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mc:AlternateContent xmlns:mc="http://schemas.openxmlformats.org/markup-compatibility/2006">
    <mc:Choice Requires="x15">
      <x15ac:absPath xmlns:x15ac="http://schemas.microsoft.com/office/spreadsheetml/2010/11/ac" url="C:\TerriFlux\MFAData\Filières\Agricole\Viande\"/>
    </mc:Choice>
  </mc:AlternateContent>
  <xr:revisionPtr revIDLastSave="0" documentId="13_ncr:1_{9800A97E-BB1D-4750-ABAC-A9D30E627619}" xr6:coauthVersionLast="47" xr6:coauthVersionMax="47" xr10:uidLastSave="{00000000-0000-0000-0000-000000000000}"/>
  <bookViews>
    <workbookView xWindow="-108" yWindow="-108" windowWidth="23256" windowHeight="12576" firstSheet="1" activeTab="2" xr2:uid="{84633392-0873-4A46-8384-2A02D6BD6FAD}"/>
  </bookViews>
  <sheets>
    <sheet name="READ ME" sheetId="1" r:id="rId1"/>
    <sheet name="Etiquettes" sheetId="2" r:id="rId2"/>
    <sheet name="Produits" sheetId="3" r:id="rId3"/>
    <sheet name="Secteurs" sheetId="4" r:id="rId4"/>
    <sheet name="Echanges territoires" sheetId="5" r:id="rId5"/>
    <sheet name="Table emplois ressources" sheetId="22" r:id="rId6"/>
    <sheet name="Données" sheetId="7" r:id="rId7"/>
    <sheet name="Min Max" sheetId="8" r:id="rId8"/>
    <sheet name="Contraintes" sheetId="9" r:id="rId9"/>
    <sheet name="Abattages + solde I;X - SAA" sheetId="21" r:id="rId10"/>
    <sheet name="Source n°2 - Prodcom" sheetId="18" r:id="rId11"/>
    <sheet name="Foies gras - Agreste" sheetId="19" r:id="rId12"/>
    <sheet name="Source n°3 - Comtrade" sheetId="20" r:id="rId13"/>
    <sheet name="Ajout Comtrade" sheetId="24" r:id="rId14"/>
    <sheet name="Schéma 2015" sheetId="25" r:id="rId15"/>
    <sheet name="Schéma_2019" sheetId="26" r:id="rId16"/>
    <sheet name="Schéma poulet 2019" sheetId="27" r:id="rId17"/>
    <sheet name="Volumes élaborés GMS" sheetId="28" r:id="rId18"/>
    <sheet name="Synthèse étude AND 15-19" sheetId="29" r:id="rId19"/>
    <sheet name="Feuil7" sheetId="30" r:id="rId20"/>
    <sheet name="Agreste_SAA_2015" sheetId="11" r:id="rId21"/>
    <sheet name="PRODCOM_CSV_2015_Extracted" sheetId="12" state="hidden" r:id="rId22"/>
    <sheet name="PRODCOM_PROCESSED" sheetId="13" r:id="rId23"/>
    <sheet name="BASIC_Consommation" sheetId="14" r:id="rId24"/>
    <sheet name="AnciennesC" sheetId="17" r:id="rId25"/>
    <sheet name="PRC2CN_2015" sheetId="15" state="hidden" r:id="rId26"/>
    <sheet name="Coef kg-&gt;tec" sheetId="16" state="hidden" r:id="rId27"/>
  </sheets>
  <externalReferences>
    <externalReference r:id="rId28"/>
  </externalReferences>
  <definedNames>
    <definedName name="_xlnm._FilterDatabase" localSheetId="24" hidden="1">AnciennesC!$A$1:$F$43</definedName>
    <definedName name="_xlnm._FilterDatabase" localSheetId="8" hidden="1">Contraintes!$A$1:$F$1</definedName>
    <definedName name="_xlnm._FilterDatabase" localSheetId="6" hidden="1">Données!$A$1:$L$1</definedName>
    <definedName name="_xlnm._FilterDatabase" localSheetId="22" hidden="1">PRODCOM_PROCESSED!$A$1:$N$64</definedName>
    <definedName name="_xlnm._FilterDatabase" localSheetId="5" hidden="1">'Table emplois ressources'!$A$2:$A$164</definedName>
    <definedName name="_FilterDatabase_0_0" localSheetId="23">PRODCOM_PROCESSED!$A$1:$N$21</definedName>
    <definedName name="Fin_source_de_donnes">'READ ME'!$A$46</definedName>
    <definedName name="ImportQuantity" localSheetId="23">#REF!</definedName>
    <definedName name="PRC2CN_2015" localSheetId="9">#REF!</definedName>
    <definedName name="PRC2CN_2015" localSheetId="26">PRC2CN_2015!$A$1:$E$9841</definedName>
    <definedName name="PRC2CN_2015">#REF!</definedName>
    <definedName name="Sources_de_donnees">'READ ME'!$34:$34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6" i="7" l="1"/>
  <c r="B11" i="9" l="1"/>
  <c r="C10" i="9"/>
  <c r="B9" i="9"/>
  <c r="C8" i="9"/>
  <c r="B7" i="9"/>
  <c r="C6" i="9"/>
  <c r="B5" i="9"/>
  <c r="C4" i="9"/>
  <c r="B3" i="9"/>
  <c r="C2" i="9"/>
  <c r="B101" i="22"/>
  <c r="B16" i="22"/>
  <c r="C3" i="9"/>
  <c r="C11" i="9"/>
  <c r="C9" i="9"/>
  <c r="C7" i="9"/>
  <c r="C5" i="9"/>
  <c r="B10" i="9"/>
  <c r="B8" i="9"/>
  <c r="B6" i="9"/>
  <c r="B4" i="9"/>
  <c r="B2" i="9"/>
  <c r="K2" i="22"/>
  <c r="J2" i="22"/>
  <c r="G15" i="29"/>
  <c r="F15" i="29"/>
  <c r="G14" i="29"/>
  <c r="F14" i="29"/>
  <c r="G13" i="29"/>
  <c r="F13" i="29"/>
  <c r="G12" i="29"/>
  <c r="F12" i="29"/>
  <c r="G8" i="29"/>
  <c r="F8" i="29"/>
  <c r="G7" i="29"/>
  <c r="F7" i="29"/>
  <c r="G6" i="29"/>
  <c r="F6" i="29"/>
  <c r="G5" i="29"/>
  <c r="F5" i="29"/>
  <c r="C118" i="7"/>
  <c r="C119" i="7"/>
  <c r="C105" i="7"/>
  <c r="C104" i="7"/>
  <c r="C91" i="7"/>
  <c r="C90" i="7"/>
  <c r="C77" i="7"/>
  <c r="C76" i="7"/>
  <c r="T2" i="22"/>
  <c r="S2" i="22"/>
  <c r="R2" i="22"/>
  <c r="Q2" i="22"/>
  <c r="P2" i="22"/>
  <c r="O2" i="22"/>
  <c r="C31" i="7"/>
  <c r="C29" i="7"/>
  <c r="C23" i="7"/>
  <c r="C21" i="7"/>
  <c r="C30" i="7"/>
  <c r="C28" i="7"/>
  <c r="C27" i="7"/>
  <c r="C26" i="7"/>
  <c r="C25" i="7"/>
  <c r="C24" i="7"/>
  <c r="C22" i="7"/>
  <c r="C20" i="7"/>
  <c r="C19" i="7"/>
  <c r="C18" i="7"/>
  <c r="C17" i="7"/>
  <c r="C16" i="7"/>
  <c r="C15" i="7"/>
  <c r="C14" i="7"/>
  <c r="C13" i="7"/>
  <c r="C12" i="7"/>
  <c r="C9" i="7"/>
  <c r="C8" i="7"/>
  <c r="C7" i="7"/>
  <c r="C6" i="7"/>
  <c r="C5" i="7"/>
  <c r="C2" i="7"/>
  <c r="A65" i="8"/>
  <c r="B63" i="8"/>
  <c r="A61" i="8"/>
  <c r="B59" i="8"/>
  <c r="A64" i="8"/>
  <c r="B62" i="8"/>
  <c r="A60" i="8"/>
  <c r="B58" i="8"/>
  <c r="F4" i="2"/>
  <c r="B84" i="22" l="1"/>
  <c r="B169" i="22" s="1"/>
  <c r="B83" i="22"/>
  <c r="B168" i="22" s="1"/>
  <c r="B82" i="22"/>
  <c r="B167" i="22" s="1"/>
  <c r="B81" i="22"/>
  <c r="B166" i="22" s="1"/>
  <c r="B80" i="22"/>
  <c r="B165" i="22" s="1"/>
  <c r="B79" i="22"/>
  <c r="B164" i="22" s="1"/>
  <c r="B78" i="22"/>
  <c r="B163" i="22" s="1"/>
  <c r="B77" i="22"/>
  <c r="B162" i="22" s="1"/>
  <c r="B76" i="22"/>
  <c r="B161" i="22" s="1"/>
  <c r="B75" i="22"/>
  <c r="B160" i="22" s="1"/>
  <c r="B74" i="22"/>
  <c r="B159" i="22" s="1"/>
  <c r="B73" i="22"/>
  <c r="B158" i="22" s="1"/>
  <c r="B72" i="22"/>
  <c r="B157" i="22" s="1"/>
  <c r="B71" i="22"/>
  <c r="B156" i="22" s="1"/>
  <c r="B70" i="22"/>
  <c r="B155" i="22" s="1"/>
  <c r="B69" i="22"/>
  <c r="B154" i="22" s="1"/>
  <c r="B68" i="22"/>
  <c r="B153" i="22" s="1"/>
  <c r="B67" i="22"/>
  <c r="B152" i="22" s="1"/>
  <c r="B66" i="22"/>
  <c r="B151" i="22" s="1"/>
  <c r="B65" i="22"/>
  <c r="B150" i="22" s="1"/>
  <c r="B64" i="22"/>
  <c r="B149" i="22" s="1"/>
  <c r="B63" i="22"/>
  <c r="B148" i="22" s="1"/>
  <c r="B62" i="22"/>
  <c r="B147" i="22" s="1"/>
  <c r="B61" i="22"/>
  <c r="B146" i="22" s="1"/>
  <c r="B60" i="22"/>
  <c r="B145" i="22" s="1"/>
  <c r="B59" i="22"/>
  <c r="B144" i="22" s="1"/>
  <c r="B58" i="22"/>
  <c r="B143" i="22" s="1"/>
  <c r="B57" i="22"/>
  <c r="B142" i="22" s="1"/>
  <c r="B56" i="22"/>
  <c r="B141" i="22" s="1"/>
  <c r="B55" i="22"/>
  <c r="B140" i="22" s="1"/>
  <c r="B54" i="22"/>
  <c r="B139" i="22" s="1"/>
  <c r="B53" i="22"/>
  <c r="B138" i="22" s="1"/>
  <c r="B52" i="22"/>
  <c r="B137" i="22" s="1"/>
  <c r="B51" i="22"/>
  <c r="B136" i="22" s="1"/>
  <c r="B50" i="22"/>
  <c r="B135" i="22" s="1"/>
  <c r="B49" i="22"/>
  <c r="B134" i="22" s="1"/>
  <c r="B48" i="22"/>
  <c r="B133" i="22" s="1"/>
  <c r="B47" i="22"/>
  <c r="B132" i="22" s="1"/>
  <c r="B46" i="22"/>
  <c r="B131" i="22" s="1"/>
  <c r="B45" i="22"/>
  <c r="B130" i="22" s="1"/>
  <c r="B44" i="22"/>
  <c r="B129" i="22" s="1"/>
  <c r="B43" i="22"/>
  <c r="B128" i="22" s="1"/>
  <c r="B42" i="22"/>
  <c r="B127" i="22" s="1"/>
  <c r="B41" i="22"/>
  <c r="B126" i="22" s="1"/>
  <c r="B40" i="22"/>
  <c r="B125" i="22" s="1"/>
  <c r="B39" i="22"/>
  <c r="B124" i="22" s="1"/>
  <c r="B38" i="22"/>
  <c r="B123" i="22" s="1"/>
  <c r="B37" i="22"/>
  <c r="B122" i="22" s="1"/>
  <c r="B36" i="22"/>
  <c r="B121" i="22" s="1"/>
  <c r="B35" i="22"/>
  <c r="B120" i="22" s="1"/>
  <c r="B34" i="22"/>
  <c r="B119" i="22" s="1"/>
  <c r="B33" i="22"/>
  <c r="B118" i="22" s="1"/>
  <c r="B32" i="22"/>
  <c r="B117" i="22" s="1"/>
  <c r="B31" i="22"/>
  <c r="B116" i="22" s="1"/>
  <c r="B30" i="22"/>
  <c r="B115" i="22" s="1"/>
  <c r="B29" i="22"/>
  <c r="B114" i="22" s="1"/>
  <c r="B28" i="22"/>
  <c r="B113" i="22" s="1"/>
  <c r="B27" i="22"/>
  <c r="B112" i="22" s="1"/>
  <c r="B26" i="22"/>
  <c r="B111" i="22" s="1"/>
  <c r="B25" i="22"/>
  <c r="B110" i="22" s="1"/>
  <c r="B24" i="22"/>
  <c r="B109" i="22" s="1"/>
  <c r="B23" i="22"/>
  <c r="B108" i="22" s="1"/>
  <c r="B22" i="22"/>
  <c r="B107" i="22" s="1"/>
  <c r="B21" i="22"/>
  <c r="B106" i="22" s="1"/>
  <c r="B20" i="22"/>
  <c r="B105" i="22" s="1"/>
  <c r="B19" i="22"/>
  <c r="B104" i="22" s="1"/>
  <c r="B18" i="22"/>
  <c r="B103" i="22" s="1"/>
  <c r="B17" i="22"/>
  <c r="B102" i="22" s="1"/>
  <c r="B15" i="22"/>
  <c r="B100" i="22" s="1"/>
  <c r="B14" i="22"/>
  <c r="B99" i="22" s="1"/>
  <c r="B13" i="22"/>
  <c r="B98" i="22" s="1"/>
  <c r="B12" i="22"/>
  <c r="B97" i="22" s="1"/>
  <c r="B11" i="22"/>
  <c r="B96" i="22" s="1"/>
  <c r="B10" i="22"/>
  <c r="B95" i="22" s="1"/>
  <c r="B9" i="22"/>
  <c r="B94" i="22" s="1"/>
  <c r="B8" i="22"/>
  <c r="B93" i="22" s="1"/>
  <c r="B7" i="22"/>
  <c r="B92" i="22" s="1"/>
  <c r="B6" i="22"/>
  <c r="B91" i="22" s="1"/>
  <c r="B5" i="22"/>
  <c r="B90" i="22" s="1"/>
  <c r="B4" i="22"/>
  <c r="B89" i="22" s="1"/>
  <c r="B3" i="22"/>
  <c r="B88" i="22" s="1"/>
  <c r="U2" i="22"/>
  <c r="N2" i="22"/>
  <c r="L2" i="22"/>
  <c r="I2" i="22"/>
  <c r="H2" i="22"/>
  <c r="M2" i="22"/>
  <c r="G2" i="22"/>
  <c r="F2" i="22"/>
  <c r="E2" i="22"/>
  <c r="D2" i="22"/>
  <c r="C2" i="22"/>
  <c r="A13" i="7" l="1"/>
  <c r="A6" i="7"/>
  <c r="B31" i="7"/>
  <c r="B30" i="7"/>
  <c r="B29" i="7"/>
  <c r="B28" i="7"/>
  <c r="B27" i="7"/>
  <c r="B26" i="7"/>
  <c r="B25" i="7"/>
  <c r="B24" i="7"/>
  <c r="B23" i="7"/>
  <c r="B22" i="7"/>
  <c r="B21" i="7"/>
  <c r="B20" i="7"/>
  <c r="B19" i="7"/>
  <c r="B18" i="7"/>
  <c r="B17" i="7"/>
  <c r="B16" i="7"/>
  <c r="A31" i="7"/>
  <c r="A30" i="7"/>
  <c r="A29" i="7"/>
  <c r="A28" i="7"/>
  <c r="A27" i="7"/>
  <c r="A26" i="7"/>
  <c r="A25" i="7"/>
  <c r="A24" i="7"/>
  <c r="A23" i="7"/>
  <c r="A22" i="7"/>
  <c r="A21" i="7"/>
  <c r="A20" i="7"/>
  <c r="A19" i="7"/>
  <c r="A18" i="7"/>
  <c r="A17" i="7"/>
  <c r="A16" i="7"/>
  <c r="B15" i="7"/>
  <c r="B14" i="7"/>
  <c r="B13" i="7"/>
  <c r="B12" i="7"/>
  <c r="B11" i="7"/>
  <c r="B10" i="7"/>
  <c r="B9" i="7"/>
  <c r="B8" i="7"/>
  <c r="B7" i="7"/>
  <c r="B6" i="7"/>
  <c r="B5" i="7"/>
  <c r="B4" i="7"/>
  <c r="B3" i="7"/>
  <c r="B2" i="7"/>
  <c r="A15" i="7"/>
  <c r="A14" i="7"/>
  <c r="A12" i="7"/>
  <c r="A11" i="7"/>
  <c r="A10" i="7"/>
  <c r="A9" i="7"/>
  <c r="A8" i="7"/>
  <c r="A7" i="7"/>
  <c r="A5" i="7"/>
  <c r="A4" i="7"/>
  <c r="D63" i="8" l="1"/>
  <c r="D62" i="8"/>
  <c r="D65" i="8"/>
  <c r="D64" i="8"/>
  <c r="D59" i="8"/>
  <c r="D58" i="8"/>
  <c r="D61" i="8"/>
  <c r="D60" i="8"/>
  <c r="B65" i="8"/>
  <c r="B64" i="8"/>
  <c r="A63" i="8"/>
  <c r="A62" i="8"/>
  <c r="B61" i="8"/>
  <c r="B60" i="8"/>
  <c r="A59" i="8"/>
  <c r="A58" i="8"/>
  <c r="D45" i="8"/>
  <c r="D44" i="8"/>
  <c r="D43" i="8"/>
  <c r="D42" i="8"/>
  <c r="D41" i="8"/>
  <c r="D40" i="8"/>
  <c r="D39" i="8"/>
  <c r="D38" i="8"/>
  <c r="D37" i="8"/>
  <c r="D36" i="8"/>
  <c r="D35" i="8"/>
  <c r="D34" i="8"/>
  <c r="D57" i="8"/>
  <c r="D56" i="8"/>
  <c r="D55" i="8"/>
  <c r="D54" i="8"/>
  <c r="D53" i="8"/>
  <c r="D52" i="8"/>
  <c r="D51" i="8"/>
  <c r="D50" i="8"/>
  <c r="D49" i="8"/>
  <c r="D48" i="8"/>
  <c r="D47" i="8"/>
  <c r="D46" i="8"/>
  <c r="D21" i="8"/>
  <c r="D20" i="8"/>
  <c r="D19" i="8"/>
  <c r="D18" i="8"/>
  <c r="D17" i="8"/>
  <c r="D16" i="8"/>
  <c r="D15" i="8"/>
  <c r="D14" i="8"/>
  <c r="D13" i="8"/>
  <c r="D12" i="8"/>
  <c r="D11" i="8"/>
  <c r="D10" i="8"/>
  <c r="D33" i="8"/>
  <c r="D32" i="8"/>
  <c r="D31" i="8"/>
  <c r="D30" i="8"/>
  <c r="D29" i="8"/>
  <c r="D28" i="8"/>
  <c r="D27" i="8"/>
  <c r="D26" i="8"/>
  <c r="D25" i="8"/>
  <c r="D24" i="8"/>
  <c r="D23" i="8"/>
  <c r="D22" i="8"/>
  <c r="A57" i="8"/>
  <c r="A56" i="8"/>
  <c r="A55" i="8"/>
  <c r="A54" i="8"/>
  <c r="A53" i="8"/>
  <c r="A52" i="8"/>
  <c r="A51" i="8"/>
  <c r="A50" i="8"/>
  <c r="A49" i="8"/>
  <c r="A48" i="8"/>
  <c r="A47" i="8"/>
  <c r="A46" i="8"/>
  <c r="B45" i="8"/>
  <c r="B44" i="8"/>
  <c r="B43" i="8"/>
  <c r="B42" i="8"/>
  <c r="B41" i="8"/>
  <c r="B40" i="8"/>
  <c r="B39" i="8"/>
  <c r="B38" i="8"/>
  <c r="B37" i="8"/>
  <c r="B36" i="8"/>
  <c r="B35" i="8"/>
  <c r="B34" i="8"/>
  <c r="B21" i="8"/>
  <c r="B20" i="8"/>
  <c r="B19" i="8"/>
  <c r="B18" i="8"/>
  <c r="B17" i="8"/>
  <c r="B16" i="8"/>
  <c r="B15" i="8"/>
  <c r="B14" i="8"/>
  <c r="B13" i="8"/>
  <c r="B12" i="8"/>
  <c r="B11" i="8"/>
  <c r="B10" i="8"/>
  <c r="A22" i="8"/>
  <c r="B57" i="8"/>
  <c r="B56" i="8"/>
  <c r="B55" i="8"/>
  <c r="B54" i="8"/>
  <c r="B53" i="8"/>
  <c r="B52" i="8"/>
  <c r="B51" i="8"/>
  <c r="B50" i="8"/>
  <c r="B49" i="8"/>
  <c r="B48" i="8"/>
  <c r="B47" i="8"/>
  <c r="B46" i="8"/>
  <c r="A45" i="8"/>
  <c r="A44" i="8"/>
  <c r="A43" i="8"/>
  <c r="A42" i="8"/>
  <c r="A41" i="8"/>
  <c r="A40" i="8"/>
  <c r="A39" i="8"/>
  <c r="A38" i="8"/>
  <c r="A37" i="8"/>
  <c r="A36" i="8"/>
  <c r="A35" i="8"/>
  <c r="A34" i="8"/>
  <c r="A33" i="8"/>
  <c r="A32" i="8"/>
  <c r="A31" i="8"/>
  <c r="A30" i="8"/>
  <c r="A29" i="8"/>
  <c r="A28" i="8"/>
  <c r="A27" i="8"/>
  <c r="A26" i="8"/>
  <c r="A25" i="8"/>
  <c r="A24" i="8"/>
  <c r="A23" i="8"/>
  <c r="B33" i="8"/>
  <c r="B32" i="8"/>
  <c r="B31" i="8"/>
  <c r="B30" i="8"/>
  <c r="B29" i="8"/>
  <c r="B28" i="8"/>
  <c r="B27" i="8"/>
  <c r="B26" i="8"/>
  <c r="B25" i="8"/>
  <c r="B24" i="8"/>
  <c r="B23" i="8"/>
  <c r="B22" i="8"/>
  <c r="A21" i="8"/>
  <c r="A20" i="8"/>
  <c r="A19" i="8"/>
  <c r="A18" i="8"/>
  <c r="A17" i="8"/>
  <c r="A16" i="8"/>
  <c r="A15" i="8"/>
  <c r="A14" i="8"/>
  <c r="A13" i="8"/>
  <c r="A12" i="8"/>
  <c r="A11" i="8"/>
  <c r="A10" i="8"/>
  <c r="C109" i="7"/>
  <c r="C108" i="7"/>
  <c r="C107" i="7"/>
  <c r="C106" i="7"/>
  <c r="C103" i="7"/>
  <c r="C102" i="7"/>
  <c r="C101" i="7"/>
  <c r="C100" i="7"/>
  <c r="C99" i="7"/>
  <c r="C98" i="7"/>
  <c r="C97" i="7"/>
  <c r="C96" i="7"/>
  <c r="C123" i="7"/>
  <c r="C122" i="7"/>
  <c r="C121" i="7"/>
  <c r="C120" i="7"/>
  <c r="C117" i="7"/>
  <c r="C116" i="7"/>
  <c r="C115" i="7"/>
  <c r="C114" i="7"/>
  <c r="C113" i="7"/>
  <c r="C112" i="7"/>
  <c r="C111" i="7"/>
  <c r="C110" i="7"/>
  <c r="C81" i="7"/>
  <c r="C80" i="7"/>
  <c r="C79" i="7"/>
  <c r="C78" i="7"/>
  <c r="C75" i="7"/>
  <c r="C74" i="7"/>
  <c r="C73" i="7"/>
  <c r="C72" i="7"/>
  <c r="C71" i="7"/>
  <c r="C70" i="7"/>
  <c r="C69" i="7"/>
  <c r="C68" i="7"/>
  <c r="C95" i="7"/>
  <c r="C94" i="7"/>
  <c r="C93" i="7"/>
  <c r="C89" i="7"/>
  <c r="C88" i="7"/>
  <c r="C85" i="7"/>
  <c r="C84" i="7"/>
  <c r="C82" i="7"/>
  <c r="C92" i="7"/>
  <c r="C86" i="7"/>
  <c r="C87" i="7"/>
  <c r="C83" i="7"/>
  <c r="B123" i="7"/>
  <c r="A123" i="7"/>
  <c r="B122" i="7"/>
  <c r="A122" i="7"/>
  <c r="B121" i="7"/>
  <c r="A121" i="7"/>
  <c r="B120" i="7"/>
  <c r="A120" i="7"/>
  <c r="B119" i="7"/>
  <c r="A119" i="7"/>
  <c r="B118" i="7"/>
  <c r="A118" i="7"/>
  <c r="B117" i="7"/>
  <c r="A117" i="7"/>
  <c r="B116" i="7"/>
  <c r="A116" i="7"/>
  <c r="B115" i="7"/>
  <c r="A115" i="7"/>
  <c r="B114" i="7"/>
  <c r="A114" i="7"/>
  <c r="B113" i="7"/>
  <c r="A113" i="7"/>
  <c r="B112" i="7"/>
  <c r="A112" i="7"/>
  <c r="B111" i="7"/>
  <c r="A111" i="7"/>
  <c r="B110" i="7"/>
  <c r="A110" i="7"/>
  <c r="B109" i="7"/>
  <c r="A109" i="7"/>
  <c r="B108" i="7"/>
  <c r="A108" i="7"/>
  <c r="B107" i="7"/>
  <c r="A107" i="7"/>
  <c r="B106" i="7"/>
  <c r="A106" i="7"/>
  <c r="B105" i="7"/>
  <c r="A105" i="7"/>
  <c r="B104" i="7"/>
  <c r="A104" i="7"/>
  <c r="B103" i="7"/>
  <c r="A103" i="7"/>
  <c r="B102" i="7"/>
  <c r="A102" i="7"/>
  <c r="B101" i="7"/>
  <c r="A101" i="7"/>
  <c r="B100" i="7"/>
  <c r="A100" i="7"/>
  <c r="B99" i="7"/>
  <c r="A99" i="7"/>
  <c r="B98" i="7"/>
  <c r="A98" i="7"/>
  <c r="B97" i="7"/>
  <c r="A97" i="7"/>
  <c r="B96" i="7"/>
  <c r="A96" i="7"/>
  <c r="A95" i="7"/>
  <c r="A94" i="7"/>
  <c r="A93" i="7"/>
  <c r="A92" i="7"/>
  <c r="A91" i="7"/>
  <c r="A90" i="7"/>
  <c r="A89" i="7"/>
  <c r="A88" i="7"/>
  <c r="A87" i="7"/>
  <c r="A86" i="7"/>
  <c r="A85" i="7"/>
  <c r="A84" i="7"/>
  <c r="A83" i="7"/>
  <c r="A82" i="7"/>
  <c r="B95" i="7"/>
  <c r="B94" i="7"/>
  <c r="B93" i="7"/>
  <c r="B92" i="7"/>
  <c r="B91" i="7"/>
  <c r="B90" i="7"/>
  <c r="B89" i="7"/>
  <c r="B88" i="7"/>
  <c r="B87" i="7"/>
  <c r="B86" i="7"/>
  <c r="B85" i="7"/>
  <c r="B84" i="7"/>
  <c r="B83" i="7"/>
  <c r="B82" i="7"/>
  <c r="A81" i="7"/>
  <c r="A80" i="7"/>
  <c r="A79" i="7"/>
  <c r="A78" i="7"/>
  <c r="A77" i="7"/>
  <c r="A76" i="7"/>
  <c r="A75" i="7"/>
  <c r="A74" i="7"/>
  <c r="A73" i="7"/>
  <c r="A72" i="7"/>
  <c r="A71" i="7"/>
  <c r="A70" i="7"/>
  <c r="A69" i="7"/>
  <c r="B81" i="7"/>
  <c r="B80" i="7"/>
  <c r="B79" i="7"/>
  <c r="B78" i="7"/>
  <c r="B77" i="7"/>
  <c r="B76" i="7"/>
  <c r="B75" i="7"/>
  <c r="B74" i="7"/>
  <c r="B73" i="7"/>
  <c r="B72" i="7"/>
  <c r="B71" i="7"/>
  <c r="B70" i="7"/>
  <c r="B69" i="7"/>
  <c r="B68" i="7"/>
  <c r="A68" i="7"/>
  <c r="D9" i="8"/>
  <c r="D5" i="8"/>
  <c r="B9" i="8"/>
  <c r="B5" i="8"/>
  <c r="A9" i="8"/>
  <c r="A5" i="8"/>
  <c r="J49" i="20" l="1"/>
  <c r="D8" i="8" l="1"/>
  <c r="D7" i="8"/>
  <c r="D6" i="8"/>
  <c r="D4" i="8"/>
  <c r="D3" i="8"/>
  <c r="D2" i="8"/>
  <c r="B8" i="8"/>
  <c r="A8" i="8"/>
  <c r="B7" i="8"/>
  <c r="A7" i="8"/>
  <c r="B6" i="8"/>
  <c r="A6" i="8"/>
  <c r="A4" i="8"/>
  <c r="B4" i="8"/>
  <c r="B3" i="8"/>
  <c r="B2" i="8"/>
  <c r="A3" i="8"/>
  <c r="A2" i="8"/>
  <c r="C61" i="7"/>
  <c r="C60" i="7"/>
  <c r="C46" i="7"/>
  <c r="C45" i="7"/>
  <c r="B61" i="7"/>
  <c r="B60" i="7"/>
  <c r="B46" i="7"/>
  <c r="B45" i="7"/>
  <c r="A60" i="7"/>
  <c r="A61" i="7"/>
  <c r="A45" i="7"/>
  <c r="A46" i="7"/>
  <c r="C67" i="7"/>
  <c r="C66" i="7"/>
  <c r="C65" i="7"/>
  <c r="C64" i="7"/>
  <c r="C63" i="7"/>
  <c r="C62" i="7"/>
  <c r="B67" i="7"/>
  <c r="A67" i="7"/>
  <c r="B66" i="7"/>
  <c r="A66" i="7"/>
  <c r="B65" i="7"/>
  <c r="A65" i="7"/>
  <c r="C59" i="7"/>
  <c r="C58" i="7"/>
  <c r="C57" i="7"/>
  <c r="C56" i="7"/>
  <c r="C55" i="7"/>
  <c r="C54" i="7"/>
  <c r="C53" i="7"/>
  <c r="C52" i="7"/>
  <c r="C51" i="7"/>
  <c r="C50" i="7"/>
  <c r="C49" i="7"/>
  <c r="C48" i="7"/>
  <c r="C47" i="7"/>
  <c r="C44" i="7"/>
  <c r="C42" i="7"/>
  <c r="C43" i="7"/>
  <c r="C41" i="7"/>
  <c r="C39" i="7"/>
  <c r="C40" i="7"/>
  <c r="C38" i="7"/>
  <c r="C36" i="7"/>
  <c r="C37" i="7"/>
  <c r="C35" i="7"/>
  <c r="C33" i="7"/>
  <c r="C34" i="7"/>
  <c r="C32" i="7"/>
  <c r="B59" i="7"/>
  <c r="A59" i="7"/>
  <c r="B58" i="7"/>
  <c r="A58" i="7"/>
  <c r="B57" i="7"/>
  <c r="A57" i="7"/>
  <c r="B56" i="7"/>
  <c r="A56" i="7"/>
  <c r="B55" i="7"/>
  <c r="A55" i="7"/>
  <c r="B54" i="7"/>
  <c r="A54" i="7"/>
  <c r="B53" i="7"/>
  <c r="A53" i="7"/>
  <c r="B52" i="7"/>
  <c r="A52" i="7"/>
  <c r="B51" i="7"/>
  <c r="A51" i="7"/>
  <c r="B50" i="7"/>
  <c r="A50" i="7"/>
  <c r="B49" i="7"/>
  <c r="A49" i="7"/>
  <c r="B48" i="7"/>
  <c r="A48" i="7"/>
  <c r="B47" i="7"/>
  <c r="A47" i="7"/>
  <c r="A63" i="7"/>
  <c r="A64" i="7"/>
  <c r="B64" i="7"/>
  <c r="B63" i="7"/>
  <c r="B62" i="7"/>
  <c r="A62" i="7"/>
  <c r="B44" i="7"/>
  <c r="B43" i="7"/>
  <c r="B42" i="7"/>
  <c r="B41" i="7"/>
  <c r="B40" i="7"/>
  <c r="B39" i="7"/>
  <c r="B38" i="7"/>
  <c r="B37" i="7"/>
  <c r="B36" i="7"/>
  <c r="B35" i="7"/>
  <c r="B34" i="7"/>
  <c r="B33" i="7"/>
  <c r="B32" i="7"/>
  <c r="A44" i="7"/>
  <c r="A33" i="7"/>
  <c r="A34" i="7"/>
  <c r="A35" i="7"/>
  <c r="A36" i="7"/>
  <c r="A37" i="7"/>
  <c r="A38" i="7"/>
  <c r="A39" i="7"/>
  <c r="A40" i="7"/>
  <c r="A41" i="7"/>
  <c r="A42" i="7"/>
  <c r="A43" i="7"/>
  <c r="A32" i="7" l="1"/>
  <c r="A3" i="7"/>
  <c r="A2" i="7"/>
  <c r="I15" i="14" l="1"/>
  <c r="B8" i="14"/>
  <c r="I16" i="14" s="1"/>
  <c r="E7" i="14"/>
  <c r="I7" i="14" s="1"/>
  <c r="E6" i="14"/>
  <c r="I6" i="14" s="1"/>
  <c r="B6" i="14"/>
  <c r="I14" i="14" s="1"/>
  <c r="E5" i="14"/>
  <c r="B5" i="14"/>
  <c r="I5" i="14" s="1"/>
  <c r="E4" i="14"/>
  <c r="B4" i="14"/>
  <c r="I4" i="14" s="1"/>
  <c r="J91" i="13"/>
  <c r="M91" i="13" s="1"/>
  <c r="I91" i="13"/>
  <c r="L91" i="13" s="1"/>
  <c r="H91" i="13"/>
  <c r="K91" i="13" s="1"/>
  <c r="J90" i="13"/>
  <c r="M90" i="13" s="1"/>
  <c r="I90" i="13"/>
  <c r="L90" i="13" s="1"/>
  <c r="H90" i="13"/>
  <c r="K90" i="13" s="1"/>
  <c r="J89" i="13"/>
  <c r="M89" i="13" s="1"/>
  <c r="I89" i="13"/>
  <c r="L89" i="13" s="1"/>
  <c r="H89" i="13"/>
  <c r="K89" i="13" s="1"/>
  <c r="J88" i="13"/>
  <c r="M88" i="13" s="1"/>
  <c r="I88" i="13"/>
  <c r="L88" i="13" s="1"/>
  <c r="H88" i="13"/>
  <c r="K88" i="13" s="1"/>
  <c r="J87" i="13"/>
  <c r="M87" i="13" s="1"/>
  <c r="I87" i="13"/>
  <c r="L87" i="13" s="1"/>
  <c r="H87" i="13"/>
  <c r="K87" i="13" s="1"/>
  <c r="J86" i="13"/>
  <c r="M86" i="13" s="1"/>
  <c r="I86" i="13"/>
  <c r="L86" i="13" s="1"/>
  <c r="H86" i="13"/>
  <c r="K86" i="13" s="1"/>
  <c r="J85" i="13"/>
  <c r="M85" i="13" s="1"/>
  <c r="I85" i="13"/>
  <c r="L85" i="13" s="1"/>
  <c r="H85" i="13"/>
  <c r="K85" i="13" s="1"/>
  <c r="J84" i="13"/>
  <c r="M84" i="13" s="1"/>
  <c r="I84" i="13"/>
  <c r="L84" i="13" s="1"/>
  <c r="H84" i="13"/>
  <c r="K84" i="13" s="1"/>
  <c r="J83" i="13"/>
  <c r="M83" i="13" s="1"/>
  <c r="I83" i="13"/>
  <c r="L83" i="13" s="1"/>
  <c r="H83" i="13"/>
  <c r="K83" i="13" s="1"/>
  <c r="J82" i="13"/>
  <c r="M82" i="13" s="1"/>
  <c r="I82" i="13"/>
  <c r="L82" i="13" s="1"/>
  <c r="H82" i="13"/>
  <c r="K82" i="13" s="1"/>
  <c r="J81" i="13"/>
  <c r="M81" i="13" s="1"/>
  <c r="I81" i="13"/>
  <c r="L81" i="13" s="1"/>
  <c r="H81" i="13"/>
  <c r="K81" i="13" s="1"/>
  <c r="J80" i="13"/>
  <c r="M80" i="13" s="1"/>
  <c r="I80" i="13"/>
  <c r="L80" i="13" s="1"/>
  <c r="H80" i="13"/>
  <c r="K80" i="13" s="1"/>
  <c r="J79" i="13"/>
  <c r="M79" i="13" s="1"/>
  <c r="I79" i="13"/>
  <c r="L79" i="13" s="1"/>
  <c r="H79" i="13"/>
  <c r="K79" i="13" s="1"/>
  <c r="J78" i="13"/>
  <c r="M78" i="13" s="1"/>
  <c r="I78" i="13"/>
  <c r="L78" i="13" s="1"/>
  <c r="H78" i="13"/>
  <c r="K78" i="13" s="1"/>
  <c r="J77" i="13"/>
  <c r="M77" i="13" s="1"/>
  <c r="I77" i="13"/>
  <c r="L77" i="13" s="1"/>
  <c r="H77" i="13"/>
  <c r="K77" i="13" s="1"/>
  <c r="J76" i="13"/>
  <c r="M76" i="13" s="1"/>
  <c r="I76" i="13"/>
  <c r="L76" i="13" s="1"/>
  <c r="H76" i="13"/>
  <c r="K76" i="13" s="1"/>
  <c r="J74" i="13"/>
  <c r="M74" i="13" s="1"/>
  <c r="I74" i="13"/>
  <c r="L74" i="13" s="1"/>
  <c r="H74" i="13"/>
  <c r="K74" i="13" s="1"/>
  <c r="J73" i="13"/>
  <c r="M73" i="13" s="1"/>
  <c r="I73" i="13"/>
  <c r="L73" i="13" s="1"/>
  <c r="H73" i="13"/>
  <c r="K73" i="13" s="1"/>
  <c r="J72" i="13"/>
  <c r="M72" i="13" s="1"/>
  <c r="I72" i="13"/>
  <c r="L72" i="13" s="1"/>
  <c r="H72" i="13"/>
  <c r="K72" i="13" s="1"/>
  <c r="J71" i="13"/>
  <c r="M71" i="13" s="1"/>
  <c r="I71" i="13"/>
  <c r="L71" i="13" s="1"/>
  <c r="H71" i="13"/>
  <c r="K71" i="13" s="1"/>
  <c r="J70" i="13"/>
  <c r="M70" i="13" s="1"/>
  <c r="I70" i="13"/>
  <c r="L70" i="13" s="1"/>
  <c r="H70" i="13"/>
  <c r="K70" i="13" s="1"/>
  <c r="J69" i="13"/>
  <c r="M69" i="13" s="1"/>
  <c r="I69" i="13"/>
  <c r="L69" i="13" s="1"/>
  <c r="H69" i="13"/>
  <c r="K69" i="13" s="1"/>
  <c r="J68" i="13"/>
  <c r="M68" i="13" s="1"/>
  <c r="I68" i="13"/>
  <c r="L68" i="13" s="1"/>
  <c r="H68" i="13"/>
  <c r="K68" i="13" s="1"/>
  <c r="J67" i="13"/>
  <c r="M67" i="13" s="1"/>
  <c r="I67" i="13"/>
  <c r="L67" i="13" s="1"/>
  <c r="H67" i="13"/>
  <c r="K67" i="13" s="1"/>
  <c r="J66" i="13"/>
  <c r="M66" i="13" s="1"/>
  <c r="I66" i="13"/>
  <c r="L66" i="13" s="1"/>
  <c r="H66" i="13"/>
  <c r="K66" i="13" s="1"/>
  <c r="J65" i="13"/>
  <c r="M65" i="13" s="1"/>
  <c r="I65" i="13"/>
  <c r="L65" i="13" s="1"/>
  <c r="H65" i="13"/>
  <c r="K65" i="13" s="1"/>
  <c r="J64" i="13"/>
  <c r="M64" i="13" s="1"/>
  <c r="I64" i="13"/>
  <c r="L64" i="13" s="1"/>
  <c r="H64" i="13"/>
  <c r="K64" i="13" s="1"/>
  <c r="J63" i="13"/>
  <c r="M63" i="13" s="1"/>
  <c r="I63" i="13"/>
  <c r="L63" i="13" s="1"/>
  <c r="H63" i="13"/>
  <c r="K63" i="13" s="1"/>
  <c r="J62" i="13"/>
  <c r="M62" i="13" s="1"/>
  <c r="I62" i="13"/>
  <c r="L62" i="13" s="1"/>
  <c r="H62" i="13"/>
  <c r="K62" i="13" s="1"/>
  <c r="J61" i="13"/>
  <c r="M61" i="13" s="1"/>
  <c r="I61" i="13"/>
  <c r="L61" i="13" s="1"/>
  <c r="H61" i="13"/>
  <c r="K61" i="13" s="1"/>
  <c r="J60" i="13"/>
  <c r="M60" i="13" s="1"/>
  <c r="I60" i="13"/>
  <c r="L60" i="13" s="1"/>
  <c r="H60" i="13"/>
  <c r="K60" i="13" s="1"/>
  <c r="J59" i="13"/>
  <c r="M59" i="13" s="1"/>
  <c r="I59" i="13"/>
  <c r="L59" i="13" s="1"/>
  <c r="H59" i="13"/>
  <c r="K59" i="13" s="1"/>
  <c r="J58" i="13"/>
  <c r="M58" i="13" s="1"/>
  <c r="I58" i="13"/>
  <c r="L58" i="13" s="1"/>
  <c r="H58" i="13"/>
  <c r="K58" i="13" s="1"/>
  <c r="J57" i="13"/>
  <c r="M57" i="13" s="1"/>
  <c r="I57" i="13"/>
  <c r="L57" i="13" s="1"/>
  <c r="H57" i="13"/>
  <c r="K57" i="13" s="1"/>
  <c r="J56" i="13"/>
  <c r="M56" i="13" s="1"/>
  <c r="I56" i="13"/>
  <c r="L56" i="13" s="1"/>
  <c r="H56" i="13"/>
  <c r="K56" i="13" s="1"/>
  <c r="J55" i="13"/>
  <c r="M55" i="13" s="1"/>
  <c r="I55" i="13"/>
  <c r="L55" i="13" s="1"/>
  <c r="H55" i="13"/>
  <c r="K55" i="13" s="1"/>
  <c r="J54" i="13"/>
  <c r="M54" i="13" s="1"/>
  <c r="I54" i="13"/>
  <c r="L54" i="13" s="1"/>
  <c r="H54" i="13"/>
  <c r="K54" i="13" s="1"/>
  <c r="J53" i="13"/>
  <c r="M53" i="13" s="1"/>
  <c r="I53" i="13"/>
  <c r="L53" i="13" s="1"/>
  <c r="H53" i="13"/>
  <c r="K53" i="13" s="1"/>
  <c r="J52" i="13"/>
  <c r="M52" i="13" s="1"/>
  <c r="I52" i="13"/>
  <c r="L52" i="13" s="1"/>
  <c r="H52" i="13"/>
  <c r="K52" i="13" s="1"/>
  <c r="J51" i="13"/>
  <c r="M51" i="13" s="1"/>
  <c r="I51" i="13"/>
  <c r="L51" i="13" s="1"/>
  <c r="H51" i="13"/>
  <c r="K51" i="13" s="1"/>
  <c r="J50" i="13"/>
  <c r="M50" i="13" s="1"/>
  <c r="I50" i="13"/>
  <c r="L50" i="13" s="1"/>
  <c r="H50" i="13"/>
  <c r="K50" i="13" s="1"/>
  <c r="J49" i="13"/>
  <c r="M49" i="13" s="1"/>
  <c r="I49" i="13"/>
  <c r="L49" i="13" s="1"/>
  <c r="H49" i="13"/>
  <c r="K49" i="13" s="1"/>
  <c r="J48" i="13"/>
  <c r="M48" i="13" s="1"/>
  <c r="I48" i="13"/>
  <c r="L48" i="13" s="1"/>
  <c r="H48" i="13"/>
  <c r="K48" i="13" s="1"/>
  <c r="J47" i="13"/>
  <c r="M47" i="13" s="1"/>
  <c r="I47" i="13"/>
  <c r="L47" i="13" s="1"/>
  <c r="H47" i="13"/>
  <c r="K47" i="13" s="1"/>
  <c r="J46" i="13"/>
  <c r="M46" i="13" s="1"/>
  <c r="I46" i="13"/>
  <c r="L46" i="13" s="1"/>
  <c r="H46" i="13"/>
  <c r="K46" i="13" s="1"/>
  <c r="J45" i="13"/>
  <c r="M45" i="13" s="1"/>
  <c r="I45" i="13"/>
  <c r="L45" i="13" s="1"/>
  <c r="H45" i="13"/>
  <c r="K45" i="13" s="1"/>
  <c r="J44" i="13"/>
  <c r="M44" i="13" s="1"/>
  <c r="I44" i="13"/>
  <c r="L44" i="13" s="1"/>
  <c r="H44" i="13"/>
  <c r="K44" i="13" s="1"/>
  <c r="J43" i="13"/>
  <c r="M43" i="13" s="1"/>
  <c r="I43" i="13"/>
  <c r="L43" i="13" s="1"/>
  <c r="H43" i="13"/>
  <c r="K43" i="13" s="1"/>
  <c r="J42" i="13"/>
  <c r="M42" i="13" s="1"/>
  <c r="I42" i="13"/>
  <c r="L42" i="13" s="1"/>
  <c r="H42" i="13"/>
  <c r="K42" i="13" s="1"/>
  <c r="J41" i="13"/>
  <c r="M41" i="13" s="1"/>
  <c r="I41" i="13"/>
  <c r="L41" i="13" s="1"/>
  <c r="H41" i="13"/>
  <c r="K41" i="13" s="1"/>
  <c r="J40" i="13"/>
  <c r="M40" i="13" s="1"/>
  <c r="I40" i="13"/>
  <c r="L40" i="13" s="1"/>
  <c r="H40" i="13"/>
  <c r="K40" i="13" s="1"/>
  <c r="J39" i="13"/>
  <c r="M39" i="13" s="1"/>
  <c r="I39" i="13"/>
  <c r="L39" i="13" s="1"/>
  <c r="H39" i="13"/>
  <c r="K39" i="13" s="1"/>
  <c r="J38" i="13"/>
  <c r="M38" i="13" s="1"/>
  <c r="I38" i="13"/>
  <c r="L38" i="13" s="1"/>
  <c r="H38" i="13"/>
  <c r="K38" i="13" s="1"/>
  <c r="J37" i="13"/>
  <c r="M37" i="13" s="1"/>
  <c r="I37" i="13"/>
  <c r="L37" i="13" s="1"/>
  <c r="H37" i="13"/>
  <c r="K37" i="13" s="1"/>
  <c r="J36" i="13"/>
  <c r="M36" i="13" s="1"/>
  <c r="I36" i="13"/>
  <c r="L36" i="13" s="1"/>
  <c r="H36" i="13"/>
  <c r="K36" i="13" s="1"/>
  <c r="J35" i="13"/>
  <c r="M35" i="13" s="1"/>
  <c r="I35" i="13"/>
  <c r="L35" i="13" s="1"/>
  <c r="H35" i="13"/>
  <c r="K35" i="13" s="1"/>
  <c r="J34" i="13"/>
  <c r="M34" i="13" s="1"/>
  <c r="I34" i="13"/>
  <c r="L34" i="13" s="1"/>
  <c r="H34" i="13"/>
  <c r="K34" i="13" s="1"/>
  <c r="J33" i="13"/>
  <c r="M33" i="13" s="1"/>
  <c r="I33" i="13"/>
  <c r="L33" i="13" s="1"/>
  <c r="H33" i="13"/>
  <c r="K33" i="13" s="1"/>
  <c r="J32" i="13"/>
  <c r="M32" i="13" s="1"/>
  <c r="I32" i="13"/>
  <c r="L32" i="13" s="1"/>
  <c r="H32" i="13"/>
  <c r="K32" i="13" s="1"/>
  <c r="J31" i="13"/>
  <c r="M31" i="13" s="1"/>
  <c r="I31" i="13"/>
  <c r="L31" i="13" s="1"/>
  <c r="H31" i="13"/>
  <c r="K31" i="13" s="1"/>
  <c r="J30" i="13"/>
  <c r="M30" i="13" s="1"/>
  <c r="I30" i="13"/>
  <c r="L30" i="13" s="1"/>
  <c r="H30" i="13"/>
  <c r="K30" i="13" s="1"/>
  <c r="J29" i="13"/>
  <c r="M29" i="13" s="1"/>
  <c r="I29" i="13"/>
  <c r="L29" i="13" s="1"/>
  <c r="H29" i="13"/>
  <c r="K29" i="13" s="1"/>
  <c r="J28" i="13"/>
  <c r="M28" i="13" s="1"/>
  <c r="I28" i="13"/>
  <c r="L28" i="13" s="1"/>
  <c r="H28" i="13"/>
  <c r="K28" i="13" s="1"/>
  <c r="J27" i="13"/>
  <c r="M27" i="13" s="1"/>
  <c r="I27" i="13"/>
  <c r="L27" i="13" s="1"/>
  <c r="H27" i="13"/>
  <c r="K27" i="13" s="1"/>
  <c r="J26" i="13"/>
  <c r="M26" i="13" s="1"/>
  <c r="I26" i="13"/>
  <c r="L26" i="13" s="1"/>
  <c r="H26" i="13"/>
  <c r="K26" i="13" s="1"/>
  <c r="J25" i="13"/>
  <c r="M25" i="13" s="1"/>
  <c r="I25" i="13"/>
  <c r="L25" i="13" s="1"/>
  <c r="H25" i="13"/>
  <c r="K25" i="13" s="1"/>
  <c r="J24" i="13"/>
  <c r="M24" i="13" s="1"/>
  <c r="I24" i="13"/>
  <c r="L24" i="13" s="1"/>
  <c r="H24" i="13"/>
  <c r="K24" i="13" s="1"/>
  <c r="J23" i="13"/>
  <c r="M23" i="13" s="1"/>
  <c r="I23" i="13"/>
  <c r="L23" i="13" s="1"/>
  <c r="H23" i="13"/>
  <c r="K23" i="13" s="1"/>
  <c r="J22" i="13"/>
  <c r="M22" i="13" s="1"/>
  <c r="I22" i="13"/>
  <c r="L22" i="13" s="1"/>
  <c r="H22" i="13"/>
  <c r="K22" i="13" s="1"/>
  <c r="J21" i="13"/>
  <c r="M21" i="13" s="1"/>
  <c r="I21" i="13"/>
  <c r="L21" i="13" s="1"/>
  <c r="H21" i="13"/>
  <c r="K21" i="13" s="1"/>
  <c r="J20" i="13"/>
  <c r="M20" i="13" s="1"/>
  <c r="I20" i="13"/>
  <c r="L20" i="13" s="1"/>
  <c r="H20" i="13"/>
  <c r="K20" i="13" s="1"/>
  <c r="J19" i="13"/>
  <c r="M19" i="13" s="1"/>
  <c r="I19" i="13"/>
  <c r="L19" i="13" s="1"/>
  <c r="H19" i="13"/>
  <c r="K19" i="13" s="1"/>
  <c r="J18" i="13"/>
  <c r="M18" i="13" s="1"/>
  <c r="I18" i="13"/>
  <c r="L18" i="13" s="1"/>
  <c r="H18" i="13"/>
  <c r="K18" i="13" s="1"/>
  <c r="J17" i="13"/>
  <c r="M17" i="13" s="1"/>
  <c r="I17" i="13"/>
  <c r="L17" i="13" s="1"/>
  <c r="H17" i="13"/>
  <c r="K17" i="13" s="1"/>
  <c r="J16" i="13"/>
  <c r="M16" i="13" s="1"/>
  <c r="I16" i="13"/>
  <c r="L16" i="13" s="1"/>
  <c r="H16" i="13"/>
  <c r="K16" i="13" s="1"/>
  <c r="J15" i="13"/>
  <c r="M15" i="13" s="1"/>
  <c r="I15" i="13"/>
  <c r="L15" i="13" s="1"/>
  <c r="H15" i="13"/>
  <c r="K15" i="13" s="1"/>
  <c r="J14" i="13"/>
  <c r="M14" i="13" s="1"/>
  <c r="I14" i="13"/>
  <c r="L14" i="13" s="1"/>
  <c r="H14" i="13"/>
  <c r="K14" i="13" s="1"/>
  <c r="J13" i="13"/>
  <c r="M13" i="13" s="1"/>
  <c r="I13" i="13"/>
  <c r="L13" i="13" s="1"/>
  <c r="H13" i="13"/>
  <c r="K13" i="13" s="1"/>
  <c r="J12" i="13"/>
  <c r="M12" i="13" s="1"/>
  <c r="I12" i="13"/>
  <c r="L12" i="13" s="1"/>
  <c r="H12" i="13"/>
  <c r="K12" i="13" s="1"/>
  <c r="J11" i="13"/>
  <c r="M11" i="13" s="1"/>
  <c r="I11" i="13"/>
  <c r="L11" i="13" s="1"/>
  <c r="H11" i="13"/>
  <c r="K11" i="13" s="1"/>
  <c r="J10" i="13"/>
  <c r="M10" i="13" s="1"/>
  <c r="I10" i="13"/>
  <c r="L10" i="13" s="1"/>
  <c r="H10" i="13"/>
  <c r="K10" i="13" s="1"/>
  <c r="J9" i="13"/>
  <c r="M9" i="13" s="1"/>
  <c r="I9" i="13"/>
  <c r="L9" i="13" s="1"/>
  <c r="H9" i="13"/>
  <c r="K9" i="13" s="1"/>
  <c r="J8" i="13"/>
  <c r="M8" i="13" s="1"/>
  <c r="I8" i="13"/>
  <c r="L8" i="13" s="1"/>
  <c r="H8" i="13"/>
  <c r="K8" i="13" s="1"/>
  <c r="J7" i="13"/>
  <c r="M7" i="13" s="1"/>
  <c r="I7" i="13"/>
  <c r="L7" i="13" s="1"/>
  <c r="H7" i="13"/>
  <c r="K7" i="13" s="1"/>
  <c r="J6" i="13"/>
  <c r="M6" i="13" s="1"/>
  <c r="I6" i="13"/>
  <c r="L6" i="13" s="1"/>
  <c r="H6" i="13"/>
  <c r="K6" i="13" s="1"/>
  <c r="J5" i="13"/>
  <c r="M5" i="13" s="1"/>
  <c r="I5" i="13"/>
  <c r="L5" i="13" s="1"/>
  <c r="H5" i="13"/>
  <c r="K5" i="13" s="1"/>
  <c r="J4" i="13"/>
  <c r="M4" i="13" s="1"/>
  <c r="I4" i="13"/>
  <c r="L4" i="13" s="1"/>
  <c r="H4" i="13"/>
  <c r="K4" i="13" s="1"/>
  <c r="J3" i="13"/>
  <c r="M3" i="13" s="1"/>
  <c r="I3" i="13"/>
  <c r="L3" i="13" s="1"/>
  <c r="H3" i="13"/>
  <c r="K3" i="13" s="1"/>
  <c r="J2" i="13"/>
  <c r="M2" i="13" s="1"/>
  <c r="I2" i="13"/>
  <c r="L2" i="13" s="1"/>
  <c r="H2" i="13"/>
  <c r="K2" i="13" s="1"/>
  <c r="I80" i="11"/>
  <c r="H80" i="11"/>
  <c r="G80" i="11"/>
  <c r="F80" i="11"/>
  <c r="E80" i="11"/>
  <c r="D80" i="11"/>
  <c r="C80" i="11"/>
  <c r="B80" i="11"/>
  <c r="I79" i="11"/>
  <c r="H79" i="11"/>
  <c r="G79" i="11"/>
  <c r="F79" i="11"/>
  <c r="E79" i="11"/>
  <c r="D79" i="11"/>
  <c r="C79" i="11"/>
  <c r="B79" i="11"/>
  <c r="I78" i="11"/>
  <c r="H78" i="11"/>
  <c r="G78" i="11"/>
  <c r="F78" i="11"/>
  <c r="E78" i="11"/>
  <c r="E81" i="11" s="1"/>
  <c r="D78" i="11"/>
  <c r="D81" i="11" s="1"/>
  <c r="C78" i="11"/>
  <c r="B78" i="11"/>
  <c r="I77" i="11"/>
  <c r="H77" i="11"/>
  <c r="G77" i="11"/>
  <c r="F77" i="11"/>
  <c r="F81" i="11" s="1"/>
  <c r="E77" i="11"/>
  <c r="D77" i="11"/>
  <c r="C77" i="11"/>
  <c r="B77" i="11"/>
  <c r="I76" i="11"/>
  <c r="I81" i="11" s="1"/>
  <c r="H76" i="11"/>
  <c r="H81" i="11" s="1"/>
  <c r="G76" i="11"/>
  <c r="G81" i="11" s="1"/>
  <c r="F76" i="11"/>
  <c r="E76" i="11"/>
  <c r="D76" i="11"/>
  <c r="C76" i="11"/>
  <c r="C81" i="11" s="1"/>
  <c r="B76" i="11"/>
  <c r="B81" i="11" s="1"/>
  <c r="I74" i="11"/>
  <c r="H74" i="11"/>
  <c r="G74" i="11"/>
  <c r="K74" i="11" s="1"/>
  <c r="F74" i="11"/>
  <c r="E74" i="11"/>
  <c r="D74" i="11"/>
  <c r="C74" i="11"/>
  <c r="M74" i="11" s="1"/>
  <c r="B74" i="11"/>
  <c r="J74" i="11" s="1"/>
  <c r="K73" i="11"/>
  <c r="J73" i="11"/>
  <c r="K70" i="11"/>
  <c r="J70" i="11"/>
  <c r="K69" i="11"/>
  <c r="J69" i="11"/>
  <c r="C53" i="11"/>
  <c r="E53" i="11" s="1"/>
  <c r="H53" i="11" s="1"/>
  <c r="B53" i="11"/>
  <c r="C52" i="11"/>
  <c r="E52" i="11" s="1"/>
  <c r="E51" i="11"/>
  <c r="C51" i="11"/>
  <c r="C50" i="11"/>
  <c r="E50" i="11" s="1"/>
  <c r="C49" i="11"/>
  <c r="E49" i="11" s="1"/>
  <c r="E48" i="11"/>
  <c r="C48" i="11"/>
  <c r="E47" i="11"/>
  <c r="C47" i="11"/>
  <c r="C46" i="11"/>
  <c r="E46" i="11" s="1"/>
  <c r="E45" i="11"/>
  <c r="C45" i="11"/>
  <c r="C44" i="11"/>
  <c r="E44" i="11" s="1"/>
  <c r="C43" i="11"/>
  <c r="E43" i="11" s="1"/>
  <c r="E42" i="11"/>
  <c r="C42" i="11"/>
  <c r="E41" i="11"/>
  <c r="C41" i="11"/>
  <c r="C40" i="11"/>
  <c r="E40" i="11" s="1"/>
  <c r="H40" i="11" s="1"/>
  <c r="C39" i="11"/>
  <c r="E39" i="11" s="1"/>
  <c r="C38" i="11"/>
  <c r="E38" i="11" s="1"/>
  <c r="C37" i="11"/>
  <c r="E37" i="11" s="1"/>
  <c r="C36" i="11"/>
  <c r="E36" i="11" s="1"/>
  <c r="H36" i="11" s="1"/>
  <c r="C35" i="11"/>
  <c r="E35" i="11" s="1"/>
  <c r="E34" i="11"/>
  <c r="C34" i="11"/>
  <c r="C33" i="11"/>
  <c r="E33" i="11" s="1"/>
  <c r="C32" i="11"/>
  <c r="E32" i="11" s="1"/>
  <c r="H32" i="11" s="1"/>
  <c r="C31" i="11"/>
  <c r="E31" i="11" s="1"/>
  <c r="C30" i="11"/>
  <c r="E30" i="11" s="1"/>
  <c r="C29" i="11"/>
  <c r="E29" i="11" s="1"/>
  <c r="C28" i="11"/>
  <c r="E28" i="11" s="1"/>
  <c r="H28" i="11" s="1"/>
  <c r="C27" i="11"/>
  <c r="E27" i="11" s="1"/>
  <c r="E26" i="11"/>
  <c r="C26" i="11"/>
  <c r="E25" i="11"/>
  <c r="C25" i="11"/>
  <c r="C24" i="11"/>
  <c r="E24" i="11" s="1"/>
  <c r="E23" i="11"/>
  <c r="C23" i="11"/>
  <c r="C22" i="11"/>
  <c r="E22" i="11" s="1"/>
  <c r="C21" i="11"/>
  <c r="E21" i="11" s="1"/>
  <c r="E20" i="11"/>
  <c r="C20" i="11"/>
  <c r="E19" i="11"/>
  <c r="C19" i="11"/>
  <c r="C18" i="11"/>
  <c r="E18" i="11" s="1"/>
  <c r="E17" i="11"/>
  <c r="C17" i="11"/>
  <c r="C16" i="11"/>
  <c r="E16" i="11" s="1"/>
  <c r="C15" i="11"/>
  <c r="E15" i="11" s="1"/>
  <c r="E14" i="11"/>
  <c r="C14" i="11"/>
  <c r="E13" i="11"/>
  <c r="C13" i="11"/>
  <c r="C12" i="11"/>
  <c r="E12" i="11" s="1"/>
  <c r="E11" i="11"/>
  <c r="C11" i="11"/>
  <c r="C10" i="11"/>
  <c r="E10" i="11" s="1"/>
  <c r="H54" i="11" l="1"/>
  <c r="M70" i="11"/>
  <c r="L70" i="11"/>
  <c r="L71" i="11"/>
  <c r="M71" i="11"/>
  <c r="I8" i="14"/>
  <c r="M72" i="11"/>
  <c r="I12" i="14"/>
  <c r="L72" i="11"/>
  <c r="I13" i="14"/>
  <c r="L69" i="11"/>
  <c r="L73" i="11"/>
  <c r="L74" i="11"/>
  <c r="M69" i="11"/>
  <c r="M73" i="1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E2135CC1-B7F5-4258-96BC-DDA5CF2AFB84}">
      <text>
        <r>
          <rPr>
            <sz val="11"/>
            <color theme="1"/>
            <rFont val="Calibri"/>
            <family val="2"/>
          </rPr>
          <t>Origine du flux.
Donnée obligatoire pour réaliser l'AFM.</t>
        </r>
      </text>
    </comment>
    <comment ref="B1" authorId="0" shapeId="0" xr:uid="{36F5D9FA-DBC3-492D-91EF-D2B74F132561}">
      <text>
        <r>
          <rPr>
            <sz val="11"/>
            <color theme="1"/>
            <rFont val="Calibri"/>
            <family val="2"/>
          </rPr>
          <t>Destination du flux.
Donnée obligatoire pour réaliser l'AFM.</t>
        </r>
      </text>
    </comment>
    <comment ref="C1" authorId="0" shapeId="0" xr:uid="{44A25C55-1387-408A-A0A8-F7F26E4ADA0B}">
      <text>
        <r>
          <rPr>
            <sz val="11"/>
            <color theme="1"/>
            <rFont val="Calibri"/>
            <family val="2"/>
          </rPr>
          <t xml:space="preserve">Borne inférieure de la valeur possible du flux en unité de référence de l'AFM.
Donnée obligatoire pour réaliser l'AFM.
</t>
        </r>
      </text>
    </comment>
    <comment ref="D1" authorId="0" shapeId="0" xr:uid="{9F9D3B4B-CFF3-4C60-9FE1-8CA955B916EF}">
      <text>
        <r>
          <rPr>
            <sz val="11"/>
            <color theme="1"/>
            <rFont val="Calibri"/>
            <family val="2"/>
          </rPr>
          <t>Borne supérieure de la valeur possible du flux en unité de référence de l'AFM.
Donnée obligatoire pour réaliser l'AFM.</t>
        </r>
      </text>
    </comment>
    <comment ref="E1" authorId="0" shapeId="0" xr:uid="{135393E5-23E7-4CF5-9250-758698E10342}">
      <text>
        <r>
          <rPr>
            <sz val="11"/>
            <color theme="1"/>
            <rFont val="Calibri"/>
            <family val="2"/>
          </rPr>
          <t>Borne inférieure de la valeur possible du flux en unité naturelle de la source de données.</t>
        </r>
      </text>
    </comment>
    <comment ref="F1" authorId="0" shapeId="0" xr:uid="{1BCDC343-FDAA-499C-8C83-463CF683B18F}">
      <text>
        <r>
          <rPr>
            <sz val="11"/>
            <color theme="1"/>
            <rFont val="Calibri"/>
            <family val="2"/>
          </rPr>
          <t>Borne supérieure de la valeur possible du flux en unité naturelle de la source de données.</t>
        </r>
      </text>
    </comment>
    <comment ref="H1" authorId="0" shapeId="0" xr:uid="{24CB95CD-46AD-4E3F-87C8-56FABD8F1C7F}">
      <text>
        <r>
          <rPr>
            <sz val="11"/>
            <color theme="1"/>
            <rFont val="Calibri"/>
            <family val="2"/>
          </rPr>
          <t>L'unité naturelle fait référence à l'unité utilisée dans la source de données.</t>
        </r>
      </text>
    </comment>
    <comment ref="I1" authorId="0" shapeId="0" xr:uid="{8B2A098D-D9AA-449A-A7DF-D4743B892EBF}">
      <text>
        <r>
          <rPr>
            <sz val="11"/>
            <color theme="1"/>
            <rFont val="Calibri"/>
            <family val="2"/>
          </rPr>
          <t xml:space="preserve">Le facteur de conversion (Fc) est le facteur permettant de passer de l'unité naturelle (Un) à l'unité de référence (Ur) grâce à l'équation:
Ur = Fc * Un
</t>
        </r>
      </text>
    </comment>
    <comment ref="J1" authorId="0" shapeId="0" xr:uid="{655306E0-8394-47D5-91A3-A73DA352AD1A}">
      <text>
        <r>
          <rPr>
            <sz val="11"/>
            <color theme="1"/>
            <rFont val="Calibri"/>
            <family val="2"/>
          </rPr>
          <t>La source peut ici faire référence à une source de données externe au fichier Excel, ou à des données recopiées dans celui-ci dans les pages annexes à la fin de l'excel.</t>
        </r>
      </text>
    </comment>
    <comment ref="K1" authorId="0" shapeId="0" xr:uid="{624238DB-A389-49C0-9B06-2849EF9AF83F}">
      <text>
        <r>
          <rPr>
            <sz val="11"/>
            <color theme="1"/>
            <rFont val="Calibri"/>
            <family val="2"/>
          </rPr>
          <t xml:space="preserve">La colonne hypothèse permet de renseinger les hypothèses prises pour obtenir la donnée en unité de référence.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Auteur</author>
  </authors>
  <commentList>
    <comment ref="C13" authorId="0" shapeId="0" xr:uid="{3560754D-FC65-4001-8A5D-E3D30E4E4F67}">
      <text>
        <r>
          <rPr>
            <b/>
            <sz val="9"/>
            <color indexed="81"/>
            <rFont val="Tahoma"/>
            <family val="2"/>
          </rPr>
          <t>Auteur:</t>
        </r>
        <r>
          <rPr>
            <sz val="9"/>
            <color indexed="81"/>
            <rFont val="Tahoma"/>
            <family val="2"/>
          </rPr>
          <t xml:space="preserve">
Chiffre AND pour le poulet 73% faire extrapolation avec total élaborés</t>
        </r>
      </text>
    </comment>
    <comment ref="C17" authorId="0" shapeId="0" xr:uid="{59736928-4A12-4FF0-B59C-670B2FBC8402}">
      <text>
        <r>
          <rPr>
            <b/>
            <sz val="9"/>
            <color indexed="81"/>
            <rFont val="Tahoma"/>
            <family val="2"/>
          </rPr>
          <t>Auteur:</t>
        </r>
        <r>
          <rPr>
            <sz val="9"/>
            <color indexed="81"/>
            <rFont val="Tahoma"/>
            <family val="2"/>
          </rPr>
          <t xml:space="preserve">
Permet de calibrer la part distribution / RHD. 
Habituellement autour de 26% via étude CCAF. Toutefois une analyse des importations permet de contredire ce point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None</author>
  </authors>
  <commentList>
    <comment ref="A1" authorId="0" shapeId="0" xr:uid="{00000000-0006-0000-0D00-000001000000}">
      <text>
        <r>
          <rPr>
            <sz val="11"/>
            <color theme="1"/>
            <rFont val="Calibri"/>
            <family val="2"/>
          </rPr>
          <t>Delphine Mc Adams-Marin:
consommation à partir de la population 2017</t>
        </r>
      </text>
    </comment>
    <comment ref="F4" authorId="0" shapeId="0" xr:uid="{00000000-0006-0000-0D00-000002000000}">
      <text>
        <r>
          <rPr>
            <sz val="11"/>
            <color theme="1"/>
            <rFont val="Calibri"/>
            <family val="2"/>
          </rPr>
          <t xml:space="preserve">Delphine Mc Adams-Marin:
RHD: </t>
        </r>
      </text>
    </comment>
    <comment ref="F6" authorId="0" shapeId="0" xr:uid="{00000000-0006-0000-0D00-000003000000}">
      <text>
        <r>
          <rPr>
            <sz val="11"/>
            <color theme="1"/>
            <rFont val="Calibri"/>
            <family val="2"/>
          </rPr>
          <t>Delphine Mc Adams-Marin:
source: France AgriMer consommation de viande ovine: https://www.franceagrimer.fr/fam/content/download/16751/document/SYN-VRO-Conso-ovine-2012.pdf?version=4</t>
        </r>
      </text>
    </comment>
    <comment ref="F8" authorId="0" shapeId="0" xr:uid="{00000000-0006-0000-0D00-000004000000}">
      <text>
        <r>
          <rPr>
            <sz val="11"/>
            <color theme="1"/>
            <rFont val="Calibri"/>
            <family val="2"/>
          </rPr>
          <t xml:space="preserve">Delphine Mc Adams-Marin:
Delphine Mc Adams-Marin:
conso à domicile: 30% élaborés
RHD: 48% de produits léaborés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Emmanuel Krieger</author>
    <author>tc={95E65FFD-20E0-4340-891B-55ACB29E4C4E}</author>
  </authors>
  <commentList>
    <comment ref="H1" authorId="0" shapeId="0" xr:uid="{D23A6FE0-387F-4C2F-AEBB-6184DD77C679}">
      <text>
        <r>
          <rPr>
            <sz val="11"/>
            <color theme="1"/>
            <rFont val="Calibri"/>
            <family val="2"/>
          </rPr>
          <t xml:space="preserve">Colonne permettant d'expliciter de manière écrite la relation décrite dans les cinq cases sur la gauche.
</t>
        </r>
      </text>
    </comment>
    <comment ref="I1" authorId="0" shapeId="0" xr:uid="{2B7306A1-9933-4CCE-ACC3-369C38A83929}">
      <text>
        <r>
          <rPr>
            <sz val="11"/>
            <color theme="1"/>
            <rFont val="Calibri"/>
            <family val="2"/>
          </rPr>
          <t>La source peut ici faire référence à une source de données externe au fichier Excel, ou à des données recopiées dans celui-ci dans les pages annexes à la fin de l'excel.</t>
        </r>
      </text>
    </comment>
    <comment ref="J1" authorId="0" shapeId="0" xr:uid="{0729D917-8E30-492C-A4D2-F7DD757A1323}">
      <text>
        <r>
          <rPr>
            <sz val="11"/>
            <color theme="1"/>
            <rFont val="Calibri"/>
            <family val="2"/>
          </rPr>
          <t xml:space="preserve">La colonne hypothèse permet de renseinger les hypothèses prises pour obtenir la donnée en unité de référence.
</t>
        </r>
      </text>
    </comment>
    <comment ref="K1" authorId="0" shapeId="0" xr:uid="{C823B48C-EC39-4378-9702-0169DF5B672D}">
      <text>
        <r>
          <rPr>
            <sz val="11"/>
            <color theme="1"/>
            <rFont val="Calibri"/>
            <family val="2"/>
          </rPr>
          <t>La région est la zone géographique considérée pour la donnée.</t>
        </r>
      </text>
    </comment>
    <comment ref="L1" authorId="0" shapeId="0" xr:uid="{CE175AC8-0425-4B72-82D4-00694CCDEBD1}">
      <text>
        <r>
          <rPr>
            <sz val="11"/>
            <color theme="1"/>
            <rFont val="Calibri"/>
            <family val="2"/>
          </rPr>
          <t>La période est l'unité temporelle de décompte du flux utilisée pour la donnée renseignée.</t>
        </r>
      </text>
    </comment>
    <comment ref="H42" authorId="1" shapeId="0" xr:uid="{95E65FFD-20E0-4340-891B-55ACB29E4C4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Même remarque que pour les bovins...</t>
      </text>
    </comment>
  </commentList>
</comments>
</file>

<file path=xl/sharedStrings.xml><?xml version="1.0" encoding="utf-8"?>
<sst xmlns="http://schemas.openxmlformats.org/spreadsheetml/2006/main" count="45237" uniqueCount="13983">
  <si>
    <t>Informations générales :</t>
  </si>
  <si>
    <t>Zone Géographique : France</t>
  </si>
  <si>
    <t>Lecture du fichier :</t>
  </si>
  <si>
    <t>Ce fichier sert à construire l'Analyse de Flux Matière d'une filière. Vous trouverez ci-dessous une explication générale des différentes feuilles composant cet excel.</t>
  </si>
  <si>
    <t>Une première feuille de fonctionnalité permet d'appliquer des fonctionnalités sur le processus de création d'AFM ou sur le représentation de ces AFM avec les diagrammes de Sankey. C'est une feuille qui  est uniquement utilisée par les personnes créant les AFM.</t>
  </si>
  <si>
    <t>Ensuite, ce fichier présente quatre feuilles permettant de déterminer la structure de la filière, à savoir :</t>
  </si>
  <si>
    <t>Produits : liste tous les produits présents dans l'analyse de flux matière.</t>
  </si>
  <si>
    <t>Secteurs : liste tous les secteurs présents dans l'analyse de flux matière.</t>
  </si>
  <si>
    <t>Echanges territoires : permet de lister les échanges avec l'extérieur de la zone géographique étudiée.</t>
  </si>
  <si>
    <t>Structure des flux : permet de répertorier les flux existants entre produits et secteurs grâce à deux tableaux, un tableau ressource et un tableau emploi.</t>
  </si>
  <si>
    <t>Par la suite, le fichier présente 5 feuilles qui permettent de renseigner les données relatives à cette filière :</t>
  </si>
  <si>
    <t>Données : liste toutes les valeurs de flux connues reliant un produit à un secteur.</t>
  </si>
  <si>
    <t>Min et max : permet de borner avec une valeur minimale et maximale les flux listés dans cette feuille.</t>
  </si>
  <si>
    <t>Contraintes : permet d'ajouter des contraintes additionnelles d'égalité, ou d'inégalité, sur les flux entrants et sortants d'un secteur.</t>
  </si>
  <si>
    <t>Conversions : permet d'exprimer en plusieurs unités l'AFM.</t>
  </si>
  <si>
    <t>Etiquettes : permet d'appliquer des étiquettes sur les nœuds, flux et sur des dimensions supplémentaires à apporter à l'analyse de flux matière (plusieurs régions, plusieurs années, …).</t>
  </si>
  <si>
    <t>Finalement, le fichier présente 2 feuilles de résultat donnant:</t>
  </si>
  <si>
    <t>Résultats : liste tous les flux ayant été déterminés grâce aux données d'entrées et au processus de réconciliation. C'est cette feuille qui permet de construire les diagrammes de Sankey.</t>
  </si>
  <si>
    <t>Résultats ter moyen : tableau emploi ressources spécifiant les données réconciliées de l'AFM.</t>
  </si>
  <si>
    <t>Méthodologie de construction de la filière :</t>
  </si>
  <si>
    <t xml:space="preserve">Incertitudes : 10-15% : donnée importante, bien définie ne devant pas beaucoup bouger, 20-25 % : donnée plus lâche, 30 % et plus : donnée incertaine. </t>
  </si>
  <si>
    <t>Sources de Données :</t>
  </si>
  <si>
    <t>PRODCOM</t>
  </si>
  <si>
    <t>onglets : « PRODCOM_CSV_2015_Extracted », « PRODCOM_PROCESSED », « PRC2CN_2015 », « Coef kg-&gt;tec »</t>
  </si>
  <si>
    <t>« PRODCOM_PROCESSED » réunit tous les calculs concernant les données issues de prodcom. L’onglet data y fait directement référence pour le remplissage des flux.</t>
  </si>
  <si>
    <t xml:space="preserve">« PRODCOM_CSV_2015_Extracted » est le fichier CSV brut tel qu’il est extrait de la base de donnée prodcom. </t>
  </si>
  <si>
    <t xml:space="preserve">« PRC2CN_2015 » et « Coef kg-&gt;tec » servent uniquement à un code python pandas externe de calculer les coefficient de conversion kg → tec appropriés </t>
  </si>
  <si>
    <t>Notes :</t>
  </si>
  <si>
    <t xml:space="preserve">Dans l’onglet des données extraites: attention à bien formater la colonne des données en « Text » AU MOMENT DE L’OUVERTURE DU CSV sinon des 304,000 peuvent être interprétés en 304 </t>
  </si>
  <si>
    <t>Concernant les coefficient TEC, cette partie est très discutable. Pour l’instant j’utilise des coefficients TEC calculés à l’aide d’un code python pandas faisant matcher un code prodcom à des codes CN puis fais une moyenne arithmétique des coefficients TEC associés aux codes CN. Cela dit, on voit de grande différence entre ceux ci et ceux du BASIC qui ont été attribués manuellement par « pertinence ». Il serait intéressant d’afficher via le code python pandas, en plus de la moyenne, le min, le max et le nombre de coefficients TEC correspondants afin de réaliser un arbitrage entre les coef du BASIC et ceux du programme. De plus certains codes prodcom n'ont aucun coefficients correspondants. Par defaut c'est 1 mais il faudrait les revoir plus précisément.</t>
  </si>
  <si>
    <t>Il est intéressant de comprendre les codes Prodcom en regardant leurs positionnement dans la liste. Certains sont complémentaires</t>
  </si>
  <si>
    <t xml:space="preserve">Le contenu de certaines catégories sont assez floues. Il serait interessant d’envoyer un message à l’INSEE pour se renseigner sur leur composition. Sinon en regardant la correspondance Prodcom → Combined Nomenclature, on peut voir de qui se compose une catégorie prodcom. </t>
  </si>
  <si>
    <t>Le code 100000Z1 semble être un total redondant, il est donc écarté.</t>
  </si>
  <si>
    <t>Les codes 10851100, 10851410 et 10861010 sont regroupées en un seul produit</t>
  </si>
  <si>
    <t>Les codes 10131565 et 10139100 ne présente aucune donnée donc écarté.</t>
  </si>
  <si>
    <t>Catégorie incluant le sang ?</t>
  </si>
  <si>
    <t>Problème avec la graisse : quantitée trop faible pour les porcins, trop élevée pour les bovins ovins caprins. Les coefficients de rendements de l’Agreste et les données prodcom sont incohérents entre eux</t>
  </si>
  <si>
    <t>On néglige les flux d’imports/exports pour les carcasses non découpées et les morceaux « d’autres volailles et lapins »</t>
  </si>
  <si>
    <t>Les morceaux de bovin congelés n’existent pas dans la classification PRODCOM.</t>
  </si>
  <si>
    <t>Pour les ovins caprins et les équins, comme on ne sait pas si dans la catégorie prodcom il s’agit de viande entière ou morceaux, on considère que ce ne sont que des morceaux. Ainsi les produits de carcasses non découpées ne sont plus prises en compte.</t>
  </si>
  <si>
    <t>BASIC</t>
  </si>
  <si>
    <t>onglets : « BASIC_Consommation »</t>
  </si>
  <si>
    <t>Pilier de ce travail, le BASIC (Delphine Mc Adams-Marin delphine@lebasic.com ) a créé une première AFM de la viande. Ce travail est une reprise de leur travail. Outre l’onglet consommation qui reprend leur données, on retrouve des traces de leur travail surtout dans l’onglet PRODCOM PROCESSED.</t>
  </si>
  <si>
    <t>Les données sont indiquées en TEC. Cela dit je me demande comment la conversion a été faite, ou même si une conversion a été faite. On va considérer les mêmes valeurs pour la version sans TEC.</t>
  </si>
  <si>
    <t>AGRESTE</t>
  </si>
  <si>
    <t>onglets : « Agreste_SAA_2015  »</t>
  </si>
  <si>
    <t>On retrouvera dans cet onglet les données relatives aux animaux finis (déjà en tec). Par la suite directement importés dans l’onglet data.</t>
  </si>
  <si>
    <t>Attention, les données importées depuis les bdd existantes doivent être de de type Nombre sinon les convertir. Dans la conversion, attention aux espaces entre les millier, cela provoque un bug sur Excel.</t>
  </si>
  <si>
    <t>Grand doute sur le tableau d’import/export, les données en poids vif sont plus faible que les données en TEC hors ce devrait être l’inverse !</t>
  </si>
  <si>
    <t>SOURCES EXTERNES</t>
  </si>
  <si>
    <t>A regarder pour comparer avec mes résultats :</t>
  </si>
  <si>
    <t xml:space="preserve">https://www.interbev.fr/ </t>
  </si>
  <si>
    <t xml:space="preserve">https://www.volaille-francaise.fr/wp-content/uploads/rapport2018chiffres-cles.pdf </t>
  </si>
  <si>
    <t>Couleurs :</t>
  </si>
  <si>
    <t>#C4AD83</t>
  </si>
  <si>
    <t>#DBB957</t>
  </si>
  <si>
    <t>#D6E681</t>
  </si>
  <si>
    <t>#BABF95</t>
  </si>
  <si>
    <t>#C6B677</t>
  </si>
  <si>
    <t>Notes relatives à toutes les sous-catégories :</t>
  </si>
  <si>
    <t>La quantité de carcasses est trop faible par rapport à la production d’animaux finis. Solution 1 : on suppose que les quantitées de carcasses non découpée + morceaux sont complémentaires en sortie des activitées de découpe. Solution 2: on suppose donc que certains abattoirs ont aussi des activitées de découpe ce qui diminue la quantitée de carcasses qui sont comptabilisées à la sortie des abattoirs. Cela se traduit au niveau des données par un min sur le flux Abbatages → Carcasses.</t>
  </si>
  <si>
    <t>La solution 1 est celle choisie dans cette AFM</t>
  </si>
  <si>
    <t>Réexplication Solution 2 : Une partie des carcasses entière sortent de l’abattoire (données prodcom) tandis qu’une autre partie reste dans l’abattoire pour être découpée (quantité inconnue).  Ainsi la somme des animaux entrants = sortie des carcasses entières + morceaux + graisses + abats. La quantité de carcasses utilisées pour les morceaux est inconnue. Il faut donc utiliser un min pour définir le nombre de carcasses entières.</t>
  </si>
  <si>
    <t>Pour la transformation industrielle, on ne connaît pas le pourcentage de viande à l’intérieur. Pour les produits peu transformés (séchés/saumure/saucissons/...) on met une incertitude élevée : 25 %. Pour les produits très transformés (pâtes fourrés/…) on met un max</t>
  </si>
  <si>
    <t>Notes relatives à la filière bovine :</t>
  </si>
  <si>
    <t>La catégorie prodcom 10111190 (Viandes bovines, fraîches ou réfrigérées, en morceaux) est apparemment exclusive aux morceaux frais ou réfrigérés. Il n’existe pas la catégorie prodcom pour les morceux de viande bovine congelées. On suppose donc que la donnée pour les morceaux congelés est manquante → On va tout de même bornée la quantitée de morceaux congelés : on peux supposer raisonnablement que la quantitée de morceaux congelés n’excède pas 2 fois la quantitée de morceaux frais.</t>
  </si>
  <si>
    <t>Notes relatives à la filière porcine :</t>
  </si>
  <si>
    <t>Notes relatives à la filière ovine :</t>
  </si>
  <si>
    <t>Imports/Exports d’animaux finis ? → max : export animaux finis &lt; export tous animaux hors reproducteurs</t>
  </si>
  <si>
    <t>Pour les données PRODCOM, on ne sait pas si la viande est entière ou découpée. On considérera par défaut qu’elle est découpée.</t>
  </si>
  <si>
    <t>Notes relatives à la filière caprine :</t>
  </si>
  <si>
    <t>Notes relatives à la filière équine :</t>
  </si>
  <si>
    <t>Production d’animaux finis ? → max : prod equins &lt; 20 000 tec (5000 tec trouvé sur la-viande.fr, source sérieuse à trouver)</t>
  </si>
  <si>
    <t>Il manque à la catégorie prodcom 10113500 (Viande de cheval, congelée ou surgelée) la donnée de production. On peux supposer raisonnablement que la quantitée de morceaux congelés n’excède pas 2 fois la quantitée de morceaux frais.</t>
  </si>
  <si>
    <t>Consommation ? Sur la-viande.fr : 290 grammes équivalent carcasse / habitant / an soit environ 18 000 tec de consommations</t>
  </si>
  <si>
    <t>Notes relatives à la volailles :</t>
  </si>
  <si>
    <t>- Il y a des incohérences autour des abats et foies gras en terme de données. Par exemple la quantité de foies gras de canard + quantité de foies gras d’oies fournis par l’Agreste n’est pas égale à la quantité totale de foies fourni par PRODCOM. La condition de tranformation des abats change donne également un sigma très élevé</t>
  </si>
  <si>
    <t>- Hypothèse : tous les foies sont des foies gras de canards ou d'oies. (concerne : Foies de volailles, congelés ou surgelés 10121020) A REVERIFIER EN COMPARANTS LES DIFFERENTES CATEGORIES PRODCOM</t>
  </si>
  <si>
    <t>- La dinde à un problème</t>
  </si>
  <si>
    <t>- Import/Export des animaux vivants finis ? -&gt; L'agreste dispose de ces données, à trouver pour 2015</t>
  </si>
  <si>
    <t>Nom du groupe d'étiquette</t>
  </si>
  <si>
    <t>Type d'étiquette</t>
  </si>
  <si>
    <t>Etiquettes</t>
  </si>
  <si>
    <t>Palette visible</t>
  </si>
  <si>
    <t>Palette de couleur</t>
  </si>
  <si>
    <t>Couleurs</t>
  </si>
  <si>
    <t>nodeTags</t>
  </si>
  <si>
    <t>Types de matière</t>
  </si>
  <si>
    <t>Niveau d'aggrégation</t>
  </si>
  <si>
    <t>Liste des produits</t>
  </si>
  <si>
    <t>Contraintes de conservation de la masse</t>
  </si>
  <si>
    <t>Matière première</t>
  </si>
  <si>
    <t>Coqs et poules de réforme</t>
  </si>
  <si>
    <t>Poulets de chair et coquelets</t>
  </si>
  <si>
    <t>Canards gras</t>
  </si>
  <si>
    <t>Canards à rôtir</t>
  </si>
  <si>
    <t>Dindes et Dindons</t>
  </si>
  <si>
    <t>Oies grasse</t>
  </si>
  <si>
    <t>Oies à rôtir</t>
  </si>
  <si>
    <t>Pintades</t>
  </si>
  <si>
    <t>Cailles d'élevage</t>
  </si>
  <si>
    <t>Lapins</t>
  </si>
  <si>
    <t>Produit</t>
  </si>
  <si>
    <t>Carcasses de coqs et poules, non découpées, fraîches ou réfrigérées</t>
  </si>
  <si>
    <t>Carcasses de dindons et dindes, non découpées, fraîches ou réfrigérées</t>
  </si>
  <si>
    <t>Carcasses de canards, oies et pintades, non découpées, fraîches ou réfrigérées</t>
  </si>
  <si>
    <t>Carcasses de coqs et poules, non découpées, congelées</t>
  </si>
  <si>
    <t>Carcasses de dindons et dindes, non découpées, congelées</t>
  </si>
  <si>
    <t>Carcasses de canards, oies et pintades, non découpées, congelées</t>
  </si>
  <si>
    <t>Carcasses d'autres volailles et lapins, non découpées</t>
  </si>
  <si>
    <t>Morceaux</t>
  </si>
  <si>
    <t>Morceaux de coqs et poules, frais ou réfrigérés</t>
  </si>
  <si>
    <t>Morceaux de dindons et dindes, frais ou réfrigérés</t>
  </si>
  <si>
    <t>Morceaux de canards, oies et pintades, frais ou réfrigérés</t>
  </si>
  <si>
    <t>Morceaux de coqs et poules, congelés</t>
  </si>
  <si>
    <t>Morceaux de dindons et dindes, congelés</t>
  </si>
  <si>
    <t>Morceaux de canards, oies et pintades, congelés</t>
  </si>
  <si>
    <t>Morceaux d'autres volailles et lapins</t>
  </si>
  <si>
    <t>Morceaux de canards, oies et pintades, frais, réfrigérés ou congelés</t>
  </si>
  <si>
    <t>Foies de volailles, frais, réfrigérés ou congelés</t>
  </si>
  <si>
    <t>Foies gras de canards</t>
  </si>
  <si>
    <t>Foies gras d’oies</t>
  </si>
  <si>
    <t>Graisses et huiles animales transformées</t>
  </si>
  <si>
    <t>Saucisses, saucissons et produits similaires, de viande, d'abats ou de sang</t>
  </si>
  <si>
    <t>Préparations et conserves</t>
  </si>
  <si>
    <t>Préparations et conserves de foie d’oie ou de canard</t>
  </si>
  <si>
    <t>Préparations et conserves de dinde</t>
  </si>
  <si>
    <t>Préparations et conserves d’autres volailles</t>
  </si>
  <si>
    <t>Viandes, salées, en saumure, séchées ou fumées</t>
  </si>
  <si>
    <t>Co-produit</t>
  </si>
  <si>
    <t>Sang</t>
  </si>
  <si>
    <t>Liste des secteurs</t>
  </si>
  <si>
    <t>Élevage</t>
  </si>
  <si>
    <t>Transformation Industrielle</t>
  </si>
  <si>
    <t>Autres usages et déchets</t>
  </si>
  <si>
    <t>Liste des échanges</t>
  </si>
  <si>
    <t>Echanges</t>
  </si>
  <si>
    <t>Origine</t>
  </si>
  <si>
    <t>Destination</t>
  </si>
  <si>
    <t>Valeur</t>
  </si>
  <si>
    <t>Quantité naturelle</t>
  </si>
  <si>
    <t>Unité naturelle</t>
  </si>
  <si>
    <t>Facteur de conversion</t>
  </si>
  <si>
    <t>Incertitude</t>
  </si>
  <si>
    <t>Source</t>
  </si>
  <si>
    <t>Hypothèses</t>
  </si>
  <si>
    <t>Agreste</t>
  </si>
  <si>
    <t>kt</t>
  </si>
  <si>
    <t>Minimum en quantité de référence</t>
  </si>
  <si>
    <t>Maximum en quantité de référence</t>
  </si>
  <si>
    <t>Minimum en quantité naturelle</t>
  </si>
  <si>
    <t>Maximum en quantité naturelle</t>
  </si>
  <si>
    <t>Identifiant</t>
  </si>
  <si>
    <t>Equation d'égalité (eq = 0)</t>
  </si>
  <si>
    <t>Equation d'inégalité borne haute (eq &lt;= 0)</t>
  </si>
  <si>
    <t>Equation d'inégalité borne basse (eq &gt;= 0)</t>
  </si>
  <si>
    <t>Production de bétail fini</t>
  </si>
  <si>
    <t xml:space="preserve">https://agreste.agriculture.gouv.fr/agreste-web/disaron/SAANR_9/detail/ </t>
  </si>
  <si>
    <t>Production de volailles et de lapins  finis</t>
  </si>
  <si>
    <t>https://agreste.agriculture.gouv.fr/agreste-web/disaron/SAANR_10/detail/</t>
  </si>
  <si>
    <t>Année de référence</t>
  </si>
  <si>
    <t>2015</t>
  </si>
  <si>
    <t>France entière</t>
  </si>
  <si>
    <t>FR - France entière</t>
  </si>
  <si>
    <t>Agreste - Statistique agricole annuelle (SAA)</t>
  </si>
  <si>
    <t>Estimation Sang</t>
  </si>
  <si>
    <t>Poids produit (tonne équivalent carcasse)</t>
  </si>
  <si>
    <t>Conversion INT</t>
  </si>
  <si>
    <t>Coef Tec</t>
  </si>
  <si>
    <t>Poids tonnes</t>
  </si>
  <si>
    <t>Volémie (L/t)</t>
  </si>
  <si>
    <t>Masse Vol (kg/L)</t>
  </si>
  <si>
    <t>Sang (t)</t>
  </si>
  <si>
    <t>Vaches de réforme laitières</t>
  </si>
  <si>
    <t>278230,3</t>
  </si>
  <si>
    <t>Vaches de réforme nourrices</t>
  </si>
  <si>
    <t>276285,9</t>
  </si>
  <si>
    <t>Total vaches de réforme</t>
  </si>
  <si>
    <t>554516,2</t>
  </si>
  <si>
    <t>Génisses laitières de plus de 2 ans</t>
  </si>
  <si>
    <t>24372,3</t>
  </si>
  <si>
    <t>Génisses viande de plus de 2 ans</t>
  </si>
  <si>
    <t>151520,4</t>
  </si>
  <si>
    <t>Total génisses de plus de 2 ans</t>
  </si>
  <si>
    <t>175892,7</t>
  </si>
  <si>
    <t>Génisses laitières de 1 à 2 ans</t>
  </si>
  <si>
    <t>1412,9</t>
  </si>
  <si>
    <t>Génisses viande 1 à 2 ans</t>
  </si>
  <si>
    <t>22283</t>
  </si>
  <si>
    <t>Total génisses de 1 à 2 ans</t>
  </si>
  <si>
    <t>23695,9</t>
  </si>
  <si>
    <t>Génisses de 8 mois à 1 an</t>
  </si>
  <si>
    <t>9204,2</t>
  </si>
  <si>
    <t>Total génisses</t>
  </si>
  <si>
    <t>208792,8</t>
  </si>
  <si>
    <t>Mâles de plus de 2 ans</t>
  </si>
  <si>
    <t>99248,1</t>
  </si>
  <si>
    <t>Mâles de 1 à 2 ans</t>
  </si>
  <si>
    <t>380288,5</t>
  </si>
  <si>
    <t>Mâles de 8 mois à 1 an</t>
  </si>
  <si>
    <t>20544,6</t>
  </si>
  <si>
    <t>Total mâles</t>
  </si>
  <si>
    <t>500081,2</t>
  </si>
  <si>
    <t>Veaux de boucherie laitiers</t>
  </si>
  <si>
    <t>100253,3</t>
  </si>
  <si>
    <t>Veaux de boucherie viande</t>
  </si>
  <si>
    <t>84262,5</t>
  </si>
  <si>
    <t>Total veaux de boucherie</t>
  </si>
  <si>
    <t>184515,8</t>
  </si>
  <si>
    <t>Ensemble bovins</t>
  </si>
  <si>
    <t>1447906</t>
  </si>
  <si>
    <t>Porcelets</t>
  </si>
  <si>
    <t>2111,8</t>
  </si>
  <si>
    <t>Porcs charcutiers</t>
  </si>
  <si>
    <t>2083497,4</t>
  </si>
  <si>
    <t>Truies et verrats de réforme</t>
  </si>
  <si>
    <t>62843,2</t>
  </si>
  <si>
    <t>Ensemble porcins</t>
  </si>
  <si>
    <t>2148452,4</t>
  </si>
  <si>
    <t>Chevreaux de lait</t>
  </si>
  <si>
    <t>6414,3</t>
  </si>
  <si>
    <t>Autres chevreaux</t>
  </si>
  <si>
    <t>1132,9</t>
  </si>
  <si>
    <t>Caprins de réforme</t>
  </si>
  <si>
    <t>4624,3</t>
  </si>
  <si>
    <t>Ensemble caprins</t>
  </si>
  <si>
    <t>12171,5</t>
  </si>
  <si>
    <t>Agneaux de lait</t>
  </si>
  <si>
    <t>3602,5</t>
  </si>
  <si>
    <t>Autres agneaux</t>
  </si>
  <si>
    <t>79328,1</t>
  </si>
  <si>
    <t>Moutons et ovins de réforme</t>
  </si>
  <si>
    <t>25349,8</t>
  </si>
  <si>
    <t>Ensemble ovins</t>
  </si>
  <si>
    <t>108280,4</t>
  </si>
  <si>
    <t>Poulets de chair (mâles et femelles) et coquelets</t>
  </si>
  <si>
    <t>dont foies gras de canards</t>
  </si>
  <si>
    <t>Dindes et dindons</t>
  </si>
  <si>
    <t>Oies grasses</t>
  </si>
  <si>
    <t>dont foies gras d'oies</t>
  </si>
  <si>
    <t>Ensemble volailles et lapins</t>
  </si>
  <si>
    <t>Total :</t>
  </si>
  <si>
    <t>Depuis les docs transmis par le BASIC (source Agreste)</t>
  </si>
  <si>
    <t xml:space="preserve">Estimation de la part des abats en pourcentage du poids de la carcasse </t>
  </si>
  <si>
    <t>Taux de graisse de découpe par catégorie</t>
  </si>
  <si>
    <t>Catégorie</t>
  </si>
  <si>
    <t>Coefficients abats (%)</t>
  </si>
  <si>
    <t>Catégories</t>
  </si>
  <si>
    <t>Taux de graisse de découpe</t>
  </si>
  <si>
    <t>Gros bovins</t>
  </si>
  <si>
    <t>Bovins</t>
  </si>
  <si>
    <t>5,5 %</t>
  </si>
  <si>
    <t>Veaux</t>
  </si>
  <si>
    <t>Porcins</t>
  </si>
  <si>
    <t>19,6 %</t>
  </si>
  <si>
    <t>Ovins- caprins</t>
  </si>
  <si>
    <t>3 %</t>
  </si>
  <si>
    <t>Ovins</t>
  </si>
  <si>
    <t>Équidés</t>
  </si>
  <si>
    <t>4 %</t>
  </si>
  <si>
    <t>Caprins</t>
  </si>
  <si>
    <t>Volailles</t>
  </si>
  <si>
    <t>0 %</t>
  </si>
  <si>
    <t>Equins</t>
  </si>
  <si>
    <t>Autres</t>
  </si>
  <si>
    <t>Volaille *</t>
  </si>
  <si>
    <t>Exportations tous animaux en poids net (téc)</t>
  </si>
  <si>
    <t>Importations tous animaux en poids net (téc)</t>
  </si>
  <si>
    <t>Exportations tous animaux hors reproducteurs poids net (téc)</t>
  </si>
  <si>
    <t>Importations tous animaux hors reproducteurs poids net (téc)</t>
  </si>
  <si>
    <t>Exportations d'animaux finis en poids net (téc)</t>
  </si>
  <si>
    <t>Importations d'animaux finis en poids net (téc)</t>
  </si>
  <si>
    <t>Exportations d'animaux d'élevage en poids net (téc)</t>
  </si>
  <si>
    <t>Importations d'animaux d'élevage en poids net (téc)</t>
  </si>
  <si>
    <t>% animaux finis export</t>
  </si>
  <si>
    <t>% animaux finis import</t>
  </si>
  <si>
    <t>Répartition entre espèces d’animaux d’export</t>
  </si>
  <si>
    <t>Répartition entre espèces d’animaux d’import</t>
  </si>
  <si>
    <t>BOVINS</t>
  </si>
  <si>
    <t>PORCINS</t>
  </si>
  <si>
    <t>OVINS</t>
  </si>
  <si>
    <t>CAPRINS</t>
  </si>
  <si>
    <t>EQUIDES</t>
  </si>
  <si>
    <t>Total</t>
  </si>
  <si>
    <t>Exportations tous animaux en poids net (t vif)</t>
  </si>
  <si>
    <t>Importations tous animaux en poids net (t vif)</t>
  </si>
  <si>
    <t>Exportations tous animaux hors reproducteurs poids net (t vif)</t>
  </si>
  <si>
    <t>Importations tous animaux hors reproducteurs poids net (t vif)</t>
  </si>
  <si>
    <t>Exportations d'animaux finis en poids net (t vif)</t>
  </si>
  <si>
    <t>Importations d'animaux finis en poids net (t vif)</t>
  </si>
  <si>
    <t>Exportations d'animaux d'élevage en poids net (t vif)</t>
  </si>
  <si>
    <t>Importations d'animaux d'élevage en poids net (t vif)</t>
  </si>
  <si>
    <t>DATA POUR LE BETAIL</t>
  </si>
  <si>
    <t>INDICATORS</t>
  </si>
  <si>
    <t>DECL</t>
  </si>
  <si>
    <t>PRCCODE</t>
  </si>
  <si>
    <t>PRCCODE_LABEL</t>
  </si>
  <si>
    <t>PERIOD</t>
  </si>
  <si>
    <t>Value</t>
  </si>
  <si>
    <t>Flag and Footnotes</t>
  </si>
  <si>
    <t>EXPQNT</t>
  </si>
  <si>
    <t>France</t>
  </si>
  <si>
    <t>100000Z1</t>
  </si>
  <si>
    <t>Prepared and preserved meat, meat offal or blood, including prepared meat and offal dishes</t>
  </si>
  <si>
    <t>Jan.-Dec. 2015</t>
  </si>
  <si>
    <t>142,430,200</t>
  </si>
  <si>
    <t>10111140</t>
  </si>
  <si>
    <t>Fresh or chilled carcases, half-carcases and quarters with bone in, of beef and veal</t>
  </si>
  <si>
    <t>139,814,400</t>
  </si>
  <si>
    <t>10111190</t>
  </si>
  <si>
    <t>Fresh or chilled cuts, of beef and veal</t>
  </si>
  <si>
    <t>48,215,500</t>
  </si>
  <si>
    <t>10111230</t>
  </si>
  <si>
    <t>Fresh or chilled carcases and half-carcases, of pig meat (including fresh meat packed with salt as a temporary preservative)</t>
  </si>
  <si>
    <t>75,259,600</t>
  </si>
  <si>
    <t>10111250</t>
  </si>
  <si>
    <t>Fresh or chilled hams, shoulders and cuts thereof with bone in, of pig meat (including fresh meat packed with salt as a temporary preservative)</t>
  </si>
  <si>
    <t>71,262,200</t>
  </si>
  <si>
    <t>10111290</t>
  </si>
  <si>
    <t>Fresh or chilled pig meat (including fresh meat packed with salt as a temporary preservative; excluding carcases and half-carcases, hams, shoulders and cuts thereof with bone in)</t>
  </si>
  <si>
    <t>131,731,200</t>
  </si>
  <si>
    <t>10111300</t>
  </si>
  <si>
    <t>Fresh or chilled carcases, half-carcases and cuts, of lamb or sheep</t>
  </si>
  <si>
    <t>6,616,100</t>
  </si>
  <si>
    <t>10111400</t>
  </si>
  <si>
    <t>Meat of goats, fresh or chilled</t>
  </si>
  <si>
    <t>1,475,400</t>
  </si>
  <si>
    <t>10111500</t>
  </si>
  <si>
    <t>Meat of horses and other equines, fresh or chilled</t>
  </si>
  <si>
    <t>3,186,100</t>
  </si>
  <si>
    <t>10112000</t>
  </si>
  <si>
    <t>Edible offal of bovine animals, swine, sheep, goats, horses and other equines, fresh or chilled</t>
  </si>
  <si>
    <t>32,009,800</t>
  </si>
  <si>
    <t>10113100</t>
  </si>
  <si>
    <t>Frozen carcases, half-carcases, quarters and cuts, of beef and veal</t>
  </si>
  <si>
    <t>16,560,100</t>
  </si>
  <si>
    <t>10113230</t>
  </si>
  <si>
    <t>Frozen carcases and half-carcases, of pig meat</t>
  </si>
  <si>
    <t>1,166,600</t>
  </si>
  <si>
    <t>10113250</t>
  </si>
  <si>
    <t>Frozen hams, shoulders and cuts with bone in, of pig meat</t>
  </si>
  <si>
    <t>12,981,300</t>
  </si>
  <si>
    <t>10113290</t>
  </si>
  <si>
    <t>Frozen pig meat (excluding carcases and half-carcases, hams, shoulders and cuts thereof with bone in)</t>
  </si>
  <si>
    <t>144,760,800</t>
  </si>
  <si>
    <t>10113300</t>
  </si>
  <si>
    <t>Frozen carcases, half-carcases and cuts, of lamb or sheep</t>
  </si>
  <si>
    <t>1,312,100</t>
  </si>
  <si>
    <t>10113400</t>
  </si>
  <si>
    <t>Frozen meat, of goats</t>
  </si>
  <si>
    <t>862,300</t>
  </si>
  <si>
    <t>10113500</t>
  </si>
  <si>
    <t>Frozen meat, of horses and other equines</t>
  </si>
  <si>
    <t>1,173,600</t>
  </si>
  <si>
    <t>10113910</t>
  </si>
  <si>
    <t>Edible offal of bovine animals, swine, sheep, goats, horses and other equines, frozen</t>
  </si>
  <si>
    <t>132,190,500</t>
  </si>
  <si>
    <t>10113930</t>
  </si>
  <si>
    <t>Fresh, chilled or frozen edible meat and offal (including meat and offal of rabbits, hares and game; excluding frog legs, and meat and offal of poultry, bovine and equine animals, swine, sheep and goat)</t>
  </si>
  <si>
    <t>9,039,500</t>
  </si>
  <si>
    <t>10115040</t>
  </si>
  <si>
    <t>Pig fat free of lean meat; fresh; chilled; frozen; salted; in brine or smoked (excluding rendered)</t>
  </si>
  <si>
    <t>16,223,100</t>
  </si>
  <si>
    <t>10115060</t>
  </si>
  <si>
    <t>Lard and other pig fat; rendered</t>
  </si>
  <si>
    <t>67,989,500</t>
  </si>
  <si>
    <t>10115070</t>
  </si>
  <si>
    <t>Fats of bovine animals; sheep or goats; raw or rendered</t>
  </si>
  <si>
    <t>92,887,500</t>
  </si>
  <si>
    <t>10116030</t>
  </si>
  <si>
    <t>Guts, bladders and stomachs of animals, whole or in pieces (excluding fish)</t>
  </si>
  <si>
    <t>20,636,600</t>
  </si>
  <si>
    <t>10116090</t>
  </si>
  <si>
    <t>Animal disposal, unfit for human consumption (excluding fish, guts, bladders and stomachs)</t>
  </si>
  <si>
    <t>112,877,000</t>
  </si>
  <si>
    <t>10131120</t>
  </si>
  <si>
    <t>Hams, shoulders and cuts thereof with bone in, of swine, salted, in brine, dried or smoked</t>
  </si>
  <si>
    <t>267,500</t>
  </si>
  <si>
    <t>10131150</t>
  </si>
  <si>
    <t>Bellies and cuts thereof of swine, salted, in brine, dried or smoked</t>
  </si>
  <si>
    <t>6,210,000</t>
  </si>
  <si>
    <t>10131180</t>
  </si>
  <si>
    <t>Pig meat salted, in brine, dried or smoked (including bacon, 3/4 sides/middles, fore-ends, loins and cuts thereof; excluding hams, shoulders and cuts thereof with bone in, bellies and cuts thereof)</t>
  </si>
  <si>
    <t>2,048,300</t>
  </si>
  <si>
    <t>10131200</t>
  </si>
  <si>
    <t>Beef and veal salted, in brine, dried or smoked</t>
  </si>
  <si>
    <t>338,300</t>
  </si>
  <si>
    <t>10131300</t>
  </si>
  <si>
    <t>Meat salted, in brine, dried or smoked; edible flours and meals of meat or meat offal (excluding pig meat, beef and veal salted, in brine, dried or smoked)</t>
  </si>
  <si>
    <t>30,667,200</t>
  </si>
  <si>
    <t>10131430</t>
  </si>
  <si>
    <t>Liver sausages and similar products and food preparations based thereon (excluding prepared meals and dishes)</t>
  </si>
  <si>
    <t>:</t>
  </si>
  <si>
    <t>10131460</t>
  </si>
  <si>
    <t>Sausages and similar products of meat, offal or blood and food preparations based thereon (excluding liver sausages and prepared meals and dishes)</t>
  </si>
  <si>
    <t>10131515</t>
  </si>
  <si>
    <t>Prepared or preserved liver of other animals (excluding sausages and prepared meals and dishes)</t>
  </si>
  <si>
    <t>10131545</t>
  </si>
  <si>
    <t>Prepared or preserved meat of swine: hams and cuts thereof (excluding prepared meals and dishes)</t>
  </si>
  <si>
    <t>10131555</t>
  </si>
  <si>
    <t>Prepared or preserved meat of swine: shoulders and cuts thereof, of swine (excluding prepared meals and dishes)</t>
  </si>
  <si>
    <t>10131565</t>
  </si>
  <si>
    <t>Prepared or preserved meat, offal and mixtures of domestic swine, including mixtures, containing &lt;�40�% meat or offal of any kind and fats of any kind (excluding sausages and similar products, homogenised preparations, preparations of liver and prepared meals and dishes)</t>
  </si>
  <si>
    <t>10131575</t>
  </si>
  <si>
    <t>Other prepared or preserved meat, offal and mixtures of swine, including mixtures (excluding sausages and similar products, homogenised preparations, preparations of liver and prepared meals and dishes)</t>
  </si>
  <si>
    <t>10131585</t>
  </si>
  <si>
    <t>Prepared or preserved meat or offal of bovine animals (excluding sausages and similar products, homogenised preparations, preparations of liver and prepared meals and dishes)</t>
  </si>
  <si>
    <t>10131595</t>
  </si>
  <si>
    <t>Other prepared or preserved meat or offal, including blood (excluding sausages and similar products, homogenised preparations, preparations of liver and prepared meals and dishes)</t>
  </si>
  <si>
    <t>10131600</t>
  </si>
  <si>
    <t>Flours, meals and pellets of meat or meat offal unfit for human consumption; greaves</t>
  </si>
  <si>
    <t>266,904,300</t>
  </si>
  <si>
    <t>10139100</t>
  </si>
  <si>
    <t>Cooking and other preparation services for the production of meat products</t>
  </si>
  <si>
    <t>10416030</t>
  </si>
  <si>
    <t>Animal fats and oils and their fractions partly or wholly hydrogenated, inter-esterified, re-esterified or elaidinised, but not further prepared (including refined)</t>
  </si>
  <si>
    <t>430,600</t>
  </si>
  <si>
    <t>10851100</t>
  </si>
  <si>
    <t>Prepared meals and dishes based on meat, meat offal or blood</t>
  </si>
  <si>
    <t>10851410</t>
  </si>
  <si>
    <t>Cooked or uncooked pasta stuffed with meat, fish, cheese or other substances in any proportion</t>
  </si>
  <si>
    <t>37,543,800</t>
  </si>
  <si>
    <t>10861010</t>
  </si>
  <si>
    <t>Homogenised preparations of meat, meat offal or blood (excluding sausages and similar products of meat; food preparations based on these products)</t>
  </si>
  <si>
    <t>2,329,000</t>
  </si>
  <si>
    <t>IMPQNT</t>
  </si>
  <si>
    <t>171,634,800</t>
  </si>
  <si>
    <t>62,826,200</t>
  </si>
  <si>
    <t>131,804,400</t>
  </si>
  <si>
    <t>1,941,600</t>
  </si>
  <si>
    <t>60,539,100</t>
  </si>
  <si>
    <t>208,037,300</t>
  </si>
  <si>
    <t>77,134,500</t>
  </si>
  <si>
    <t>197,400</t>
  </si>
  <si>
    <t>12,229,900</t>
  </si>
  <si>
    <t>72,879,200</t>
  </si>
  <si>
    <t>71,119,900</t>
  </si>
  <si>
    <t>630,300</t>
  </si>
  <si>
    <t>5,278,500</t>
  </si>
  <si>
    <t>72,049,300</t>
  </si>
  <si>
    <t>18,229,400</t>
  </si>
  <si>
    <t>806,300</t>
  </si>
  <si>
    <t>672,600</t>
  </si>
  <si>
    <t>39,761,700</t>
  </si>
  <si>
    <t>13,577,900</t>
  </si>
  <si>
    <t>29,206,400</t>
  </si>
  <si>
    <t>21,371,600</t>
  </si>
  <si>
    <t>10,396,800</t>
  </si>
  <si>
    <t>58,845,600</t>
  </si>
  <si>
    <t>302,634,700</t>
  </si>
  <si>
    <t>7,292,800</t>
  </si>
  <si>
    <t>5,187,200</t>
  </si>
  <si>
    <t>28,657,700</t>
  </si>
  <si>
    <t>2,328,100</t>
  </si>
  <si>
    <t>39,273,500</t>
  </si>
  <si>
    <t>78,812,900</t>
  </si>
  <si>
    <t>583,100</t>
  </si>
  <si>
    <t>40,546,000</t>
  </si>
  <si>
    <t>297,500</t>
  </si>
  <si>
    <t>PRODQNT</t>
  </si>
  <si>
    <t>1,579,044,805</t>
  </si>
  <si>
    <t>449,314,166</t>
  </si>
  <si>
    <t>474,277,933</t>
  </si>
  <si>
    <t>329,561,129</t>
  </si>
  <si>
    <t>617,978,347</t>
  </si>
  <si>
    <t>674,539,699</t>
  </si>
  <si>
    <t>98,796,416</t>
  </si>
  <si>
    <t>2,681,468</t>
  </si>
  <si>
    <t>1,463,448</t>
  </si>
  <si>
    <t>184,870,706</t>
  </si>
  <si>
    <t>223,107,567</t>
  </si>
  <si>
    <t>3,663,585</t>
  </si>
  <si>
    <t>83,012,691</t>
  </si>
  <si>
    <t>173,566,894</t>
  </si>
  <si>
    <t>3,852,726</t>
  </si>
  <si>
    <t>762,617</t>
  </si>
  <si>
    <t>(1)</t>
  </si>
  <si>
    <t>58,037,269</t>
  </si>
  <si>
    <t>53,154,778</t>
  </si>
  <si>
    <t>81,711,640</t>
  </si>
  <si>
    <t>107,844,716</t>
  </si>
  <si>
    <t>246,690,671</t>
  </si>
  <si>
    <t>76,302,659</t>
  </si>
  <si>
    <t>1,074,189,976</t>
  </si>
  <si>
    <t>10,841,000</t>
  </si>
  <si>
    <t>112,339,000</t>
  </si>
  <si>
    <t>55,894,000</t>
  </si>
  <si>
    <t>1,488,000</t>
  </si>
  <si>
    <t>8,068,701</t>
  </si>
  <si>
    <t>1,043,000</t>
  </si>
  <si>
    <t>441,630,415</t>
  </si>
  <si>
    <t>15,080,758</t>
  </si>
  <si>
    <t>260,453,000</t>
  </si>
  <si>
    <t>15,618,000</t>
  </si>
  <si>
    <t>0</t>
  </si>
  <si>
    <t>116,542,692</t>
  </si>
  <si>
    <t>29,135,000</t>
  </si>
  <si>
    <t>7,836,072</t>
  </si>
  <si>
    <t>627,937,609</t>
  </si>
  <si>
    <t>463,484,857</t>
  </si>
  <si>
    <t>190,085,532</t>
  </si>
  <si>
    <t>QNTUNIT</t>
  </si>
  <si>
    <t>kg</t>
  </si>
  <si>
    <t>DATA POUR LA VOLAILLE</t>
  </si>
  <si>
    <t>101200Z1</t>
  </si>
  <si>
    <t>Fresh or chilled or frozen whole geese, ducks and guinea fowls</t>
  </si>
  <si>
    <t>7,553,000</t>
  </si>
  <si>
    <t>101200Z2</t>
  </si>
  <si>
    <t>Fresh or chilled or frozen cuts of geese, ducks and guinea fowls</t>
  </si>
  <si>
    <t>31,699,200</t>
  </si>
  <si>
    <t>101200Z3</t>
  </si>
  <si>
    <t>Fresh or chilled or frozen poultry offal (excluding fresh or chilled fatty livers of geese and ducks)</t>
  </si>
  <si>
    <t>14,185,300</t>
  </si>
  <si>
    <t>Fresh or chilled whole chickens</t>
  </si>
  <si>
    <t>21,172,300</t>
  </si>
  <si>
    <t>Fresh or chilled whole turkeys</t>
  </si>
  <si>
    <t>14,062,000</t>
  </si>
  <si>
    <t>Fresh or chilled whole geese, ducks and guinea fowls</t>
  </si>
  <si>
    <t>Fresh or chilled fatty livers of geese and ducks</t>
  </si>
  <si>
    <t>845,100</t>
  </si>
  <si>
    <t>Fresh or chilled cuts of chicken</t>
  </si>
  <si>
    <t>30,369,000</t>
  </si>
  <si>
    <t>Fresh or chilled cuts of turkey</t>
  </si>
  <si>
    <t>21,643,000</t>
  </si>
  <si>
    <t>Fresh or chilled cuts of geese, ducks and guinea fowls</t>
  </si>
  <si>
    <t>Frozen whole chickens</t>
  </si>
  <si>
    <t>213,058,900</t>
  </si>
  <si>
    <t>Frozen whole turkeys</t>
  </si>
  <si>
    <t>7,365,300</t>
  </si>
  <si>
    <t>Frozen whole geese, ducks and guinea fowls</t>
  </si>
  <si>
    <t>Frozen cuts of chicken</t>
  </si>
  <si>
    <t>88,913,800</t>
  </si>
  <si>
    <t>Frozen cuts of turkey</t>
  </si>
  <si>
    <t>26,643,700</t>
  </si>
  <si>
    <t>Frozen cuts of ducks, geese and guinea fowls</t>
  </si>
  <si>
    <t>Frozen poultry livers</t>
  </si>
  <si>
    <t>Fats of poultry</t>
  </si>
  <si>
    <t>65,950,900</t>
  </si>
  <si>
    <t>Edible offal of poultry</t>
  </si>
  <si>
    <t>Fresh or chilled poultry offal (excluding fatty livers of geese and ducks)</t>
  </si>
  <si>
    <t>Frozen poultry offal (excluding liver)</t>
  </si>
  <si>
    <t>Prepared or preserved goose or duck liver (excluding sausages and prepared meals and dishes)</t>
  </si>
  <si>
    <t>Prepared or preserved meat or offal of turkeys (excluding sausages, preparations of liver and prepared meals and dishes)</t>
  </si>
  <si>
    <t>Other prepared or preserved poultry meat (excluding sausages, preparations of liver and prepared meals and dishes)</t>
  </si>
  <si>
    <t>3,209,600</t>
  </si>
  <si>
    <t>11,854,100</t>
  </si>
  <si>
    <t>21,974,900</t>
  </si>
  <si>
    <t>18,611,000</t>
  </si>
  <si>
    <t>303,600</t>
  </si>
  <si>
    <t>1,137,400</t>
  </si>
  <si>
    <t>180,533,600</t>
  </si>
  <si>
    <t>12,603,200</t>
  </si>
  <si>
    <t>8,490,900</t>
  </si>
  <si>
    <t>2,267,300</t>
  </si>
  <si>
    <t>148,438,000</t>
  </si>
  <si>
    <t>15,708,200</t>
  </si>
  <si>
    <t>4,037,300</t>
  </si>
  <si>
    <t>31,064,516</t>
  </si>
  <si>
    <t>111,977,927</t>
  </si>
  <si>
    <t>37,706,730</t>
  </si>
  <si>
    <t>305,008,982</t>
  </si>
  <si>
    <t>7,006,200</t>
  </si>
  <si>
    <t>27,350,462</t>
  </si>
  <si>
    <t>7,819,661</t>
  </si>
  <si>
    <t>327,611,061</t>
  </si>
  <si>
    <t>160,615,096</t>
  </si>
  <si>
    <t>83,438,086</t>
  </si>
  <si>
    <t>3,714,054</t>
  </si>
  <si>
    <t>90,771,917</t>
  </si>
  <si>
    <t>40,443,204</t>
  </si>
  <si>
    <t>28,539,841</t>
  </si>
  <si>
    <t>2,871,814</t>
  </si>
  <si>
    <t>82,530,227</t>
  </si>
  <si>
    <t>18,715,165</t>
  </si>
  <si>
    <t>16,119,751</t>
  </si>
  <si>
    <t>32,526,868</t>
  </si>
  <si>
    <t>48,529,721</t>
  </si>
  <si>
    <t>147,164,422</t>
  </si>
  <si>
    <t>0,000</t>
  </si>
  <si>
    <t>DATA POUR DES COPRODUITS (PEAUX)</t>
  </si>
  <si>
    <t>10114100</t>
  </si>
  <si>
    <t>Greasy wool not carded or combed (including fleece-washed wool) (excluding shorn wool)</t>
  </si>
  <si>
    <t>386,300</t>
  </si>
  <si>
    <t>10114200</t>
  </si>
  <si>
    <t>Raw hides and skins of bovine or equine animals, whole (except those linked to HS 4101 90)</t>
  </si>
  <si>
    <t>4,684,017</t>
  </si>
  <si>
    <t>10114300</t>
  </si>
  <si>
    <t>Other raw hides and skins of bovine and equine animals</t>
  </si>
  <si>
    <t>6,508,200</t>
  </si>
  <si>
    <t>10114400</t>
  </si>
  <si>
    <t>Skins of sheep or lambs</t>
  </si>
  <si>
    <t>3,532,353</t>
  </si>
  <si>
    <t>10114500</t>
  </si>
  <si>
    <t>Raw hides and skins of goats or kids but not tanned, fresh or preserved</t>
  </si>
  <si>
    <t>10125000</t>
  </si>
  <si>
    <t>Prepared skins of birds with feathers or down, feathers, etc.</t>
  </si>
  <si>
    <t>146,800</t>
  </si>
  <si>
    <t>15111030</t>
  </si>
  <si>
    <t>Tanned or dressed whole furskins, not assembled, of rabbit, hare or lamb</t>
  </si>
  <si>
    <t>1,208,599</t>
  </si>
  <si>
    <t>15111050</t>
  </si>
  <si>
    <t>Tanned or dressed furskins or skins (excluding rabbit, hare or lamb)</t>
  </si>
  <si>
    <t>15112100</t>
  </si>
  <si>
    <t>Chamois leather and combination chamois leather</t>
  </si>
  <si>
    <t>15112200</t>
  </si>
  <si>
    <t>Patent leather; patent laminated leather and metallised leather</t>
  </si>
  <si>
    <t>92,754</t>
  </si>
  <si>
    <t>15113100</t>
  </si>
  <si>
    <t>Leather, of bovine animals, without hair, whole</t>
  </si>
  <si>
    <t>8,584,800</t>
  </si>
  <si>
    <t>15113200</t>
  </si>
  <si>
    <t>Leather, of bovine animals, without hair, not whole</t>
  </si>
  <si>
    <t>3,633,000</t>
  </si>
  <si>
    <t>15113300</t>
  </si>
  <si>
    <t>Leather, of equine animals, without hair</t>
  </si>
  <si>
    <t>1,001,700</t>
  </si>
  <si>
    <t>15114130</t>
  </si>
  <si>
    <t>Sheep or lamb skin leather without wool on, tanned but not further prepared (excluding chamois leather)</t>
  </si>
  <si>
    <t>174,100</t>
  </si>
  <si>
    <t>15114150</t>
  </si>
  <si>
    <t>Sheep or lamb skin leather without wool on, parchment-dressed or prepared after tanning (excluding chamois, patent, patent laminated leather and metallised leather)</t>
  </si>
  <si>
    <t>1,897,816</t>
  </si>
  <si>
    <t>15114230</t>
  </si>
  <si>
    <t>Goat or kid skin leather without hair on; tanned or pre-tanned but not further prepared (excluding chamois leather)</t>
  </si>
  <si>
    <t>13,200</t>
  </si>
  <si>
    <t>15114250</t>
  </si>
  <si>
    <t>Goat or kid skin leather without hair on, parchment-dressed or prepared after tanning (excluding chamois leather, patent leather, patent laminated leather and metallised leather)</t>
  </si>
  <si>
    <t>233,774</t>
  </si>
  <si>
    <t>15114330</t>
  </si>
  <si>
    <t>Leather of swine without hair on, tanned but not further prepared</t>
  </si>
  <si>
    <t>99,200</t>
  </si>
  <si>
    <t>15114350</t>
  </si>
  <si>
    <t>Leather of swine without hair on; parchment-dressed or prepared after tanning (excluding patent leather; patent laminated leather and metallised leather)</t>
  </si>
  <si>
    <t>79,937</t>
  </si>
  <si>
    <t>15115100</t>
  </si>
  <si>
    <t>Leather of other animals, without hair on</t>
  </si>
  <si>
    <t>237,600</t>
  </si>
  <si>
    <t>15115200</t>
  </si>
  <si>
    <t>Composition leather with a basis of leather or leather fibre, in slabs, sheets or strips</t>
  </si>
  <si>
    <t>3,000</t>
  </si>
  <si>
    <t>372,972</t>
  </si>
  <si>
    <t>1,153,000</t>
  </si>
  <si>
    <t>3,139,080</t>
  </si>
  <si>
    <t>157,000</t>
  </si>
  <si>
    <t>352,603</t>
  </si>
  <si>
    <t>521,915</t>
  </si>
  <si>
    <t>5,878,800</t>
  </si>
  <si>
    <t>3,959,400</t>
  </si>
  <si>
    <t>751,600</t>
  </si>
  <si>
    <t>577,800</t>
  </si>
  <si>
    <t>1,803,308</t>
  </si>
  <si>
    <t>385,100</t>
  </si>
  <si>
    <t>503,382</t>
  </si>
  <si>
    <t>14,700</t>
  </si>
  <si>
    <t>427,879</t>
  </si>
  <si>
    <t>114,200</t>
  </si>
  <si>
    <t>4,508,467</t>
  </si>
  <si>
    <t>489,835</t>
  </si>
  <si>
    <t>2,747,383</t>
  </si>
  <si>
    <t>347,489</t>
  </si>
  <si>
    <t>59,208,094</t>
  </si>
  <si>
    <t>16,541,045</t>
  </si>
  <si>
    <t>805,143</t>
  </si>
  <si>
    <t>119,588</t>
  </si>
  <si>
    <t>3,019,285</t>
  </si>
  <si>
    <t>176,358</t>
  </si>
  <si>
    <t>513,520</t>
  </si>
  <si>
    <t>Viande</t>
  </si>
  <si>
    <t>Produits</t>
  </si>
  <si>
    <t>Etat</t>
  </si>
  <si>
    <t>Code_label</t>
  </si>
  <si>
    <t>inclus dans data ?</t>
  </si>
  <si>
    <t>French Label</t>
  </si>
  <si>
    <t>Label</t>
  </si>
  <si>
    <t>Export (kg)</t>
  </si>
  <si>
    <t>Import (kg)</t>
  </si>
  <si>
    <t>Production (kg)</t>
  </si>
  <si>
    <t>Export (teqc)</t>
  </si>
  <si>
    <t>Import (teqc)</t>
  </si>
  <si>
    <t>Production (teqc)</t>
  </si>
  <si>
    <t>Pas de coef TEC</t>
  </si>
  <si>
    <t>Bovin</t>
  </si>
  <si>
    <t>viande entière</t>
  </si>
  <si>
    <t>frais</t>
  </si>
  <si>
    <t>X</t>
  </si>
  <si>
    <t>Viandes bovines, fraîches ou réfrigérées, en carcasses, demi-carcasses ou quartiers</t>
  </si>
  <si>
    <t>viande entière, viande découpée</t>
  </si>
  <si>
    <t>congelé</t>
  </si>
  <si>
    <t>Viandes bovines congelées ou surgelées, en carcasses, demi-carcasses ou quartiers</t>
  </si>
  <si>
    <t>viande découpée</t>
  </si>
  <si>
    <t>Viandes bovines, fraîches ou réfrigérées, en morceaux</t>
  </si>
  <si>
    <t>produits élaborés</t>
  </si>
  <si>
    <t>Viandes bovines, salées, en saumure, séchées ou fumées</t>
  </si>
  <si>
    <t>Préparations et conserves de viandes de l'espèce bovine (à l'exclusion des saucisses, saucissons et produits similaires, des préparations finement homogénéisées, des préparations à base de foie ainsi que des plats préparés)</t>
  </si>
  <si>
    <t>Porcin</t>
  </si>
  <si>
    <t>Viandes porcines, fraîches ou réfrigérées, en carcasses ou demi-carcasses, y compris les viandes fraîches emballées avec du sel pour conservation temporaire</t>
  </si>
  <si>
    <t>Jambons, épaules de porc et leurs morceaux non désossés, frais ou réfrigérés, y compris les viandes fraîches emballées avec du sel pour conservation temporaire</t>
  </si>
  <si>
    <t>Autres viandes porcines, fraîches ou réfrigérées, y compris les viandes fraîches emballées avec du sel pour conservation temporaire (à l'exclusion des carcasses ou demi-carcasses et des jambons, épaules et leurs morceaux, non désossés)</t>
  </si>
  <si>
    <t>Viandes porcines, congelées ou surgelées, en carcasses ou demi-carcasses</t>
  </si>
  <si>
    <t>Jambons, épaules de porc et leurs morceaux non désossés, congelés</t>
  </si>
  <si>
    <t>Autres viandes porcines, congelées ou surgelées (à l'exclusion des carcasses ou demi-carcasses et des jambons, épaules et leurs morceaux, non désossés)</t>
  </si>
  <si>
    <t>graisses</t>
  </si>
  <si>
    <t>frais, congelé</t>
  </si>
  <si>
    <t>Graisses de porc sans parties maigres, non fondues, fraîches, réfrigérées, congelées, salées, en saumure ou fumées</t>
  </si>
  <si>
    <t>Saindoux et autres graisses de porc, fondues</t>
  </si>
  <si>
    <t>Jambons, épaules de porcs et leurs morceaux, non désossés, salés, en saumure, séchés ou fumés</t>
  </si>
  <si>
    <t>Poitrines de porc et leurs morceaux, salés, en saumure, séchés ou fumés</t>
  </si>
  <si>
    <t>Autres viandes de porc comestibles, salées, en saumure, séchées ou fumées, y compris le bacon, les trois-quarts avant, les trois-quarts arrière ou milieux, les parties avant et leurs morceaux ainsi que les longes et leurs morceaux (à l'exclusion des jambons, épaules et leurs morceaux, non désossés, ainsi que des poitrines [entrelardés] et leurs morceaux)</t>
  </si>
  <si>
    <t>Préparations et conserves de porc: jambons et leurs morceaux (à l'exclusion des plats préparés)</t>
  </si>
  <si>
    <t>Préparations et conserves de porc: épaules et leurs morceaux (à l'exclusion des plats préparés)</t>
  </si>
  <si>
    <t>Autres préparations et conserves de porc, y compris les mélanges (à l'exclusion des saucisses, saucissons et produits similaires, des préparations finement homogénéisées, des préparations à base de foie ainsi que des plats préparés)</t>
  </si>
  <si>
    <t>Caprin</t>
  </si>
  <si>
    <t>Viande de caprins, fraîche ou réfrigérée</t>
  </si>
  <si>
    <t>Viande de caprins, congelée ou surgelée</t>
  </si>
  <si>
    <t>Ovin</t>
  </si>
  <si>
    <t>Viandes ovines ou d'agneau, fraîches ou réfrigérées, en carcasses, demi-carcasses ou quartiers</t>
  </si>
  <si>
    <t>Viandes ovines ou d'agneau, congelées ou surgelées, en carcasses, demi-carcasses ou quartiers</t>
  </si>
  <si>
    <t>Équin</t>
  </si>
  <si>
    <t>Viande de cheval et autres équidés, fraîche, ou réfrigérée</t>
  </si>
  <si>
    <t>Viande de cheval, congelée ou surgelée</t>
  </si>
  <si>
    <t>volailles</t>
  </si>
  <si>
    <t>Canards, oies et pintades non découpés, frais, réfrigérés ou congelés</t>
  </si>
  <si>
    <t>Canards, oies et pintades, non découpés, congelés ou surgelés</t>
  </si>
  <si>
    <t>Canards, oies et pintades, non découpés, frais ou réfrigérés</t>
  </si>
  <si>
    <t>Coqs et poules, non découpés, congelés ou surgelés</t>
  </si>
  <si>
    <t>Coqs et poules, non découpés, frais ou réfrigérés</t>
  </si>
  <si>
    <t>Dindons et dindes, non découpés, congelés ou surgelés</t>
  </si>
  <si>
    <t>Dindons et dindes, non découpés, frais ou réfrigérés</t>
  </si>
  <si>
    <t>Morceaux de canards, d'oies et de pintades, frais ou réfrigérés</t>
  </si>
  <si>
    <t>Morceaux de canards, d’oies et de pintades, frais, réfrigérés ou congelés</t>
  </si>
  <si>
    <t>Morceaux de canards, oies et pintades, congelés ou surgelés</t>
  </si>
  <si>
    <t>Morceaux de coqs et de poules, frais ou réfrigérés</t>
  </si>
  <si>
    <t>Morceaux de coqs ou poules, congelés ou surgelés</t>
  </si>
  <si>
    <t>Morceaux de dindons et de dindes, frais ou réfrigérés</t>
  </si>
  <si>
    <t>Morceaux de dindons ou dindes, congelés ou surgelés</t>
  </si>
  <si>
    <t>Préparations et conserves de dinde (à l'exclusion des saucisses et saucissons, des préparations de foies et des plats préparés)</t>
  </si>
  <si>
    <t>Préparations et conserves d'autres volailles (à l'exclusion des saucisses et saucissons, des préparations de foies et des plats préparés)</t>
  </si>
  <si>
    <t>Préparations et conserves de foie d'oie ou de canard (à l'exclusion des saucisses et saucissons ainsi que des plats préparés)</t>
  </si>
  <si>
    <t>abats</t>
  </si>
  <si>
    <t>Abats de volailles</t>
  </si>
  <si>
    <t>Abats de volailles congelés (à l’exclusion des foies)</t>
  </si>
  <si>
    <t>Abats de volailles, frais, réfrigérés ou congelés (à l’exclusion des foies gras d’oies et de canards, frais ou réfrigérés)</t>
  </si>
  <si>
    <t>Abats et foies de volailles, frais ou réfrigérés (à l’exclusion des foies gras de canard et d’oie)</t>
  </si>
  <si>
    <t xml:space="preserve">Foies de volailles, congelés ou surgelés </t>
  </si>
  <si>
    <t>Foies gras d’oies ou de canards, frais ou réfrigérés</t>
  </si>
  <si>
    <t>co-produits</t>
  </si>
  <si>
    <t>Graisses de volailles</t>
  </si>
  <si>
    <t>Lapins et Gibier</t>
  </si>
  <si>
    <t>Viandes et abats comestibles, frais, réfrigérés, congelés ou surgelés, y compris de lapins, de lièvres et de gibier (à l'exclusion des cuisses de grenouilles et des viandes et abats de volailles et d'animaux des espèces bovine, porcine, chevaline, ovine et caprine)</t>
  </si>
  <si>
    <t>Tous</t>
  </si>
  <si>
    <t>Boyaux, vessies et estomacs d'animaux (à l'exclusion des poissons), entiers ou en morceaux</t>
  </si>
  <si>
    <t>Bovin, Ovin, Caprin, Porcin, Equin</t>
  </si>
  <si>
    <t>Abats comestibles des animaux des espèces bovine, porcine, ovine, caprine, chevaline, asine ou mulassière, congelés</t>
  </si>
  <si>
    <t>Abats comestibles d'animaux de boucherie, frais ou réfrigérés</t>
  </si>
  <si>
    <t>Bovin, Ovin, Caprin</t>
  </si>
  <si>
    <t>Graisses de bovins, ovins, caprins, brutes ou fondues</t>
  </si>
  <si>
    <t>Graisses et huiles animales et leurs fractions, partiellement ou totalement hydrogénées, interestérifiées, réestérifiées ou élaïdinisées, même raffinées</t>
  </si>
  <si>
    <t>Préparations et conserves de foies d'autres animaux (à l'exclusion des saucisses et saucissons ainsi que des plats préparés)</t>
  </si>
  <si>
    <t>Saucisses, saucissons et produits similaires, de foie, et préparations alimentaires à base de ces produits (à l'exclusion des plats préparés)</t>
  </si>
  <si>
    <t>Saucisses, saucissons et produits similaires, de viande, d'abats ou de sang, et préparations alimentaires à base de ces produits (à l'exclusion des saucisses et saucissons de foie ainsi que des plats préparés)</t>
  </si>
  <si>
    <t>Autres préparations et conserves d'autres animaux, préparations de sang et d'abats (à l'exclusion des saucisses, saucissons et produits similaires, des préparations finement homogénéisées, des préparations à base de foie ainsi que des plats préparés)</t>
  </si>
  <si>
    <t>Autres viandes et abats comestibles, salés, en saumure, séchés ou fumés; farines et poudres, comestibles, de viandes ou d'abats (à l'exclusion de la viande de porc et de boeuf salée, en saumure, séchée ou fumée)</t>
  </si>
  <si>
    <t>Plats préparés à base de viandes, d'abats ou de sang</t>
  </si>
  <si>
    <t>Pâtes alimentaires farcies en n'importe quelle proportion de viande, de poisson, de fromage ou d'autres substances, cuites ou non</t>
  </si>
  <si>
    <t>Préparations homogénéisées de viandes, d'abats ou de sang (à l'exclusion des préparations alimentaires à base de ces produits et des saucisses et produits similaires à base de viande)</t>
  </si>
  <si>
    <t>Farines, poudres et pellets de viandes ou d'abats, impropres à l'alimentation humaine; cretons</t>
  </si>
  <si>
    <t>Autres déchets ne convenant pas à la consommation humaine (à l'exclusion des poissons, boyaux, vessies et estomacs)</t>
  </si>
  <si>
    <t>Autres cuirs et peaux bruts de bovins ou d'équidés</t>
  </si>
  <si>
    <t>Cuirs et peaux, entiers, épilés</t>
  </si>
  <si>
    <t>Cuirs et peaux épilés de bovins (à l'exclusion des cuirs et peaux entiers)</t>
  </si>
  <si>
    <t>Cuirs et peaux épilés d'équidés</t>
  </si>
  <si>
    <t>Cuirs et peaux épilées d'ovins, tannées mais non autrement préparées (à l'exclusion des cuirs et peaux chamoisés)</t>
  </si>
  <si>
    <t>Cuirs et peaux épilées de caprins, tannées ou prétannées mais non autrement préparées (à l'exclusion des cuirs et peaux chamoisés)</t>
  </si>
  <si>
    <t>Cuirs et peaux épilées de porcins, tannées mais non autrement préparées</t>
  </si>
  <si>
    <t>Cuirs et peaux épilés d'autres animaux</t>
  </si>
  <si>
    <t>Catégories rejetées</t>
  </si>
  <si>
    <t>Préparations et conserves de viande ou d'abats d'animaux domestiques de l'espèce porcine, y compris les mélanges, contenant en poids &lt; 40 % de viande ou d'abats, de toutes espèces, y compris le lard et les graisses de toute nature ou origine (à l'exclusion des saucisses, saucissons et produits similaires, des préparations finement homogénéisées, des préparations à base de foie ainsi que des plats préparés)</t>
  </si>
  <si>
    <t>Prepared or preserved meat, offal and mixtures of domestic swine, including mixtures, containing &lt;Ã‚Â 40Ã‚Â % meat or offal of any kind and fats of any kind (excluding sausages and similar products, homogenised preparations, preparations of liver and prepared meals and dishes)</t>
  </si>
  <si>
    <t>Préparations et conserves à base de viandes, abats et sang, y compris les plats préparé</t>
  </si>
  <si>
    <t>Cuisson et autres services de préparation de produits à base de viande</t>
  </si>
  <si>
    <t>Peaux et parties d'oiseaux revêtues de leurs plumes ou de leur duvet, plumes et autres, travaillées</t>
  </si>
  <si>
    <t>Laines en suint, y compris les laines lavées à dos, non cardées ni peignées (à l'exclusion des laines de tonte)</t>
  </si>
  <si>
    <t>Pelleteries entières, tannées ou apprêtées, non assemblées, de lapins, de lièvres ou d'agneaux</t>
  </si>
  <si>
    <t>Pelleteries et peaux, tannées ou apprêtées (à l'exclusion des pelleteries de lapins, de lièvres ou d'agneaux)</t>
  </si>
  <si>
    <t>Cuirs et peaux chamoisés, y compris de chamois combiné</t>
  </si>
  <si>
    <t>Cuirs et peaux vernis, plaqués ou métallisés</t>
  </si>
  <si>
    <t>Cuir reconstitué, à base de cuir ou de fibres de cuir, en plaques, feuilles ou bandes, même enroulées</t>
  </si>
  <si>
    <t>Cuirs et peaux bruts de bovins ou d'équidés, entiers (à l'exclusion de ceux liés au SH 4101 90)</t>
  </si>
  <si>
    <t>! ce ne sont pas des kg !</t>
  </si>
  <si>
    <t>Peaux d'ovins brutes</t>
  </si>
  <si>
    <t>Peaux de caprins, fraîches ou conservées, non tannées, brutes</t>
  </si>
  <si>
    <t>Cuirs et peaux épilées d'ovins, parcheminées ou préparées après tannage (à l'exclusion des cuirs et peaux chamoisés, vernis, plaqués ou métallisés)</t>
  </si>
  <si>
    <t>Cuirs et peaux épilées de caprins, parcheminées ou préparées après tannage (à l'exclusion des cuirs et peaux chamoisés, vernis, plaqués ou métallisés)</t>
  </si>
  <si>
    <t>Cuirs et peaux épilées de porcins, parcheminées ou préparées après tannage (à l'exclusion des cuirs et peaux chamoisés, vernis, plaqués ou métallisés)</t>
  </si>
  <si>
    <t xml:space="preserve">Consommation finale </t>
  </si>
  <si>
    <t>source: PARCEL</t>
  </si>
  <si>
    <t>source: INCA3/Basic</t>
  </si>
  <si>
    <t>Consommation</t>
  </si>
  <si>
    <t>Ratio conso</t>
  </si>
  <si>
    <t>Viande non préparée</t>
  </si>
  <si>
    <t>Viande préparée</t>
  </si>
  <si>
    <t>Consommation viande non préparée (teqc)</t>
  </si>
  <si>
    <t>Caprin et Ovin</t>
  </si>
  <si>
    <t>Consommation viande préparée (teqc)</t>
  </si>
  <si>
    <t>YEAR</t>
  </si>
  <si>
    <t>CNCODE</t>
  </si>
  <si>
    <t>PRODTYPE</t>
  </si>
  <si>
    <t>CN-Split</t>
  </si>
  <si>
    <t>07101000</t>
  </si>
  <si>
    <t>2601 11 00</t>
  </si>
  <si>
    <t>S</t>
  </si>
  <si>
    <t>2601 12 00</t>
  </si>
  <si>
    <t>07291100</t>
  </si>
  <si>
    <t>2603 00 00</t>
  </si>
  <si>
    <t>07291200</t>
  </si>
  <si>
    <t>2604 00 00</t>
  </si>
  <si>
    <t>07291300</t>
  </si>
  <si>
    <t>2606 00 00</t>
  </si>
  <si>
    <t>07291400</t>
  </si>
  <si>
    <t>2616 10 00</t>
  </si>
  <si>
    <t>2616 90 00</t>
  </si>
  <si>
    <t>07291500</t>
  </si>
  <si>
    <t>2607 00 00</t>
  </si>
  <si>
    <t>There are four types of Prodcom heading designated S, T, V and I, indicating what should be reported. S, T and V refer to physical products and I refers to industrial services. The heading type is given in Column "P". 
S = Production sold should be reported by value and volume for type S headings. In some cases no volume unit is defined for a heading. In these cases only the value should be reported
T = Total production should be reported by volume for type T headings. In addition the sold production by value and volume should be reported
V = Total production should be reported by volume for type V headings. Sold production is not required
I = Type I headings are industrial services. The reported value should be the fee paid. No volume data should be reported</t>
  </si>
  <si>
    <t>2608 00 00</t>
  </si>
  <si>
    <t>2609 00 00</t>
  </si>
  <si>
    <t>07291900</t>
  </si>
  <si>
    <t>2602 00 00</t>
  </si>
  <si>
    <t>2605 00 00</t>
  </si>
  <si>
    <t>2610 00 00</t>
  </si>
  <si>
    <t>2611 00 00</t>
  </si>
  <si>
    <t>2613 10 00</t>
  </si>
  <si>
    <t>2613 90 00</t>
  </si>
  <si>
    <t>2614 00 00</t>
  </si>
  <si>
    <t>2615 10 00</t>
  </si>
  <si>
    <t>2615 90 00</t>
  </si>
  <si>
    <t>2617 10 00</t>
  </si>
  <si>
    <t>2617 90 00</t>
  </si>
  <si>
    <t>08111133</t>
  </si>
  <si>
    <t>2515 11 00</t>
  </si>
  <si>
    <t>T</t>
  </si>
  <si>
    <t>08111136</t>
  </si>
  <si>
    <t>2515 12 00</t>
  </si>
  <si>
    <t>08111150</t>
  </si>
  <si>
    <t>2515 20 00</t>
  </si>
  <si>
    <t>08111233</t>
  </si>
  <si>
    <t>2516 11 00</t>
  </si>
  <si>
    <t>08111236</t>
  </si>
  <si>
    <t>2516 12 00</t>
  </si>
  <si>
    <t>08111250</t>
  </si>
  <si>
    <t>2516 20 00</t>
  </si>
  <si>
    <t>08111290</t>
  </si>
  <si>
    <t>2506 20 00</t>
  </si>
  <si>
    <t>2516 90 00</t>
  </si>
  <si>
    <t>08112030</t>
  </si>
  <si>
    <t>2520 10 00</t>
  </si>
  <si>
    <t>08112050</t>
  </si>
  <si>
    <t>2521 00 00</t>
  </si>
  <si>
    <t>08113010</t>
  </si>
  <si>
    <t>2509 00 00</t>
  </si>
  <si>
    <t>08113030</t>
  </si>
  <si>
    <t>2518 10 00</t>
  </si>
  <si>
    <t>08114000</t>
  </si>
  <si>
    <t>2514 00 00</t>
  </si>
  <si>
    <t>08121150</t>
  </si>
  <si>
    <t>2505 10 00</t>
  </si>
  <si>
    <t>08121190</t>
  </si>
  <si>
    <t>2505 90 00</t>
  </si>
  <si>
    <t>08121210</t>
  </si>
  <si>
    <t>2517 10 10</t>
  </si>
  <si>
    <t>08121230</t>
  </si>
  <si>
    <t>2517 10 20</t>
  </si>
  <si>
    <t>2517 10 80</t>
  </si>
  <si>
    <t>08121250</t>
  </si>
  <si>
    <t>2517 41 00</t>
  </si>
  <si>
    <t>08121290</t>
  </si>
  <si>
    <t>2517 49 00</t>
  </si>
  <si>
    <t>08121300</t>
  </si>
  <si>
    <t>2517 20 00</t>
  </si>
  <si>
    <t>08122140</t>
  </si>
  <si>
    <t>2507 00 20</t>
  </si>
  <si>
    <t>08122160</t>
  </si>
  <si>
    <t>2507 00 80</t>
  </si>
  <si>
    <t>08122210</t>
  </si>
  <si>
    <t>2508 10 00</t>
  </si>
  <si>
    <t>08122230</t>
  </si>
  <si>
    <t>2508 30 00</t>
  </si>
  <si>
    <t>08122250</t>
  </si>
  <si>
    <t>2508 40 00</t>
  </si>
  <si>
    <t>2508 50 00</t>
  </si>
  <si>
    <t>2508 60 00</t>
  </si>
  <si>
    <t>2508 70 00</t>
  </si>
  <si>
    <t>08911100</t>
  </si>
  <si>
    <t>2510 10 00</t>
  </si>
  <si>
    <t>2510 20 00</t>
  </si>
  <si>
    <t>08911200</t>
  </si>
  <si>
    <t>2502 00 00</t>
  </si>
  <si>
    <t>2503 00 10</t>
  </si>
  <si>
    <t>08911900</t>
  </si>
  <si>
    <t>2511 10 00</t>
  </si>
  <si>
    <t>2511 20 00</t>
  </si>
  <si>
    <t>2528 00 00</t>
  </si>
  <si>
    <t>2529 21 00</t>
  </si>
  <si>
    <t>2529 22 00</t>
  </si>
  <si>
    <t>2530 20 00</t>
  </si>
  <si>
    <t>2530 90 00</t>
  </si>
  <si>
    <t>08931000</t>
  </si>
  <si>
    <t>2501 00 31</t>
  </si>
  <si>
    <t>2501 00 51</t>
  </si>
  <si>
    <t>2501 00 99</t>
  </si>
  <si>
    <t>08991000</t>
  </si>
  <si>
    <t>2714 90 00</t>
  </si>
  <si>
    <t>08992100</t>
  </si>
  <si>
    <t>7102 10 00</t>
  </si>
  <si>
    <t>7102 31 00</t>
  </si>
  <si>
    <t>7103 10 00</t>
  </si>
  <si>
    <t>08992200</t>
  </si>
  <si>
    <t>2513 10 00</t>
  </si>
  <si>
    <t>2513 20 00</t>
  </si>
  <si>
    <t>7102 21 00</t>
  </si>
  <si>
    <t>08992900</t>
  </si>
  <si>
    <t>2504 10 00</t>
  </si>
  <si>
    <t>2504 90 00</t>
  </si>
  <si>
    <t>2506 10 00</t>
  </si>
  <si>
    <t>2512 00 00</t>
  </si>
  <si>
    <t>2519 10 00</t>
  </si>
  <si>
    <t>2519 90 10</t>
  </si>
  <si>
    <t>2519 90 30</t>
  </si>
  <si>
    <t>2519 90 90</t>
  </si>
  <si>
    <t>2524 10 00</t>
  </si>
  <si>
    <t>2524 90 00</t>
  </si>
  <si>
    <t>2525 10 00</t>
  </si>
  <si>
    <t>2525 20 00</t>
  </si>
  <si>
    <t>2525 30 00</t>
  </si>
  <si>
    <t>2526 10 00</t>
  </si>
  <si>
    <t>2526 20 00</t>
  </si>
  <si>
    <t>2529 10 00</t>
  </si>
  <si>
    <t>2529 30 00</t>
  </si>
  <si>
    <t>2530 10 00</t>
  </si>
  <si>
    <t>2621 90 00</t>
  </si>
  <si>
    <t>1601 00 10</t>
  </si>
  <si>
    <t>1601 00 91</t>
  </si>
  <si>
    <t>1601 00 99</t>
  </si>
  <si>
    <t>1602 20 10</t>
  </si>
  <si>
    <t>1602 20 90</t>
  </si>
  <si>
    <t>1602 31 11</t>
  </si>
  <si>
    <t>1602 31 19</t>
  </si>
  <si>
    <t>1602 31 80</t>
  </si>
  <si>
    <t>1602 32 11</t>
  </si>
  <si>
    <t>1602 32 19</t>
  </si>
  <si>
    <t>1602 32 30</t>
  </si>
  <si>
    <t>1602 32 90</t>
  </si>
  <si>
    <t>1602 39 21</t>
  </si>
  <si>
    <t>1602 39 29</t>
  </si>
  <si>
    <t>1602 39 85</t>
  </si>
  <si>
    <t>1602 41 10</t>
  </si>
  <si>
    <t>1602 41 90</t>
  </si>
  <si>
    <t>1602 42 10</t>
  </si>
  <si>
    <t>1602 42 90</t>
  </si>
  <si>
    <t>1602 49 11</t>
  </si>
  <si>
    <t>1602 49 13</t>
  </si>
  <si>
    <t>1602 49 15</t>
  </si>
  <si>
    <t>1602 49 19</t>
  </si>
  <si>
    <t>1602 49 30</t>
  </si>
  <si>
    <t>1602 49 50</t>
  </si>
  <si>
    <t>1602 49 90</t>
  </si>
  <si>
    <t>1602 50 10</t>
  </si>
  <si>
    <t>1602 50 31</t>
  </si>
  <si>
    <t>1602 50 95</t>
  </si>
  <si>
    <t>1602 90 10</t>
  </si>
  <si>
    <t>1602 90 31</t>
  </si>
  <si>
    <t>1602 90 51</t>
  </si>
  <si>
    <t>1602 90 61</t>
  </si>
  <si>
    <t>1602 90 69</t>
  </si>
  <si>
    <t>1602 90 91</t>
  </si>
  <si>
    <t>1602 90 95</t>
  </si>
  <si>
    <t>1602 90 99</t>
  </si>
  <si>
    <t>100000Z2</t>
  </si>
  <si>
    <t>0306 11 05</t>
  </si>
  <si>
    <t>0306 12 05</t>
  </si>
  <si>
    <t>0306 14 05</t>
  </si>
  <si>
    <t>0306 15 10</t>
  </si>
  <si>
    <t>0306 16 10</t>
  </si>
  <si>
    <t>0306 17 10</t>
  </si>
  <si>
    <t>0306 19 05</t>
  </si>
  <si>
    <t>0306 21 10</t>
  </si>
  <si>
    <t>0306 22 30</t>
  </si>
  <si>
    <t>0306 24 10</t>
  </si>
  <si>
    <t>0306 25 10</t>
  </si>
  <si>
    <t>0306 26 10</t>
  </si>
  <si>
    <t>0306 27 10</t>
  </si>
  <si>
    <t>0306 29 05</t>
  </si>
  <si>
    <t>0307 19 10</t>
  </si>
  <si>
    <t>0307 29 05</t>
  </si>
  <si>
    <t>0307 39 05</t>
  </si>
  <si>
    <t>0307 49 05</t>
  </si>
  <si>
    <t>0307 59 05</t>
  </si>
  <si>
    <t>0307 60 10</t>
  </si>
  <si>
    <t>0307 79 10</t>
  </si>
  <si>
    <t>0307 89 10</t>
  </si>
  <si>
    <t>0307 99 10</t>
  </si>
  <si>
    <t>0308 19 10</t>
  </si>
  <si>
    <t>0308 29 10</t>
  </si>
  <si>
    <t>0308 30 30</t>
  </si>
  <si>
    <t>0308 90 30</t>
  </si>
  <si>
    <t>1604 11 00</t>
  </si>
  <si>
    <t>1604 12 10</t>
  </si>
  <si>
    <t>1604 12 91</t>
  </si>
  <si>
    <t>1604 12 99</t>
  </si>
  <si>
    <t>1604 13 11</t>
  </si>
  <si>
    <t>1604 13 19</t>
  </si>
  <si>
    <t>1604 13 90</t>
  </si>
  <si>
    <t>1604 14 21</t>
  </si>
  <si>
    <t>1604 14 26</t>
  </si>
  <si>
    <t>1604 14 28</t>
  </si>
  <si>
    <t>1604 14 31</t>
  </si>
  <si>
    <t>1604 14 36</t>
  </si>
  <si>
    <t>1604 14 38</t>
  </si>
  <si>
    <t>1604 14 41</t>
  </si>
  <si>
    <t>1604 14 46</t>
  </si>
  <si>
    <t>1604 14 48</t>
  </si>
  <si>
    <t>1604 14 90</t>
  </si>
  <si>
    <t>1604 15 11</t>
  </si>
  <si>
    <t>1604 15 19</t>
  </si>
  <si>
    <t>1604 15 90</t>
  </si>
  <si>
    <t>1604 16 00</t>
  </si>
  <si>
    <t>1604 17 00</t>
  </si>
  <si>
    <t>1604 19 10</t>
  </si>
  <si>
    <t>1604 19 31</t>
  </si>
  <si>
    <t>1604 19 39</t>
  </si>
  <si>
    <t>1604 19 50</t>
  </si>
  <si>
    <t>1604 19 91</t>
  </si>
  <si>
    <t>1604 19 92</t>
  </si>
  <si>
    <t>1604 19 93</t>
  </si>
  <si>
    <t>1604 19 94</t>
  </si>
  <si>
    <t>1604 19 95</t>
  </si>
  <si>
    <t>1604 19 97</t>
  </si>
  <si>
    <t>1604 20 05</t>
  </si>
  <si>
    <t>1604 20 10</t>
  </si>
  <si>
    <t>1604 20 30</t>
  </si>
  <si>
    <t>1604 20 40</t>
  </si>
  <si>
    <t>1604 20 50</t>
  </si>
  <si>
    <t>1604 20 70</t>
  </si>
  <si>
    <t>1604 20 90</t>
  </si>
  <si>
    <t>1605 10 00</t>
  </si>
  <si>
    <t>1605 21 10</t>
  </si>
  <si>
    <t>1605 21 90</t>
  </si>
  <si>
    <t>1605 29 00</t>
  </si>
  <si>
    <t>1605 30 10</t>
  </si>
  <si>
    <t>1605 30 90</t>
  </si>
  <si>
    <t>1605 40 00</t>
  </si>
  <si>
    <t>1605 51 00</t>
  </si>
  <si>
    <t>1605 52 00</t>
  </si>
  <si>
    <t>1605 53 10</t>
  </si>
  <si>
    <t>1605 53 90</t>
  </si>
  <si>
    <t>1605 54 00</t>
  </si>
  <si>
    <t>1605 55 00</t>
  </si>
  <si>
    <t>1605 56 00</t>
  </si>
  <si>
    <t>1605 57 00</t>
  </si>
  <si>
    <t>1605 58 00</t>
  </si>
  <si>
    <t>1605 59 00</t>
  </si>
  <si>
    <t>1605 61 00</t>
  </si>
  <si>
    <t>1605 62 00</t>
  </si>
  <si>
    <t>1605 63 00</t>
  </si>
  <si>
    <t>1605 69 00</t>
  </si>
  <si>
    <t>100000Z3</t>
  </si>
  <si>
    <t>2002 10 10</t>
  </si>
  <si>
    <t>2002 10 90</t>
  </si>
  <si>
    <t>2003 10 20</t>
  </si>
  <si>
    <t>2003 10 30</t>
  </si>
  <si>
    <t>2003 90 10</t>
  </si>
  <si>
    <t>2003 90 90</t>
  </si>
  <si>
    <t>2004 90 10</t>
  </si>
  <si>
    <t>2004 90 30</t>
  </si>
  <si>
    <t>2004 90 50</t>
  </si>
  <si>
    <t>2004 90 91</t>
  </si>
  <si>
    <t>2004 90 98</t>
  </si>
  <si>
    <t>2005 40 00</t>
  </si>
  <si>
    <t>2005 51 00</t>
  </si>
  <si>
    <t>2005 59 00</t>
  </si>
  <si>
    <t>2005 60 00</t>
  </si>
  <si>
    <t>2005 70 00</t>
  </si>
  <si>
    <t>2005 80 00</t>
  </si>
  <si>
    <t>2005 91 00</t>
  </si>
  <si>
    <t>2005 99 10</t>
  </si>
  <si>
    <t>2005 99 20</t>
  </si>
  <si>
    <t>2005 99 30</t>
  </si>
  <si>
    <t>2005 99 50</t>
  </si>
  <si>
    <t>2005 99 60</t>
  </si>
  <si>
    <t>2005 99 80</t>
  </si>
  <si>
    <t>0201 10 00</t>
  </si>
  <si>
    <t>0201 20 20</t>
  </si>
  <si>
    <t>0201 20 30</t>
  </si>
  <si>
    <t>0201 20 50</t>
  </si>
  <si>
    <t>0201 20 90</t>
  </si>
  <si>
    <t>0201 30 00</t>
  </si>
  <si>
    <t>0203 11 10</t>
  </si>
  <si>
    <t>0203 11 90</t>
  </si>
  <si>
    <t>0203 12 11</t>
  </si>
  <si>
    <t>0203 12 19</t>
  </si>
  <si>
    <t>0203 12 90</t>
  </si>
  <si>
    <t>0203 19 11</t>
  </si>
  <si>
    <t>0203 19 13</t>
  </si>
  <si>
    <t>0203 19 15</t>
  </si>
  <si>
    <t>0203 19 55</t>
  </si>
  <si>
    <t>0203 19 59</t>
  </si>
  <si>
    <t>0203 19 90</t>
  </si>
  <si>
    <t>0204 10 00</t>
  </si>
  <si>
    <t>0204 21 00</t>
  </si>
  <si>
    <t>0204 22 10</t>
  </si>
  <si>
    <t>0204 22 30</t>
  </si>
  <si>
    <t>0204 22 50</t>
  </si>
  <si>
    <t>0204 22 90</t>
  </si>
  <si>
    <t>0204 23 00</t>
  </si>
  <si>
    <t>0204 50 11</t>
  </si>
  <si>
    <t>0204 50 13</t>
  </si>
  <si>
    <t>0204 50 15</t>
  </si>
  <si>
    <t>0204 50 19</t>
  </si>
  <si>
    <t>0204 50 31</t>
  </si>
  <si>
    <t>0204 50 39</t>
  </si>
  <si>
    <t>0205 00 20</t>
  </si>
  <si>
    <t>0206 10 10</t>
  </si>
  <si>
    <t>0206 10 95</t>
  </si>
  <si>
    <t>0206 10 98</t>
  </si>
  <si>
    <t>0206 30 00</t>
  </si>
  <si>
    <t>0206 80 10</t>
  </si>
  <si>
    <t>0206 80 91</t>
  </si>
  <si>
    <t>0206 80 99</t>
  </si>
  <si>
    <t>0202 10 00</t>
  </si>
  <si>
    <t>0202 20 10</t>
  </si>
  <si>
    <t>0202 20 30</t>
  </si>
  <si>
    <t>0202 20 50</t>
  </si>
  <si>
    <t>0202 20 90</t>
  </si>
  <si>
    <t>0202 30 10</t>
  </si>
  <si>
    <t>0202 30 50</t>
  </si>
  <si>
    <t>0202 30 90</t>
  </si>
  <si>
    <t>0203 21 10</t>
  </si>
  <si>
    <t>0203 21 90</t>
  </si>
  <si>
    <t>0203 22 11</t>
  </si>
  <si>
    <t>0203 22 19</t>
  </si>
  <si>
    <t>0203 22 90</t>
  </si>
  <si>
    <t>0203 29 11</t>
  </si>
  <si>
    <t>0203 29 13</t>
  </si>
  <si>
    <t>0203 29 15</t>
  </si>
  <si>
    <t>0203 29 55</t>
  </si>
  <si>
    <t>0203 29 59</t>
  </si>
  <si>
    <t>0203 29 90</t>
  </si>
  <si>
    <t>0204 30 00</t>
  </si>
  <si>
    <t>0204 41 00</t>
  </si>
  <si>
    <t>0204 42 10</t>
  </si>
  <si>
    <t>0204 42 30</t>
  </si>
  <si>
    <t>0204 42 50</t>
  </si>
  <si>
    <t>0204 42 90</t>
  </si>
  <si>
    <t>0204 43 10</t>
  </si>
  <si>
    <t>0204 43 90</t>
  </si>
  <si>
    <t>0204 50 51</t>
  </si>
  <si>
    <t>0204 50 53</t>
  </si>
  <si>
    <t>0204 50 55</t>
  </si>
  <si>
    <t>0204 50 59</t>
  </si>
  <si>
    <t>0204 50 71</t>
  </si>
  <si>
    <t>0204 50 79</t>
  </si>
  <si>
    <t>0205 00 80</t>
  </si>
  <si>
    <t>0206 21 00</t>
  </si>
  <si>
    <t>0206 22 00</t>
  </si>
  <si>
    <t>0206 29 10</t>
  </si>
  <si>
    <t>0206 29 91</t>
  </si>
  <si>
    <t>0206 29 99</t>
  </si>
  <si>
    <t>0206 41 00</t>
  </si>
  <si>
    <t>0206 49 00</t>
  </si>
  <si>
    <t>0206 90 10</t>
  </si>
  <si>
    <t>0206 90 91</t>
  </si>
  <si>
    <t>0206 90 99</t>
  </si>
  <si>
    <t>0208 10 10</t>
  </si>
  <si>
    <t>0208 10 90</t>
  </si>
  <si>
    <t>0208 30 00</t>
  </si>
  <si>
    <t>0208 40 10</t>
  </si>
  <si>
    <t>0208 40 20</t>
  </si>
  <si>
    <t>0208 40 80</t>
  </si>
  <si>
    <t>0208 50 00</t>
  </si>
  <si>
    <t>0208 60 00</t>
  </si>
  <si>
    <t>0208 90 10</t>
  </si>
  <si>
    <t>0208 90 30</t>
  </si>
  <si>
    <t>0208 90 60</t>
  </si>
  <si>
    <t>0208 90 70</t>
  </si>
  <si>
    <t>0208 90 98</t>
  </si>
  <si>
    <t>5101 19 00</t>
  </si>
  <si>
    <t>4101 20 10</t>
  </si>
  <si>
    <t>4101 20 30</t>
  </si>
  <si>
    <t>4101 20 50</t>
  </si>
  <si>
    <t>4101 20 80</t>
  </si>
  <si>
    <t>4101 50 10</t>
  </si>
  <si>
    <t>4101 50 30</t>
  </si>
  <si>
    <t>4101 50 50</t>
  </si>
  <si>
    <t>4101 50 90</t>
  </si>
  <si>
    <t>4101 90 00</t>
  </si>
  <si>
    <t>4102 10 10</t>
  </si>
  <si>
    <t>4102 10 90</t>
  </si>
  <si>
    <t>4102 21 00</t>
  </si>
  <si>
    <t>4102 29 00</t>
  </si>
  <si>
    <t>4103 90 00</t>
  </si>
  <si>
    <t>0209 10 11</t>
  </si>
  <si>
    <t>0209 10 19</t>
  </si>
  <si>
    <t>0209 10 90</t>
  </si>
  <si>
    <t>1501 10 10</t>
  </si>
  <si>
    <t>1501 10 90</t>
  </si>
  <si>
    <t>1501 20 10</t>
  </si>
  <si>
    <t>1501 20 90</t>
  </si>
  <si>
    <t>1502 10 10</t>
  </si>
  <si>
    <t>1502 10 90</t>
  </si>
  <si>
    <t>1502 90 10</t>
  </si>
  <si>
    <t>1502 90 90</t>
  </si>
  <si>
    <t>0504 00 00</t>
  </si>
  <si>
    <t>0502 10 00</t>
  </si>
  <si>
    <t>Pigs', hogs' or boars' bristles and hair; badger hair and other brush making hair; waste of such bristles or hair</t>
  </si>
  <si>
    <t>poils</t>
  </si>
  <si>
    <t>0502 90 00</t>
  </si>
  <si>
    <t>0506 10 00</t>
  </si>
  <si>
    <t>Bones and horn-cores, unworked, defatted, simply prepared (but not
cut to shape), treated with acid or degelatinised; powder and waste of
these products</t>
  </si>
  <si>
    <t>os</t>
  </si>
  <si>
    <t>0506 90 00</t>
  </si>
  <si>
    <t>0507 10 00</t>
  </si>
  <si>
    <t>Ivory; ivory powder and waste</t>
  </si>
  <si>
    <t>ivoire</t>
  </si>
  <si>
    <t>0510 00 00</t>
  </si>
  <si>
    <t>Ambergris, castoreum, civet and musk; cantharides; bile, whether or
not dried; glands and other animal products used in the preparation
of pharmaceutical products, fresh, chilled, frozen or otherwise provi­
sionally preserved</t>
  </si>
  <si>
    <t>0511 99 10</t>
  </si>
  <si>
    <t>Sinews or tendons; parings and similar waste of raw hides or skins</t>
  </si>
  <si>
    <t>tendons, pelures</t>
  </si>
  <si>
    <t>0511 99 85</t>
  </si>
  <si>
    <t>Natural sponges of animal origin: Other ( 2 ) ( 2 ) Statistical TARIC codes: see Annex 10.</t>
  </si>
  <si>
    <t>0207 41 20</t>
  </si>
  <si>
    <t>0207 41 30</t>
  </si>
  <si>
    <t>0207 41 80</t>
  </si>
  <si>
    <t>0207 42 30</t>
  </si>
  <si>
    <t>0207 42 80</t>
  </si>
  <si>
    <t>0207 51 10</t>
  </si>
  <si>
    <t>0207 51 90</t>
  </si>
  <si>
    <t>0207 52 10</t>
  </si>
  <si>
    <t>0207 52 90</t>
  </si>
  <si>
    <t>0207 60 05</t>
  </si>
  <si>
    <t>0207 44 10</t>
  </si>
  <si>
    <t>0207 44 21</t>
  </si>
  <si>
    <t>0207 44 31</t>
  </si>
  <si>
    <t>0207 44 41</t>
  </si>
  <si>
    <t>0207 44 51</t>
  </si>
  <si>
    <t>0207 44 61</t>
  </si>
  <si>
    <t>0207 44 71</t>
  </si>
  <si>
    <t>0207 44 81</t>
  </si>
  <si>
    <t>0207 45 10</t>
  </si>
  <si>
    <t>0207 45 21</t>
  </si>
  <si>
    <t>0207 45 31</t>
  </si>
  <si>
    <t>0207 45 41</t>
  </si>
  <si>
    <t>0207 45 51</t>
  </si>
  <si>
    <t>0207 45 61</t>
  </si>
  <si>
    <t>0207 45 71</t>
  </si>
  <si>
    <t>0207 45 81</t>
  </si>
  <si>
    <t>0207 54 10</t>
  </si>
  <si>
    <t>0207 54 21</t>
  </si>
  <si>
    <t>0207 54 31</t>
  </si>
  <si>
    <t>0207 54 41</t>
  </si>
  <si>
    <t>0207 54 51</t>
  </si>
  <si>
    <t>0207 54 61</t>
  </si>
  <si>
    <t>0207 54 71</t>
  </si>
  <si>
    <t>0207 54 81</t>
  </si>
  <si>
    <t>0207 55 10</t>
  </si>
  <si>
    <t>0207 55 21</t>
  </si>
  <si>
    <t>0207 55 31</t>
  </si>
  <si>
    <t>0207 55 41</t>
  </si>
  <si>
    <t>0207 55 51</t>
  </si>
  <si>
    <t>0207 55 61</t>
  </si>
  <si>
    <t>0207 55 71</t>
  </si>
  <si>
    <t>0207 55 81</t>
  </si>
  <si>
    <t>0207 60 10</t>
  </si>
  <si>
    <t>0207 60 21</t>
  </si>
  <si>
    <t>0207 60 31</t>
  </si>
  <si>
    <t>0207 60 41</t>
  </si>
  <si>
    <t>0207 60 51</t>
  </si>
  <si>
    <t>0207 60 61</t>
  </si>
  <si>
    <t>0207 60 81</t>
  </si>
  <si>
    <t>0207 13 91</t>
  </si>
  <si>
    <t>0207 13 99</t>
  </si>
  <si>
    <t>0207 14 91</t>
  </si>
  <si>
    <t>0207 14 99</t>
  </si>
  <si>
    <t>0207 26 91</t>
  </si>
  <si>
    <t>0207 26 99</t>
  </si>
  <si>
    <t>0207 27 91</t>
  </si>
  <si>
    <t>0207 27 99</t>
  </si>
  <si>
    <t>0207 44 91</t>
  </si>
  <si>
    <t>0207 44 99</t>
  </si>
  <si>
    <t>0207 45 93</t>
  </si>
  <si>
    <t>0207 45 95</t>
  </si>
  <si>
    <t>0207 45 99</t>
  </si>
  <si>
    <t>0207 54 91</t>
  </si>
  <si>
    <t>0207 54 99</t>
  </si>
  <si>
    <t>0207 55 93</t>
  </si>
  <si>
    <t>0207 55 95</t>
  </si>
  <si>
    <t>0207 55 99</t>
  </si>
  <si>
    <t>0207 60 91</t>
  </si>
  <si>
    <t>0207 60 99</t>
  </si>
  <si>
    <t>10121010</t>
  </si>
  <si>
    <t>0207 11 10</t>
  </si>
  <si>
    <t>0207 11 30</t>
  </si>
  <si>
    <t>0207 11 90</t>
  </si>
  <si>
    <t>10121020</t>
  </si>
  <si>
    <t>0207 24 10</t>
  </si>
  <si>
    <t>0207 24 90</t>
  </si>
  <si>
    <t>10121030</t>
  </si>
  <si>
    <t>a</t>
  </si>
  <si>
    <t>10121040</t>
  </si>
  <si>
    <t>0207 43 00</t>
  </si>
  <si>
    <t>0207 53 00</t>
  </si>
  <si>
    <t>10121050</t>
  </si>
  <si>
    <t>0207 13 10</t>
  </si>
  <si>
    <t>0207 13 20</t>
  </si>
  <si>
    <t>0207 13 30</t>
  </si>
  <si>
    <t>0207 13 40</t>
  </si>
  <si>
    <t>0207 13 50</t>
  </si>
  <si>
    <t>0207 13 60</t>
  </si>
  <si>
    <t>0207 13 70</t>
  </si>
  <si>
    <t>10121060</t>
  </si>
  <si>
    <t>0207 26 10</t>
  </si>
  <si>
    <t>0207 26 20</t>
  </si>
  <si>
    <t>0207 26 30</t>
  </si>
  <si>
    <t>0207 26 40</t>
  </si>
  <si>
    <t>0207 26 50</t>
  </si>
  <si>
    <t>0207 26 60</t>
  </si>
  <si>
    <t>0207 26 70</t>
  </si>
  <si>
    <t>0207 26 80</t>
  </si>
  <si>
    <t>10121070</t>
  </si>
  <si>
    <t>10122013</t>
  </si>
  <si>
    <t>0207 12 10</t>
  </si>
  <si>
    <t>0207 12 90</t>
  </si>
  <si>
    <t>10122015</t>
  </si>
  <si>
    <t>0207 25 10</t>
  </si>
  <si>
    <t>0207 25 90</t>
  </si>
  <si>
    <t>10122017</t>
  </si>
  <si>
    <t>b</t>
  </si>
  <si>
    <t>10122053</t>
  </si>
  <si>
    <t>0207 14 10</t>
  </si>
  <si>
    <t>0207 14 20</t>
  </si>
  <si>
    <t>0207 14 30</t>
  </si>
  <si>
    <t>0207 14 40</t>
  </si>
  <si>
    <t>0207 14 50</t>
  </si>
  <si>
    <t>0207 14 60</t>
  </si>
  <si>
    <t>0207 14 70</t>
  </si>
  <si>
    <t>10122055</t>
  </si>
  <si>
    <t>0207 27 10</t>
  </si>
  <si>
    <t>0207 27 20</t>
  </si>
  <si>
    <t>0207 27 30</t>
  </si>
  <si>
    <t>0207 27 40</t>
  </si>
  <si>
    <t>0207 27 50</t>
  </si>
  <si>
    <t>0207 27 60</t>
  </si>
  <si>
    <t>0207 27 70</t>
  </si>
  <si>
    <t>0207 27 80</t>
  </si>
  <si>
    <t>10122057</t>
  </si>
  <si>
    <t>10122080</t>
  </si>
  <si>
    <t>10123000</t>
  </si>
  <si>
    <t>0209 90 00</t>
  </si>
  <si>
    <t>1501 90 00</t>
  </si>
  <si>
    <t>10124020</t>
  </si>
  <si>
    <t>10124050</t>
  </si>
  <si>
    <t>6701 00 00</t>
  </si>
  <si>
    <t>0210 11 11</t>
  </si>
  <si>
    <t>0210 11 19</t>
  </si>
  <si>
    <t>0210 11 31</t>
  </si>
  <si>
    <t>0210 11 39</t>
  </si>
  <si>
    <t>0210 11 90</t>
  </si>
  <si>
    <t>0210 12 11</t>
  </si>
  <si>
    <t>0210 12 19</t>
  </si>
  <si>
    <t>0210 12 90</t>
  </si>
  <si>
    <t>0210 19 10</t>
  </si>
  <si>
    <t>0210 19 20</t>
  </si>
  <si>
    <t>0210 19 30</t>
  </si>
  <si>
    <t>0210 19 40</t>
  </si>
  <si>
    <t>0210 19 50</t>
  </si>
  <si>
    <t>0210 19 60</t>
  </si>
  <si>
    <t>0210 19 70</t>
  </si>
  <si>
    <t>0210 19 81</t>
  </si>
  <si>
    <t>0210 19 89</t>
  </si>
  <si>
    <t>0210 19 90</t>
  </si>
  <si>
    <t>0210 20 10</t>
  </si>
  <si>
    <t>0210 20 90</t>
  </si>
  <si>
    <t>0210 91 00</t>
  </si>
  <si>
    <t>0210 92 10</t>
  </si>
  <si>
    <t>0210 92 91</t>
  </si>
  <si>
    <t>0210 92 92</t>
  </si>
  <si>
    <t>0210 92 99</t>
  </si>
  <si>
    <t>0210 93 00</t>
  </si>
  <si>
    <t>0210 99 10</t>
  </si>
  <si>
    <t>0210 99 21</t>
  </si>
  <si>
    <t>0210 99 29</t>
  </si>
  <si>
    <t>0210 99 31</t>
  </si>
  <si>
    <t>0210 99 39</t>
  </si>
  <si>
    <t>0210 99 41</t>
  </si>
  <si>
    <t>0210 99 49</t>
  </si>
  <si>
    <t>0210 99 51</t>
  </si>
  <si>
    <t>0210 99 59</t>
  </si>
  <si>
    <t>0210 99 71</t>
  </si>
  <si>
    <t>0210 99 79</t>
  </si>
  <si>
    <t>0210 99 85</t>
  </si>
  <si>
    <t>0210 99 90</t>
  </si>
  <si>
    <t>10131505</t>
  </si>
  <si>
    <t>10131525</t>
  </si>
  <si>
    <t>10131535</t>
  </si>
  <si>
    <t>2301 10 00</t>
  </si>
  <si>
    <t>I</t>
  </si>
  <si>
    <t>10201100</t>
  </si>
  <si>
    <t>0304 31 00</t>
  </si>
  <si>
    <t>0304 32 00</t>
  </si>
  <si>
    <t>0304 33 00</t>
  </si>
  <si>
    <t>0304 39 00</t>
  </si>
  <si>
    <t>0304 41 00</t>
  </si>
  <si>
    <t>0304 42 10</t>
  </si>
  <si>
    <t>0304 42 50</t>
  </si>
  <si>
    <t>0304 42 90</t>
  </si>
  <si>
    <t>0304 43 00</t>
  </si>
  <si>
    <t>0304 44 10</t>
  </si>
  <si>
    <t>0304 44 30</t>
  </si>
  <si>
    <t>0304 44 90</t>
  </si>
  <si>
    <t>0304 45 00</t>
  </si>
  <si>
    <t>0304 46 00</t>
  </si>
  <si>
    <t>0304 49 10</t>
  </si>
  <si>
    <t>0304 49 50</t>
  </si>
  <si>
    <t>0304 49 90</t>
  </si>
  <si>
    <t>0304 51 00</t>
  </si>
  <si>
    <t>0304 52 00</t>
  </si>
  <si>
    <t>0304 53 00</t>
  </si>
  <si>
    <t>0304 54 00</t>
  </si>
  <si>
    <t>0304 55 00</t>
  </si>
  <si>
    <t>0304 59 10</t>
  </si>
  <si>
    <t>0304 59 50</t>
  </si>
  <si>
    <t>0304 59 90</t>
  </si>
  <si>
    <t>10201200</t>
  </si>
  <si>
    <t>0302 90 00</t>
  </si>
  <si>
    <t>10201330</t>
  </si>
  <si>
    <t>0303 11 00</t>
  </si>
  <si>
    <t>0303 12 00</t>
  </si>
  <si>
    <t>0303 13 00</t>
  </si>
  <si>
    <t>0303 14 10</t>
  </si>
  <si>
    <t>0303 14 20</t>
  </si>
  <si>
    <t>0303 14 90</t>
  </si>
  <si>
    <t>0303 19 00</t>
  </si>
  <si>
    <t>0303 26 00</t>
  </si>
  <si>
    <t>0303 31 10</t>
  </si>
  <si>
    <t>0303 31 30</t>
  </si>
  <si>
    <t>0303 31 90</t>
  </si>
  <si>
    <t>0303 32 00</t>
  </si>
  <si>
    <t>0303 33 00</t>
  </si>
  <si>
    <t>0303 34 00</t>
  </si>
  <si>
    <t>0303 39 10</t>
  </si>
  <si>
    <t>0303 39 30</t>
  </si>
  <si>
    <t>0303 39 50</t>
  </si>
  <si>
    <t>0303 39 85</t>
  </si>
  <si>
    <t>0303 41 10</t>
  </si>
  <si>
    <t>0303 41 90</t>
  </si>
  <si>
    <t>0303 42 12</t>
  </si>
  <si>
    <t>0303 42 18</t>
  </si>
  <si>
    <t>0303 42 42</t>
  </si>
  <si>
    <t>0303 42 48</t>
  </si>
  <si>
    <t>0303 42 90</t>
  </si>
  <si>
    <t>0303 43 10</t>
  </si>
  <si>
    <t>0303 43 90</t>
  </si>
  <si>
    <t>0303 44 10</t>
  </si>
  <si>
    <t>0303 44 90</t>
  </si>
  <si>
    <t>0303 45 12</t>
  </si>
  <si>
    <t>0303 45 18</t>
  </si>
  <si>
    <t>0303 45 91</t>
  </si>
  <si>
    <t>0303 45 99</t>
  </si>
  <si>
    <t>0303 46 10</t>
  </si>
  <si>
    <t>0303 46 90</t>
  </si>
  <si>
    <t>0303 49 20</t>
  </si>
  <si>
    <t>0303 49 85</t>
  </si>
  <si>
    <t>0303 51 00</t>
  </si>
  <si>
    <t>0303 53 10</t>
  </si>
  <si>
    <t>0303 53 30</t>
  </si>
  <si>
    <t>0303 53 90</t>
  </si>
  <si>
    <t>0303 54 10</t>
  </si>
  <si>
    <t>0303 54 90</t>
  </si>
  <si>
    <t>0303 55 10</t>
  </si>
  <si>
    <t>0303 55 30</t>
  </si>
  <si>
    <t>0303 55 90</t>
  </si>
  <si>
    <t>0303 56 00</t>
  </si>
  <si>
    <t>0303 57 00</t>
  </si>
  <si>
    <t>0303 63 10</t>
  </si>
  <si>
    <t>0303 63 30</t>
  </si>
  <si>
    <t>0303 63 90</t>
  </si>
  <si>
    <t>0303 64 00</t>
  </si>
  <si>
    <t>0303 65 00</t>
  </si>
  <si>
    <t>0303 66 11</t>
  </si>
  <si>
    <t>0303 66 12</t>
  </si>
  <si>
    <t>0303 66 13</t>
  </si>
  <si>
    <t>0303 66 19</t>
  </si>
  <si>
    <t>0303 66 90</t>
  </si>
  <si>
    <t>0303 67 00</t>
  </si>
  <si>
    <t>0303 68 10</t>
  </si>
  <si>
    <t>0303 68 90</t>
  </si>
  <si>
    <t>0303 69 10</t>
  </si>
  <si>
    <t>0303 69 30</t>
  </si>
  <si>
    <t>0303 69 50</t>
  </si>
  <si>
    <t>0303 69 70</t>
  </si>
  <si>
    <t>0303 69 80</t>
  </si>
  <si>
    <t>0303 69 90</t>
  </si>
  <si>
    <t>0303 81 10</t>
  </si>
  <si>
    <t>0303 81 20</t>
  </si>
  <si>
    <t>0303 81 30</t>
  </si>
  <si>
    <t>0303 81 90</t>
  </si>
  <si>
    <t>0303 82 00</t>
  </si>
  <si>
    <t>0303 83 00</t>
  </si>
  <si>
    <t>0303 84 10</t>
  </si>
  <si>
    <t>0303 84 90</t>
  </si>
  <si>
    <t>0303 89 21</t>
  </si>
  <si>
    <t>0303 89 29</t>
  </si>
  <si>
    <t>0303 89 31</t>
  </si>
  <si>
    <t>0303 89 39</t>
  </si>
  <si>
    <t>0303 89 40</t>
  </si>
  <si>
    <t>0303 89 45</t>
  </si>
  <si>
    <t>0303 89 50</t>
  </si>
  <si>
    <t>0303 89 55</t>
  </si>
  <si>
    <t>0303 89 60</t>
  </si>
  <si>
    <t>0303 89 65</t>
  </si>
  <si>
    <t>0303 89 70</t>
  </si>
  <si>
    <t>0303 89 90</t>
  </si>
  <si>
    <t>10201360</t>
  </si>
  <si>
    <t>0303 23 00</t>
  </si>
  <si>
    <t>0303 24 00</t>
  </si>
  <si>
    <t>0303 25 00</t>
  </si>
  <si>
    <t>0303 29 00</t>
  </si>
  <si>
    <t>0303 89 10</t>
  </si>
  <si>
    <t>10201400</t>
  </si>
  <si>
    <t>0304 61 00</t>
  </si>
  <si>
    <t>0304 62 00</t>
  </si>
  <si>
    <t>0304 63 00</t>
  </si>
  <si>
    <t>0304 69 00</t>
  </si>
  <si>
    <t>0304 71 10</t>
  </si>
  <si>
    <t>0304 71 90</t>
  </si>
  <si>
    <t>0304 72 00</t>
  </si>
  <si>
    <t>0304 73 00</t>
  </si>
  <si>
    <t>0304 74 11</t>
  </si>
  <si>
    <t>0304 74 15</t>
  </si>
  <si>
    <t>0304 74 19</t>
  </si>
  <si>
    <t>0304 74 90</t>
  </si>
  <si>
    <t>0304 75 00</t>
  </si>
  <si>
    <t>0304 79 10</t>
  </si>
  <si>
    <t>0304 79 30</t>
  </si>
  <si>
    <t>0304 79 50</t>
  </si>
  <si>
    <t>0304 79 80</t>
  </si>
  <si>
    <t>0304 79 90</t>
  </si>
  <si>
    <t>0304 81 00</t>
  </si>
  <si>
    <t>0304 82 10</t>
  </si>
  <si>
    <t>0304 82 50</t>
  </si>
  <si>
    <t>0304 82 90</t>
  </si>
  <si>
    <t>0304 83 10</t>
  </si>
  <si>
    <t>0304 83 30</t>
  </si>
  <si>
    <t>0304 83 50</t>
  </si>
  <si>
    <t>0304 83 90</t>
  </si>
  <si>
    <t>0304 84 00</t>
  </si>
  <si>
    <t>0304 85 00</t>
  </si>
  <si>
    <t>0304 86 00</t>
  </si>
  <si>
    <t>0304 87 00</t>
  </si>
  <si>
    <t>0304 89 10</t>
  </si>
  <si>
    <t>0304 89 21</t>
  </si>
  <si>
    <t>0304 89 29</t>
  </si>
  <si>
    <t>0304 89 30</t>
  </si>
  <si>
    <t>0304 89 41</t>
  </si>
  <si>
    <t>0304 89 49</t>
  </si>
  <si>
    <t>0304 89 51</t>
  </si>
  <si>
    <t>0304 89 55</t>
  </si>
  <si>
    <t>0304 89 59</t>
  </si>
  <si>
    <t>0304 89 60</t>
  </si>
  <si>
    <t>0304 89 90</t>
  </si>
  <si>
    <t>10201500</t>
  </si>
  <si>
    <t>0304 91 00</t>
  </si>
  <si>
    <t>0304 92 00</t>
  </si>
  <si>
    <t>0304 93 10</t>
  </si>
  <si>
    <t>0304 93 90</t>
  </si>
  <si>
    <t>0304 94 10</t>
  </si>
  <si>
    <t>0304 94 90</t>
  </si>
  <si>
    <t>0304 95 10</t>
  </si>
  <si>
    <t>0304 95 21</t>
  </si>
  <si>
    <t>0304 95 25</t>
  </si>
  <si>
    <t>0304 95 29</t>
  </si>
  <si>
    <t>0304 95 30</t>
  </si>
  <si>
    <t>0304 95 40</t>
  </si>
  <si>
    <t>0304 95 50</t>
  </si>
  <si>
    <t>0304 95 60</t>
  </si>
  <si>
    <t>0304 95 90</t>
  </si>
  <si>
    <t>0304 99 10</t>
  </si>
  <si>
    <t>0304 99 21</t>
  </si>
  <si>
    <t>0304 99 23</t>
  </si>
  <si>
    <t>0304 99 29</t>
  </si>
  <si>
    <t>0304 99 55</t>
  </si>
  <si>
    <t>0304 99 61</t>
  </si>
  <si>
    <t>0304 99 65</t>
  </si>
  <si>
    <t>0304 99 99</t>
  </si>
  <si>
    <t>10201600</t>
  </si>
  <si>
    <t>0303 90 10</t>
  </si>
  <si>
    <t>0303 90 90</t>
  </si>
  <si>
    <t>10202100</t>
  </si>
  <si>
    <t>0305 31 00</t>
  </si>
  <si>
    <t>0305 32 11</t>
  </si>
  <si>
    <t>0305 32 19</t>
  </si>
  <si>
    <t>0305 32 90</t>
  </si>
  <si>
    <t>0305 39 10</t>
  </si>
  <si>
    <t>0305 39 50</t>
  </si>
  <si>
    <t>0305 39 90</t>
  </si>
  <si>
    <t>10202200</t>
  </si>
  <si>
    <t>0305 10 00</t>
  </si>
  <si>
    <t>0305 20 00</t>
  </si>
  <si>
    <t>10202350</t>
  </si>
  <si>
    <t>0305 51 10</t>
  </si>
  <si>
    <t>0305 51 90</t>
  </si>
  <si>
    <t>0305 59 10</t>
  </si>
  <si>
    <t>0305 59 30</t>
  </si>
  <si>
    <t>0305 59 50</t>
  </si>
  <si>
    <t>0305 59 70</t>
  </si>
  <si>
    <t>0305 59 80</t>
  </si>
  <si>
    <t>0305 61 00</t>
  </si>
  <si>
    <t>0305 62 00</t>
  </si>
  <si>
    <t>0305 63 00</t>
  </si>
  <si>
    <t>0305 64 00</t>
  </si>
  <si>
    <t>0305 69 10</t>
  </si>
  <si>
    <t>0305 69 30</t>
  </si>
  <si>
    <t>0305 69 50</t>
  </si>
  <si>
    <t>0305 69 80</t>
  </si>
  <si>
    <t>10202425</t>
  </si>
  <si>
    <t>0305 41 00</t>
  </si>
  <si>
    <t>10202455</t>
  </si>
  <si>
    <t>0305 42 00</t>
  </si>
  <si>
    <t>10202485</t>
  </si>
  <si>
    <t>0305 43 00</t>
  </si>
  <si>
    <t>0305 44 10</t>
  </si>
  <si>
    <t>0305 44 90</t>
  </si>
  <si>
    <t>0305 49 10</t>
  </si>
  <si>
    <t>0305 49 20</t>
  </si>
  <si>
    <t>0305 49 30</t>
  </si>
  <si>
    <t>0305 49 80</t>
  </si>
  <si>
    <t>10202510</t>
  </si>
  <si>
    <t>10202520</t>
  </si>
  <si>
    <t>10202530</t>
  </si>
  <si>
    <t>10202540</t>
  </si>
  <si>
    <t>10202550</t>
  </si>
  <si>
    <t>10202560</t>
  </si>
  <si>
    <t>10202570</t>
  </si>
  <si>
    <t>10202580</t>
  </si>
  <si>
    <t>10202590</t>
  </si>
  <si>
    <t>10202630</t>
  </si>
  <si>
    <t>1604 31 00</t>
  </si>
  <si>
    <t>10202660</t>
  </si>
  <si>
    <t>1604 32 00</t>
  </si>
  <si>
    <t>10203100</t>
  </si>
  <si>
    <t>0306 11 10</t>
  </si>
  <si>
    <t>0306 11 90</t>
  </si>
  <si>
    <t>0306 12 10</t>
  </si>
  <si>
    <t>0306 12 90</t>
  </si>
  <si>
    <t>0306 14 10</t>
  </si>
  <si>
    <t>0306 14 30</t>
  </si>
  <si>
    <t>0306 14 90</t>
  </si>
  <si>
    <t>0306 15 90</t>
  </si>
  <si>
    <t>0306 16 91</t>
  </si>
  <si>
    <t>0306 16 99</t>
  </si>
  <si>
    <t>0306 17 91</t>
  </si>
  <si>
    <t>0306 17 92</t>
  </si>
  <si>
    <t>0306 17 93</t>
  </si>
  <si>
    <t>0306 17 94</t>
  </si>
  <si>
    <t>0306 17 99</t>
  </si>
  <si>
    <t>0306 19 10</t>
  </si>
  <si>
    <t>0306 19 90</t>
  </si>
  <si>
    <t>10203200</t>
  </si>
  <si>
    <t>0307 29 10</t>
  </si>
  <si>
    <t>0307 29 90</t>
  </si>
  <si>
    <t>0307 39 10</t>
  </si>
  <si>
    <t>0307 39 90</t>
  </si>
  <si>
    <t>0307 49 09</t>
  </si>
  <si>
    <t>0307 49 11</t>
  </si>
  <si>
    <t>0307 49 18</t>
  </si>
  <si>
    <t>0307 49 31</t>
  </si>
  <si>
    <t>0307 49 33</t>
  </si>
  <si>
    <t>0307 49 35</t>
  </si>
  <si>
    <t>0307 49 38</t>
  </si>
  <si>
    <t>0307 49 59</t>
  </si>
  <si>
    <t>0307 49 71</t>
  </si>
  <si>
    <t>0307 49 92</t>
  </si>
  <si>
    <t>0307 49 99</t>
  </si>
  <si>
    <t>0307 59 10</t>
  </si>
  <si>
    <t>0307 59 90</t>
  </si>
  <si>
    <t>0307 99 14</t>
  </si>
  <si>
    <t>0307 99 20</t>
  </si>
  <si>
    <t>10203300</t>
  </si>
  <si>
    <t>0307 79 30</t>
  </si>
  <si>
    <t>0307 79 90</t>
  </si>
  <si>
    <t>0307 89 90</t>
  </si>
  <si>
    <t>0307 99 11</t>
  </si>
  <si>
    <t>0307 99 17</t>
  </si>
  <si>
    <t>0307 99 80</t>
  </si>
  <si>
    <t>0308 19 30</t>
  </si>
  <si>
    <t>0308 19 90</t>
  </si>
  <si>
    <t>0308 29 30</t>
  </si>
  <si>
    <t>0308 29 90</t>
  </si>
  <si>
    <t>0308 30 50</t>
  </si>
  <si>
    <t>0308 30 90</t>
  </si>
  <si>
    <t>0308 90 50</t>
  </si>
  <si>
    <t>0308 90 90</t>
  </si>
  <si>
    <t>10203400</t>
  </si>
  <si>
    <t>10204100</t>
  </si>
  <si>
    <t>2301 20 00</t>
  </si>
  <si>
    <t>10204200</t>
  </si>
  <si>
    <t>0511 91 10</t>
  </si>
  <si>
    <t>0511 91 90</t>
  </si>
  <si>
    <t>10204250</t>
  </si>
  <si>
    <t>0305 71 10</t>
  </si>
  <si>
    <t>0305 71 90</t>
  </si>
  <si>
    <t>0305 72 00</t>
  </si>
  <si>
    <t>0305 79 00</t>
  </si>
  <si>
    <t>10311110</t>
  </si>
  <si>
    <t>0710 10 00</t>
  </si>
  <si>
    <t>10311130</t>
  </si>
  <si>
    <t>2004 10 10</t>
  </si>
  <si>
    <t>2004 10 91</t>
  </si>
  <si>
    <t>2004 10 99</t>
  </si>
  <si>
    <t>10311200</t>
  </si>
  <si>
    <t>0712 90 05</t>
  </si>
  <si>
    <t>10311300</t>
  </si>
  <si>
    <t>1105 10 00</t>
  </si>
  <si>
    <t>1105 20 00</t>
  </si>
  <si>
    <t>10311430</t>
  </si>
  <si>
    <t>2005 20 10</t>
  </si>
  <si>
    <t>10311460</t>
  </si>
  <si>
    <t>2005 20 20</t>
  </si>
  <si>
    <t>2005 20 80</t>
  </si>
  <si>
    <t>10321100</t>
  </si>
  <si>
    <t>2009 50 10</t>
  </si>
  <si>
    <t>2009 50 90</t>
  </si>
  <si>
    <t>10321210</t>
  </si>
  <si>
    <t>2009 11 91</t>
  </si>
  <si>
    <t>2009 11 99</t>
  </si>
  <si>
    <t>10321220</t>
  </si>
  <si>
    <t>2009 12 00</t>
  </si>
  <si>
    <t>2009 19 91</t>
  </si>
  <si>
    <t>2009 19 98</t>
  </si>
  <si>
    <t>10321230</t>
  </si>
  <si>
    <t>2009 11 11</t>
  </si>
  <si>
    <t>2009 11 19</t>
  </si>
  <si>
    <t>2009 19 11</t>
  </si>
  <si>
    <t>2009 19 19</t>
  </si>
  <si>
    <t>10321300</t>
  </si>
  <si>
    <t>2009 21 00</t>
  </si>
  <si>
    <t>2009 29 11</t>
  </si>
  <si>
    <t>2009 29 19</t>
  </si>
  <si>
    <t>2009 29 91</t>
  </si>
  <si>
    <t>2009 29 99</t>
  </si>
  <si>
    <t>10321400</t>
  </si>
  <si>
    <t>2009 41 92</t>
  </si>
  <si>
    <t>2009 41 99</t>
  </si>
  <si>
    <t>2009 49 11</t>
  </si>
  <si>
    <t>2009 49 19</t>
  </si>
  <si>
    <t>2009 49 30</t>
  </si>
  <si>
    <t>2009 49 91</t>
  </si>
  <si>
    <t>2009 49 93</t>
  </si>
  <si>
    <t>2009 49 99</t>
  </si>
  <si>
    <t>10321500</t>
  </si>
  <si>
    <t>2009 61 10</t>
  </si>
  <si>
    <t>2009 61 90</t>
  </si>
  <si>
    <t>2009 69 11</t>
  </si>
  <si>
    <t>2009 69 19</t>
  </si>
  <si>
    <t>2009 69 51</t>
  </si>
  <si>
    <t>2009 69 59</t>
  </si>
  <si>
    <t>2009 69 71</t>
  </si>
  <si>
    <t>2009 69 79</t>
  </si>
  <si>
    <t>2009 69 90</t>
  </si>
  <si>
    <t>10321600</t>
  </si>
  <si>
    <t>2009 71 20</t>
  </si>
  <si>
    <t>2009 71 99</t>
  </si>
  <si>
    <t>2009 79 11</t>
  </si>
  <si>
    <t>2009 79 19</t>
  </si>
  <si>
    <t>2009 79 30</t>
  </si>
  <si>
    <t>2009 79 91</t>
  </si>
  <si>
    <t>2009 79 98</t>
  </si>
  <si>
    <t>10321700</t>
  </si>
  <si>
    <t>2009 90 11</t>
  </si>
  <si>
    <t>2009 90 19</t>
  </si>
  <si>
    <t>2009 90 21</t>
  </si>
  <si>
    <t>2009 90 29</t>
  </si>
  <si>
    <t>2009 90 31</t>
  </si>
  <si>
    <t>2009 90 39</t>
  </si>
  <si>
    <t>2009 90 41</t>
  </si>
  <si>
    <t>2009 90 49</t>
  </si>
  <si>
    <t>2009 90 51</t>
  </si>
  <si>
    <t>2009 90 59</t>
  </si>
  <si>
    <t>2009 90 71</t>
  </si>
  <si>
    <t>2009 90 73</t>
  </si>
  <si>
    <t>2009 90 79</t>
  </si>
  <si>
    <t>2009 90 92</t>
  </si>
  <si>
    <t>2009 90 94</t>
  </si>
  <si>
    <t>2009 90 95</t>
  </si>
  <si>
    <t>2009 90 96</t>
  </si>
  <si>
    <t>2009 90 97</t>
  </si>
  <si>
    <t>2009 90 98</t>
  </si>
  <si>
    <t>10321910</t>
  </si>
  <si>
    <t>2009 31 11</t>
  </si>
  <si>
    <t>2009 31 19</t>
  </si>
  <si>
    <t>2009 31 51</t>
  </si>
  <si>
    <t>2009 31 59</t>
  </si>
  <si>
    <t>2009 31 91</t>
  </si>
  <si>
    <t>2009 31 99</t>
  </si>
  <si>
    <t>2009 39 31</t>
  </si>
  <si>
    <t>2009 39 39</t>
  </si>
  <si>
    <t>2009 39 51</t>
  </si>
  <si>
    <t>2009 39 55</t>
  </si>
  <si>
    <t>2009 39 59</t>
  </si>
  <si>
    <t>2009 39 91</t>
  </si>
  <si>
    <t>2009 39 95</t>
  </si>
  <si>
    <t>2009 39 99</t>
  </si>
  <si>
    <t>10321920</t>
  </si>
  <si>
    <t>2009 81 31</t>
  </si>
  <si>
    <t>2009 81 51</t>
  </si>
  <si>
    <t>2009 81 59</t>
  </si>
  <si>
    <t>2009 81 95</t>
  </si>
  <si>
    <t>2009 81 99</t>
  </si>
  <si>
    <t>2009 89 50</t>
  </si>
  <si>
    <t>2009 89 61</t>
  </si>
  <si>
    <t>2009 89 63</t>
  </si>
  <si>
    <t>2009 89 69</t>
  </si>
  <si>
    <t>2009 89 71</t>
  </si>
  <si>
    <t>2009 89 73</t>
  </si>
  <si>
    <t>2009 89 79</t>
  </si>
  <si>
    <t>2009 89 85</t>
  </si>
  <si>
    <t>2009 89 86</t>
  </si>
  <si>
    <t>2009 89 88</t>
  </si>
  <si>
    <t>2009 89 89</t>
  </si>
  <si>
    <t>2009 89 96</t>
  </si>
  <si>
    <t>2009 89 97</t>
  </si>
  <si>
    <t>2009 89 99</t>
  </si>
  <si>
    <t>10321930</t>
  </si>
  <si>
    <t>2009 39 11</t>
  </si>
  <si>
    <t>2009 39 19</t>
  </si>
  <si>
    <t>2009 81 11</t>
  </si>
  <si>
    <t>2009 81 19</t>
  </si>
  <si>
    <t>2009 89 11</t>
  </si>
  <si>
    <t>2009 89 19</t>
  </si>
  <si>
    <t>2009 89 34</t>
  </si>
  <si>
    <t>2009 89 35</t>
  </si>
  <si>
    <t>2009 89 36</t>
  </si>
  <si>
    <t>2009 89 38</t>
  </si>
  <si>
    <t>10391100</t>
  </si>
  <si>
    <t>0710 21 00</t>
  </si>
  <si>
    <t>0710 22 00</t>
  </si>
  <si>
    <t>0710 29 00</t>
  </si>
  <si>
    <t>0710 30 00</t>
  </si>
  <si>
    <t>0710 40 00</t>
  </si>
  <si>
    <t>0710 80 10</t>
  </si>
  <si>
    <t>0710 80 51</t>
  </si>
  <si>
    <t>0710 80 59</t>
  </si>
  <si>
    <t>0710 80 61</t>
  </si>
  <si>
    <t>0710 80 69</t>
  </si>
  <si>
    <t>0710 80 70</t>
  </si>
  <si>
    <t>0710 80 80</t>
  </si>
  <si>
    <t>0710 80 85</t>
  </si>
  <si>
    <t>0710 80 95</t>
  </si>
  <si>
    <t>0710 90 00</t>
  </si>
  <si>
    <t>10391200</t>
  </si>
  <si>
    <t>0711 20 10</t>
  </si>
  <si>
    <t>0711 20 90</t>
  </si>
  <si>
    <t>0711 40 00</t>
  </si>
  <si>
    <t>0711 51 00</t>
  </si>
  <si>
    <t>0711 59 00</t>
  </si>
  <si>
    <t>0711 90 10</t>
  </si>
  <si>
    <t>0711 90 30</t>
  </si>
  <si>
    <t>0711 90 50</t>
  </si>
  <si>
    <t>0711 90 70</t>
  </si>
  <si>
    <t>0711 90 80</t>
  </si>
  <si>
    <t>0711 90 90</t>
  </si>
  <si>
    <t>10391330</t>
  </si>
  <si>
    <t>0712 20 00</t>
  </si>
  <si>
    <t>10391350</t>
  </si>
  <si>
    <t>0712 31 00</t>
  </si>
  <si>
    <t>0712 32 00</t>
  </si>
  <si>
    <t>0712 33 00</t>
  </si>
  <si>
    <t>0712 39 00</t>
  </si>
  <si>
    <t>10391390</t>
  </si>
  <si>
    <t>0712 90 11</t>
  </si>
  <si>
    <t>0712 90 19</t>
  </si>
  <si>
    <t>0712 90 30</t>
  </si>
  <si>
    <t>0712 90 50</t>
  </si>
  <si>
    <t>0712 90 90</t>
  </si>
  <si>
    <t>10391500</t>
  </si>
  <si>
    <t>10391600</t>
  </si>
  <si>
    <t>10391710</t>
  </si>
  <si>
    <t>10391721</t>
  </si>
  <si>
    <t>2002 90 11</t>
  </si>
  <si>
    <t>2002 90 19</t>
  </si>
  <si>
    <t>10391725</t>
  </si>
  <si>
    <t>2002 90 31</t>
  </si>
  <si>
    <t>2002 90 39</t>
  </si>
  <si>
    <t>2002 90 91</t>
  </si>
  <si>
    <t>2002 90 99</t>
  </si>
  <si>
    <t>10391730</t>
  </si>
  <si>
    <t>10391740</t>
  </si>
  <si>
    <t>10391750</t>
  </si>
  <si>
    <t>10391760</t>
  </si>
  <si>
    <t>10391770</t>
  </si>
  <si>
    <t>10391780</t>
  </si>
  <si>
    <t>10391790</t>
  </si>
  <si>
    <t>10391800</t>
  </si>
  <si>
    <t>2001 10 00</t>
  </si>
  <si>
    <t>2001 90 10</t>
  </si>
  <si>
    <t>2001 90 20</t>
  </si>
  <si>
    <t>2001 90 30</t>
  </si>
  <si>
    <t>2001 90 40</t>
  </si>
  <si>
    <t>2001 90 50</t>
  </si>
  <si>
    <t>2001 90 65</t>
  </si>
  <si>
    <t>2001 90 70</t>
  </si>
  <si>
    <t>2001 90 92</t>
  </si>
  <si>
    <t>2001 90 97</t>
  </si>
  <si>
    <t>10392100</t>
  </si>
  <si>
    <t>0811 10 11</t>
  </si>
  <si>
    <t>0811 10 19</t>
  </si>
  <si>
    <t>0811 10 90</t>
  </si>
  <si>
    <t>0811 20 11</t>
  </si>
  <si>
    <t>0811 20 19</t>
  </si>
  <si>
    <t>0811 20 31</t>
  </si>
  <si>
    <t>0811 20 39</t>
  </si>
  <si>
    <t>0811 20 51</t>
  </si>
  <si>
    <t>0811 20 59</t>
  </si>
  <si>
    <t>0811 20 90</t>
  </si>
  <si>
    <t>0811 90 11</t>
  </si>
  <si>
    <t>0811 90 19</t>
  </si>
  <si>
    <t>0811 90 31</t>
  </si>
  <si>
    <t>0811 90 39</t>
  </si>
  <si>
    <t>0811 90 50</t>
  </si>
  <si>
    <t>0811 90 70</t>
  </si>
  <si>
    <t>0811 90 75</t>
  </si>
  <si>
    <t>0811 90 80</t>
  </si>
  <si>
    <t>0811 90 85</t>
  </si>
  <si>
    <t>0811 90 95</t>
  </si>
  <si>
    <t>10392230</t>
  </si>
  <si>
    <t>2007 91 10</t>
  </si>
  <si>
    <t>2007 91 30</t>
  </si>
  <si>
    <t>2007 91 90</t>
  </si>
  <si>
    <t>10392290</t>
  </si>
  <si>
    <t>2007 99 10</t>
  </si>
  <si>
    <t>2007 99 20</t>
  </si>
  <si>
    <t>2007 99 31</t>
  </si>
  <si>
    <t>2007 99 33</t>
  </si>
  <si>
    <t>2007 99 35</t>
  </si>
  <si>
    <t>2007 99 39</t>
  </si>
  <si>
    <t>2007 99 50</t>
  </si>
  <si>
    <t>2007 99 93</t>
  </si>
  <si>
    <t>2007 99 97</t>
  </si>
  <si>
    <t>10392330</t>
  </si>
  <si>
    <t>2008 11 10</t>
  </si>
  <si>
    <t>2008 11 91</t>
  </si>
  <si>
    <t>2008 11 96</t>
  </si>
  <si>
    <t>2008 11 98</t>
  </si>
  <si>
    <t>10392390</t>
  </si>
  <si>
    <t>2008 19 12</t>
  </si>
  <si>
    <t>2008 19 13</t>
  </si>
  <si>
    <t>2008 19 19</t>
  </si>
  <si>
    <t>2008 19 92</t>
  </si>
  <si>
    <t>2008 19 93</t>
  </si>
  <si>
    <t>2008 19 95</t>
  </si>
  <si>
    <t>2008 19 99</t>
  </si>
  <si>
    <t>2008 97 03</t>
  </si>
  <si>
    <t>2008 97 05</t>
  </si>
  <si>
    <t>10392410</t>
  </si>
  <si>
    <t>0814 00 00</t>
  </si>
  <si>
    <t>10392430</t>
  </si>
  <si>
    <t>0812 10 00</t>
  </si>
  <si>
    <t>0812 90 25</t>
  </si>
  <si>
    <t>0812 90 30</t>
  </si>
  <si>
    <t>0812 90 40</t>
  </si>
  <si>
    <t>0812 90 70</t>
  </si>
  <si>
    <t>0812 90 98</t>
  </si>
  <si>
    <t>10392510</t>
  </si>
  <si>
    <t>0806 20 10</t>
  </si>
  <si>
    <t>0806 20 30</t>
  </si>
  <si>
    <t>0806 20 90</t>
  </si>
  <si>
    <t>10392520</t>
  </si>
  <si>
    <t>0813 10 00</t>
  </si>
  <si>
    <t>0813 20 00</t>
  </si>
  <si>
    <t>0813 30 00</t>
  </si>
  <si>
    <t>0813 40 10</t>
  </si>
  <si>
    <t>0813 40 30</t>
  </si>
  <si>
    <t>0813 40 50</t>
  </si>
  <si>
    <t>0813 40 65</t>
  </si>
  <si>
    <t>0813 40 95</t>
  </si>
  <si>
    <t>0813 50 12</t>
  </si>
  <si>
    <t>0813 50 15</t>
  </si>
  <si>
    <t>0813 50 19</t>
  </si>
  <si>
    <t>0813 50 31</t>
  </si>
  <si>
    <t>0813 50 39</t>
  </si>
  <si>
    <t>0813 50 91</t>
  </si>
  <si>
    <t>0813 50 99</t>
  </si>
  <si>
    <t>10392550</t>
  </si>
  <si>
    <t>2008 20 11</t>
  </si>
  <si>
    <t>2008 20 19</t>
  </si>
  <si>
    <t>2008 20 31</t>
  </si>
  <si>
    <t>2008 20 39</t>
  </si>
  <si>
    <t>2008 20 51</t>
  </si>
  <si>
    <t>2008 20 59</t>
  </si>
  <si>
    <t>2008 20 71</t>
  </si>
  <si>
    <t>2008 20 79</t>
  </si>
  <si>
    <t>2008 20 90</t>
  </si>
  <si>
    <t>2008 30 11</t>
  </si>
  <si>
    <t>2008 30 19</t>
  </si>
  <si>
    <t>2008 30 31</t>
  </si>
  <si>
    <t>2008 30 39</t>
  </si>
  <si>
    <t>2008 30 51</t>
  </si>
  <si>
    <t>2008 30 55</t>
  </si>
  <si>
    <t>2008 30 59</t>
  </si>
  <si>
    <t>2008 30 71</t>
  </si>
  <si>
    <t>2008 30 75</t>
  </si>
  <si>
    <t>2008 30 79</t>
  </si>
  <si>
    <t>2008 30 90</t>
  </si>
  <si>
    <t>2008 40 11</t>
  </si>
  <si>
    <t>2008 40 19</t>
  </si>
  <si>
    <t>2008 40 21</t>
  </si>
  <si>
    <t>2008 40 29</t>
  </si>
  <si>
    <t>2008 40 31</t>
  </si>
  <si>
    <t>2008 40 39</t>
  </si>
  <si>
    <t>2008 40 51</t>
  </si>
  <si>
    <t>2008 40 59</t>
  </si>
  <si>
    <t>2008 40 71</t>
  </si>
  <si>
    <t>2008 40 79</t>
  </si>
  <si>
    <t>2008 40 90</t>
  </si>
  <si>
    <t>2008 50 11</t>
  </si>
  <si>
    <t>2008 50 19</t>
  </si>
  <si>
    <t>2008 50 31</t>
  </si>
  <si>
    <t>2008 50 39</t>
  </si>
  <si>
    <t>2008 50 51</t>
  </si>
  <si>
    <t>2008 50 59</t>
  </si>
  <si>
    <t>2008 50 61</t>
  </si>
  <si>
    <t>2008 50 69</t>
  </si>
  <si>
    <t>2008 50 71</t>
  </si>
  <si>
    <t>2008 50 79</t>
  </si>
  <si>
    <t>2008 50 92</t>
  </si>
  <si>
    <t>2008 50 98</t>
  </si>
  <si>
    <t>2008 60 11</t>
  </si>
  <si>
    <t>2008 60 19</t>
  </si>
  <si>
    <t>2008 60 31</t>
  </si>
  <si>
    <t>2008 60 39</t>
  </si>
  <si>
    <t>2008 60 50</t>
  </si>
  <si>
    <t>2008 60 60</t>
  </si>
  <si>
    <t>2008 60 70</t>
  </si>
  <si>
    <t>2008 60 90</t>
  </si>
  <si>
    <t>2008 70 11</t>
  </si>
  <si>
    <t>2008 70 19</t>
  </si>
  <si>
    <t>2008 70 31</t>
  </si>
  <si>
    <t>2008 70 39</t>
  </si>
  <si>
    <t>2008 70 51</t>
  </si>
  <si>
    <t>2008 70 59</t>
  </si>
  <si>
    <t>2008 70 61</t>
  </si>
  <si>
    <t>2008 70 69</t>
  </si>
  <si>
    <t>2008 70 71</t>
  </si>
  <si>
    <t>2008 70 79</t>
  </si>
  <si>
    <t>2008 70 92</t>
  </si>
  <si>
    <t>2008 70 98</t>
  </si>
  <si>
    <t>2008 80 11</t>
  </si>
  <si>
    <t>2008 80 19</t>
  </si>
  <si>
    <t>2008 80 31</t>
  </si>
  <si>
    <t>2008 80 39</t>
  </si>
  <si>
    <t>2008 80 50</t>
  </si>
  <si>
    <t>2008 80 70</t>
  </si>
  <si>
    <t>2008 80 90</t>
  </si>
  <si>
    <t>2008 91 00</t>
  </si>
  <si>
    <t>2008 93 11</t>
  </si>
  <si>
    <t>2008 93 19</t>
  </si>
  <si>
    <t>2008 93 21</t>
  </si>
  <si>
    <t>2008 93 29</t>
  </si>
  <si>
    <t>2008 93 91</t>
  </si>
  <si>
    <t>2008 93 93</t>
  </si>
  <si>
    <t>2008 93 99</t>
  </si>
  <si>
    <t>2008 97 12</t>
  </si>
  <si>
    <t>2008 97 14</t>
  </si>
  <si>
    <t>2008 97 16</t>
  </si>
  <si>
    <t>2008 97 18</t>
  </si>
  <si>
    <t>2008 97 32</t>
  </si>
  <si>
    <t>2008 97 34</t>
  </si>
  <si>
    <t>2008 97 36</t>
  </si>
  <si>
    <t>2008 97 38</t>
  </si>
  <si>
    <t>2008 97 51</t>
  </si>
  <si>
    <t>2008 97 59</t>
  </si>
  <si>
    <t>2008 97 72</t>
  </si>
  <si>
    <t>2008 97 74</t>
  </si>
  <si>
    <t>2008 97 76</t>
  </si>
  <si>
    <t>2008 97 78</t>
  </si>
  <si>
    <t>2008 97 92</t>
  </si>
  <si>
    <t>2008 97 93</t>
  </si>
  <si>
    <t>2008 97 94</t>
  </si>
  <si>
    <t>2008 97 96</t>
  </si>
  <si>
    <t>2008 97 97</t>
  </si>
  <si>
    <t>2008 97 98</t>
  </si>
  <si>
    <t>2008 99 11</t>
  </si>
  <si>
    <t>2008 99 19</t>
  </si>
  <si>
    <t>2008 99 21</t>
  </si>
  <si>
    <t>2008 99 23</t>
  </si>
  <si>
    <t>2008 99 24</t>
  </si>
  <si>
    <t>2008 99 28</t>
  </si>
  <si>
    <t>2008 99 31</t>
  </si>
  <si>
    <t>2008 99 34</t>
  </si>
  <si>
    <t>2008 99 36</t>
  </si>
  <si>
    <t>2008 99 37</t>
  </si>
  <si>
    <t>2008 99 38</t>
  </si>
  <si>
    <t>2008 99 40</t>
  </si>
  <si>
    <t>2008 99 41</t>
  </si>
  <si>
    <t>2008 99 43</t>
  </si>
  <si>
    <t>2008 99 45</t>
  </si>
  <si>
    <t>2008 99 48</t>
  </si>
  <si>
    <t>2008 99 49</t>
  </si>
  <si>
    <t>2008 99 51</t>
  </si>
  <si>
    <t>2008 99 63</t>
  </si>
  <si>
    <t>2008 99 67</t>
  </si>
  <si>
    <t>2008 99 72</t>
  </si>
  <si>
    <t>2008 99 78</t>
  </si>
  <si>
    <t>2008 99 85</t>
  </si>
  <si>
    <t>2008 99 91</t>
  </si>
  <si>
    <t>2008 99 99</t>
  </si>
  <si>
    <t>10393000</t>
  </si>
  <si>
    <t>2308 00 11</t>
  </si>
  <si>
    <t>2308 00 19</t>
  </si>
  <si>
    <t>2308 00 40</t>
  </si>
  <si>
    <t>2308 00 90</t>
  </si>
  <si>
    <t>10399100</t>
  </si>
  <si>
    <t>10411100</t>
  </si>
  <si>
    <t>1503 00 11</t>
  </si>
  <si>
    <t>1503 00 19</t>
  </si>
  <si>
    <t>1503 00 30</t>
  </si>
  <si>
    <t>1503 00 90</t>
  </si>
  <si>
    <t>10411200</t>
  </si>
  <si>
    <t>1504 10 10</t>
  </si>
  <si>
    <t>1504 10 91</t>
  </si>
  <si>
    <t>1504 10 99</t>
  </si>
  <si>
    <t>1504 20 10</t>
  </si>
  <si>
    <t>1504 20 90</t>
  </si>
  <si>
    <t>1504 30 10</t>
  </si>
  <si>
    <t>1504 30 90</t>
  </si>
  <si>
    <t>10411900</t>
  </si>
  <si>
    <t>1506 00 00</t>
  </si>
  <si>
    <t>10412100</t>
  </si>
  <si>
    <t>1507 10 10</t>
  </si>
  <si>
    <t>1507 10 90</t>
  </si>
  <si>
    <t>10412200</t>
  </si>
  <si>
    <t>1508 10 10</t>
  </si>
  <si>
    <t>1508 10 90</t>
  </si>
  <si>
    <t>10412310</t>
  </si>
  <si>
    <t>1509 10 10</t>
  </si>
  <si>
    <t>1509 10 90</t>
  </si>
  <si>
    <t>10412330</t>
  </si>
  <si>
    <t>1510 00 10</t>
  </si>
  <si>
    <t>10412400</t>
  </si>
  <si>
    <t>1512 11 10</t>
  </si>
  <si>
    <t>1512 11 91</t>
  </si>
  <si>
    <t>1512 11 99</t>
  </si>
  <si>
    <t>10412500</t>
  </si>
  <si>
    <t>1512 21 10</t>
  </si>
  <si>
    <t>1512 21 90</t>
  </si>
  <si>
    <t>10412600</t>
  </si>
  <si>
    <t>1514 11 10</t>
  </si>
  <si>
    <t>1514 11 90</t>
  </si>
  <si>
    <t>1514 91 10</t>
  </si>
  <si>
    <t>1514 91 90</t>
  </si>
  <si>
    <t>10412700</t>
  </si>
  <si>
    <t>1511 10 10</t>
  </si>
  <si>
    <t>1511 10 90</t>
  </si>
  <si>
    <t>10412800</t>
  </si>
  <si>
    <t>1513 11 10</t>
  </si>
  <si>
    <t>1513 11 91</t>
  </si>
  <si>
    <t>1513 11 99</t>
  </si>
  <si>
    <t>10412900</t>
  </si>
  <si>
    <t>1513 21 10</t>
  </si>
  <si>
    <t>1513 21 30</t>
  </si>
  <si>
    <t>1513 21 90</t>
  </si>
  <si>
    <t>1515 11 00</t>
  </si>
  <si>
    <t>1515 50 11</t>
  </si>
  <si>
    <t>1515 50 19</t>
  </si>
  <si>
    <t>1515 90 21</t>
  </si>
  <si>
    <t>1515 90 29</t>
  </si>
  <si>
    <t>1515 90 40</t>
  </si>
  <si>
    <t>1515 90 59</t>
  </si>
  <si>
    <t>10413000</t>
  </si>
  <si>
    <t>1404 20 00</t>
  </si>
  <si>
    <t>10414130</t>
  </si>
  <si>
    <t>2304 00 00</t>
  </si>
  <si>
    <t>10414150</t>
  </si>
  <si>
    <t>2306 30 00</t>
  </si>
  <si>
    <t>10414170</t>
  </si>
  <si>
    <t>2306 41 00</t>
  </si>
  <si>
    <t>2306 49 00</t>
  </si>
  <si>
    <t>10414190</t>
  </si>
  <si>
    <t>2305 00 00</t>
  </si>
  <si>
    <t>2306 10 00</t>
  </si>
  <si>
    <t>2306 20 00</t>
  </si>
  <si>
    <t>2306 50 00</t>
  </si>
  <si>
    <t>2306 60 00</t>
  </si>
  <si>
    <t>2306 90 05</t>
  </si>
  <si>
    <t>2306 90 11</t>
  </si>
  <si>
    <t>2306 90 19</t>
  </si>
  <si>
    <t>2306 90 90</t>
  </si>
  <si>
    <t>10414200</t>
  </si>
  <si>
    <t>1208 10 00</t>
  </si>
  <si>
    <t>1208 90 00</t>
  </si>
  <si>
    <t>10415100</t>
  </si>
  <si>
    <t>1507 90 10</t>
  </si>
  <si>
    <t>1507 90 90</t>
  </si>
  <si>
    <t>10415200</t>
  </si>
  <si>
    <t>1508 90 10</t>
  </si>
  <si>
    <t>1508 90 90</t>
  </si>
  <si>
    <t>10415310</t>
  </si>
  <si>
    <t>1509 90 00</t>
  </si>
  <si>
    <t>10415330</t>
  </si>
  <si>
    <t>1510 00 90</t>
  </si>
  <si>
    <t>10415400</t>
  </si>
  <si>
    <t>1512 19 10</t>
  </si>
  <si>
    <t>1512 19 90</t>
  </si>
  <si>
    <t>10415500</t>
  </si>
  <si>
    <t>1512 29 10</t>
  </si>
  <si>
    <t>1512 29 90</t>
  </si>
  <si>
    <t>10415600</t>
  </si>
  <si>
    <t>1514 19 10</t>
  </si>
  <si>
    <t>1514 19 90</t>
  </si>
  <si>
    <t>1514 99 10</t>
  </si>
  <si>
    <t>1514 99 90</t>
  </si>
  <si>
    <t>10415700</t>
  </si>
  <si>
    <t>1511 90 11</t>
  </si>
  <si>
    <t>1511 90 19</t>
  </si>
  <si>
    <t>1511 90 91</t>
  </si>
  <si>
    <t>1511 90 99</t>
  </si>
  <si>
    <t>10415800</t>
  </si>
  <si>
    <t>1513 19 11</t>
  </si>
  <si>
    <t>1513 19 19</t>
  </si>
  <si>
    <t>1513 19 30</t>
  </si>
  <si>
    <t>1513 19 91</t>
  </si>
  <si>
    <t>1513 19 99</t>
  </si>
  <si>
    <t>10415900</t>
  </si>
  <si>
    <t>1513 29 11</t>
  </si>
  <si>
    <t>1513 29 19</t>
  </si>
  <si>
    <t>1513 29 30</t>
  </si>
  <si>
    <t>1513 29 50</t>
  </si>
  <si>
    <t>1513 29 90</t>
  </si>
  <si>
    <t>1515 19 10</t>
  </si>
  <si>
    <t>1515 19 90</t>
  </si>
  <si>
    <t>1515 30 10</t>
  </si>
  <si>
    <t>1515 30 90</t>
  </si>
  <si>
    <t>1515 50 91</t>
  </si>
  <si>
    <t>1515 50 99</t>
  </si>
  <si>
    <t>1515 90 11</t>
  </si>
  <si>
    <t>1515 90 31</t>
  </si>
  <si>
    <t>1515 90 39</t>
  </si>
  <si>
    <t>1515 90 51</t>
  </si>
  <si>
    <t>1515 90 60</t>
  </si>
  <si>
    <t>1515 90 91</t>
  </si>
  <si>
    <t>1515 90 99</t>
  </si>
  <si>
    <t>1516 10 10</t>
  </si>
  <si>
    <t>1516 10 90</t>
  </si>
  <si>
    <t>10416050</t>
  </si>
  <si>
    <t>1516 20 10</t>
  </si>
  <si>
    <t>1516 20 91</t>
  </si>
  <si>
    <t>1516 20 95</t>
  </si>
  <si>
    <t>1516 20 96</t>
  </si>
  <si>
    <t>1516 20 98</t>
  </si>
  <si>
    <t>10417100</t>
  </si>
  <si>
    <t>1521 10 00</t>
  </si>
  <si>
    <t>10417200</t>
  </si>
  <si>
    <t>1522 00 10</t>
  </si>
  <si>
    <t>1522 00 31</t>
  </si>
  <si>
    <t>1522 00 39</t>
  </si>
  <si>
    <t>1522 00 91</t>
  </si>
  <si>
    <t>1522 00 99</t>
  </si>
  <si>
    <t>10421030</t>
  </si>
  <si>
    <t>1517 10 10</t>
  </si>
  <si>
    <t>1517 10 90</t>
  </si>
  <si>
    <t>10421050</t>
  </si>
  <si>
    <t>1517 90 10</t>
  </si>
  <si>
    <t>1517 90 91</t>
  </si>
  <si>
    <t>1517 90 93</t>
  </si>
  <si>
    <t>1517 90 99</t>
  </si>
  <si>
    <t>10511133</t>
  </si>
  <si>
    <t>0401 10 10</t>
  </si>
  <si>
    <t>10511137</t>
  </si>
  <si>
    <t>0401 10 90</t>
  </si>
  <si>
    <t>10511142</t>
  </si>
  <si>
    <t>0401 20 11</t>
  </si>
  <si>
    <t>0401 20 91</t>
  </si>
  <si>
    <t>10511148</t>
  </si>
  <si>
    <t>0401 20 19</t>
  </si>
  <si>
    <t>0401 20 99</t>
  </si>
  <si>
    <t>10511210</t>
  </si>
  <si>
    <t>0401 40 10</t>
  </si>
  <si>
    <t>0401 50 11</t>
  </si>
  <si>
    <t>10511220</t>
  </si>
  <si>
    <t>0401 40 90</t>
  </si>
  <si>
    <t>0401 50 19</t>
  </si>
  <si>
    <t>10511230</t>
  </si>
  <si>
    <t>0401 50 31</t>
  </si>
  <si>
    <t>0401 50 91</t>
  </si>
  <si>
    <t>10511240</t>
  </si>
  <si>
    <t>0401 50 39</t>
  </si>
  <si>
    <t>0401 50 99</t>
  </si>
  <si>
    <t>10512130</t>
  </si>
  <si>
    <t>0402 10 11</t>
  </si>
  <si>
    <t>0402 10 91</t>
  </si>
  <si>
    <t>10512160</t>
  </si>
  <si>
    <t>0402 10 19</t>
  </si>
  <si>
    <t>0402 10 99</t>
  </si>
  <si>
    <t>10512230</t>
  </si>
  <si>
    <t>0402 21 11</t>
  </si>
  <si>
    <t>0402 21 91</t>
  </si>
  <si>
    <t>0402 29 11</t>
  </si>
  <si>
    <t>0402 29 15</t>
  </si>
  <si>
    <t>0402 29 91</t>
  </si>
  <si>
    <t>10512260</t>
  </si>
  <si>
    <t>0402 21 18</t>
  </si>
  <si>
    <t>0402 21 99</t>
  </si>
  <si>
    <t>0402 29 19</t>
  </si>
  <si>
    <t>0402 29 99</t>
  </si>
  <si>
    <t>10513030</t>
  </si>
  <si>
    <t>0405 10 11</t>
  </si>
  <si>
    <t>0405 10 19</t>
  </si>
  <si>
    <t>0405 10 30</t>
  </si>
  <si>
    <t>0405 10 50</t>
  </si>
  <si>
    <t>10513050</t>
  </si>
  <si>
    <t>0405 10 90</t>
  </si>
  <si>
    <t>0405 90 10</t>
  </si>
  <si>
    <t>0405 90 90</t>
  </si>
  <si>
    <t>10513070</t>
  </si>
  <si>
    <t>0405 20 10</t>
  </si>
  <si>
    <t>0405 20 30</t>
  </si>
  <si>
    <t>0405 20 90</t>
  </si>
  <si>
    <t>10514030</t>
  </si>
  <si>
    <t>0406 10 30</t>
  </si>
  <si>
    <t>0406 10 50</t>
  </si>
  <si>
    <t>0406 10 80</t>
  </si>
  <si>
    <t>10514050</t>
  </si>
  <si>
    <t>0406 20 00</t>
  </si>
  <si>
    <t>0406 40 10</t>
  </si>
  <si>
    <t>0406 40 50</t>
  </si>
  <si>
    <t>0406 40 90</t>
  </si>
  <si>
    <t>0406 90 01</t>
  </si>
  <si>
    <t>0406 90 13</t>
  </si>
  <si>
    <t>0406 90 15</t>
  </si>
  <si>
    <t>0406 90 17</t>
  </si>
  <si>
    <t>0406 90 18</t>
  </si>
  <si>
    <t>0406 90 21</t>
  </si>
  <si>
    <t>0406 90 23</t>
  </si>
  <si>
    <t>0406 90 25</t>
  </si>
  <si>
    <t>0406 90 29</t>
  </si>
  <si>
    <t>0406 90 32</t>
  </si>
  <si>
    <t>0406 90 35</t>
  </si>
  <si>
    <t>0406 90 37</t>
  </si>
  <si>
    <t>0406 90 39</t>
  </si>
  <si>
    <t>0406 90 50</t>
  </si>
  <si>
    <t>0406 90 61</t>
  </si>
  <si>
    <t>0406 90 63</t>
  </si>
  <si>
    <t>0406 90 69</t>
  </si>
  <si>
    <t>0406 90 73</t>
  </si>
  <si>
    <t>0406 90 74</t>
  </si>
  <si>
    <t>0406 90 75</t>
  </si>
  <si>
    <t>0406 90 76</t>
  </si>
  <si>
    <t>0406 90 78</t>
  </si>
  <si>
    <t>0406 90 79</t>
  </si>
  <si>
    <t>0406 90 81</t>
  </si>
  <si>
    <t>0406 90 82</t>
  </si>
  <si>
    <t>0406 90 84</t>
  </si>
  <si>
    <t>0406 90 85</t>
  </si>
  <si>
    <t>0406 90 86</t>
  </si>
  <si>
    <t>0406 90 89</t>
  </si>
  <si>
    <t>0406 90 92</t>
  </si>
  <si>
    <t>0406 90 93</t>
  </si>
  <si>
    <t>0406 90 99</t>
  </si>
  <si>
    <t>10514070</t>
  </si>
  <si>
    <t>0406 30 10</t>
  </si>
  <si>
    <t>0406 30 31</t>
  </si>
  <si>
    <t>0406 30 39</t>
  </si>
  <si>
    <t>0406 30 90</t>
  </si>
  <si>
    <t>10515104</t>
  </si>
  <si>
    <t>0402 91 10</t>
  </si>
  <si>
    <t>0402 91 30</t>
  </si>
  <si>
    <t>0402 91 51</t>
  </si>
  <si>
    <t>0402 91 59</t>
  </si>
  <si>
    <t>0402 91 91</t>
  </si>
  <si>
    <t>0402 91 99</t>
  </si>
  <si>
    <t>10515108</t>
  </si>
  <si>
    <t>0402 99 10</t>
  </si>
  <si>
    <t>0402 99 31</t>
  </si>
  <si>
    <t>0402 99 39</t>
  </si>
  <si>
    <t>0402 99 91</t>
  </si>
  <si>
    <t>0402 99 99</t>
  </si>
  <si>
    <t>10515241</t>
  </si>
  <si>
    <t>0403 10 11</t>
  </si>
  <si>
    <t>0403 10 13</t>
  </si>
  <si>
    <t>0403 10 19</t>
  </si>
  <si>
    <t>0403 10 31</t>
  </si>
  <si>
    <t>0403 10 33</t>
  </si>
  <si>
    <t>0403 10 39</t>
  </si>
  <si>
    <t>0403 10 51</t>
  </si>
  <si>
    <t>0403 10 53</t>
  </si>
  <si>
    <t>0403 10 59</t>
  </si>
  <si>
    <t>0403 90 13</t>
  </si>
  <si>
    <t>0403 90 19</t>
  </si>
  <si>
    <t>0403 90 31</t>
  </si>
  <si>
    <t>0403 90 33</t>
  </si>
  <si>
    <t>0403 90 39</t>
  </si>
  <si>
    <t>0403 90 53</t>
  </si>
  <si>
    <t>0403 90 59</t>
  </si>
  <si>
    <t>0403 90 61</t>
  </si>
  <si>
    <t>0403 90 63</t>
  </si>
  <si>
    <t>0403 90 69</t>
  </si>
  <si>
    <t>0403 90 71</t>
  </si>
  <si>
    <t>0403 90 73</t>
  </si>
  <si>
    <t>0403 90 79</t>
  </si>
  <si>
    <t>10515245</t>
  </si>
  <si>
    <t>0403 10 91</t>
  </si>
  <si>
    <t>0403 10 93</t>
  </si>
  <si>
    <t>0403 10 99</t>
  </si>
  <si>
    <t>0403 90 91</t>
  </si>
  <si>
    <t>0403 90 93</t>
  </si>
  <si>
    <t>0403 90 99</t>
  </si>
  <si>
    <t>10515263</t>
  </si>
  <si>
    <t>0403 90 11</t>
  </si>
  <si>
    <t>10515265</t>
  </si>
  <si>
    <t>0403 90 51</t>
  </si>
  <si>
    <t>10515300</t>
  </si>
  <si>
    <t>3501 10 10</t>
  </si>
  <si>
    <t>3501 10 50</t>
  </si>
  <si>
    <t>3501 10 90</t>
  </si>
  <si>
    <t>10515400</t>
  </si>
  <si>
    <t>1702 11 00</t>
  </si>
  <si>
    <t>1702 19 00</t>
  </si>
  <si>
    <t>10515530</t>
  </si>
  <si>
    <t>0404 10 02</t>
  </si>
  <si>
    <t>0404 10 04</t>
  </si>
  <si>
    <t>0404 10 06</t>
  </si>
  <si>
    <t>0404 10 12</t>
  </si>
  <si>
    <t>0404 10 14</t>
  </si>
  <si>
    <t>0404 10 16</t>
  </si>
  <si>
    <t>0404 10 26</t>
  </si>
  <si>
    <t>0404 10 28</t>
  </si>
  <si>
    <t>0404 10 32</t>
  </si>
  <si>
    <t>0404 10 34</t>
  </si>
  <si>
    <t>0404 10 36</t>
  </si>
  <si>
    <t>0404 10 38</t>
  </si>
  <si>
    <t>10515560</t>
  </si>
  <si>
    <t>0404 10 48</t>
  </si>
  <si>
    <t>0404 10 52</t>
  </si>
  <si>
    <t>0404 10 54</t>
  </si>
  <si>
    <t>0404 10 56</t>
  </si>
  <si>
    <t>0404 10 58</t>
  </si>
  <si>
    <t>0404 10 62</t>
  </si>
  <si>
    <t>0404 10 72</t>
  </si>
  <si>
    <t>0404 10 74</t>
  </si>
  <si>
    <t>0404 10 76</t>
  </si>
  <si>
    <t>0404 10 78</t>
  </si>
  <si>
    <t>0404 10 82</t>
  </si>
  <si>
    <t>0404 10 84</t>
  </si>
  <si>
    <t>10515600</t>
  </si>
  <si>
    <t>0404 90 21</t>
  </si>
  <si>
    <t>0404 90 23</t>
  </si>
  <si>
    <t>0404 90 29</t>
  </si>
  <si>
    <t>0404 90 81</t>
  </si>
  <si>
    <t>0404 90 83</t>
  </si>
  <si>
    <t>0404 90 89</t>
  </si>
  <si>
    <t>10521000</t>
  </si>
  <si>
    <t>2105 00 10</t>
  </si>
  <si>
    <t>2105 00 91</t>
  </si>
  <si>
    <t>2105 00 99</t>
  </si>
  <si>
    <t>10611100</t>
  </si>
  <si>
    <t>1006 20 11</t>
  </si>
  <si>
    <t>1006 20 13</t>
  </si>
  <si>
    <t>1006 20 15</t>
  </si>
  <si>
    <t>1006 20 17</t>
  </si>
  <si>
    <t>1006 20 92</t>
  </si>
  <si>
    <t>1006 20 94</t>
  </si>
  <si>
    <t>1006 20 96</t>
  </si>
  <si>
    <t>1006 20 98</t>
  </si>
  <si>
    <t>10611230</t>
  </si>
  <si>
    <t>1006 30 21</t>
  </si>
  <si>
    <t>1006 30 23</t>
  </si>
  <si>
    <t>1006 30 25</t>
  </si>
  <si>
    <t>1006 30 27</t>
  </si>
  <si>
    <t>1006 30 42</t>
  </si>
  <si>
    <t>1006 30 44</t>
  </si>
  <si>
    <t>1006 30 46</t>
  </si>
  <si>
    <t>1006 30 48</t>
  </si>
  <si>
    <t>1006 30 61</t>
  </si>
  <si>
    <t>1006 30 63</t>
  </si>
  <si>
    <t>1006 30 65</t>
  </si>
  <si>
    <t>1006 30 67</t>
  </si>
  <si>
    <t>1006 30 92</t>
  </si>
  <si>
    <t>1006 30 94</t>
  </si>
  <si>
    <t>1006 30 96</t>
  </si>
  <si>
    <t>1006 30 98</t>
  </si>
  <si>
    <t>10611250</t>
  </si>
  <si>
    <t>1006 40 00</t>
  </si>
  <si>
    <t>10612100</t>
  </si>
  <si>
    <t>1101 00 11</t>
  </si>
  <si>
    <t>1101 00 15</t>
  </si>
  <si>
    <t>1101 00 90</t>
  </si>
  <si>
    <t>10612200</t>
  </si>
  <si>
    <t>1102 20 10</t>
  </si>
  <si>
    <t>1102 20 90</t>
  </si>
  <si>
    <t>1102 90 10</t>
  </si>
  <si>
    <t>1102 90 30</t>
  </si>
  <si>
    <t>1102 90 50</t>
  </si>
  <si>
    <t>1102 90 70</t>
  </si>
  <si>
    <t>1102 90 90</t>
  </si>
  <si>
    <t>10612300</t>
  </si>
  <si>
    <t>1106 10 00</t>
  </si>
  <si>
    <t>1106 20 10</t>
  </si>
  <si>
    <t>1106 20 90</t>
  </si>
  <si>
    <t>1106 30 10</t>
  </si>
  <si>
    <t>1106 30 90</t>
  </si>
  <si>
    <t>10612400</t>
  </si>
  <si>
    <t>1901 20 00</t>
  </si>
  <si>
    <t>10613133</t>
  </si>
  <si>
    <t>1103 11 10</t>
  </si>
  <si>
    <t>10613135</t>
  </si>
  <si>
    <t>1103 11 90</t>
  </si>
  <si>
    <t>10613230</t>
  </si>
  <si>
    <t>1103 13 10</t>
  </si>
  <si>
    <t>1103 13 90</t>
  </si>
  <si>
    <t>1103 19 20</t>
  </si>
  <si>
    <t>1103 19 40</t>
  </si>
  <si>
    <t>1103 19 50</t>
  </si>
  <si>
    <t>1103 19 90</t>
  </si>
  <si>
    <t>10613240</t>
  </si>
  <si>
    <t>1103 20 60</t>
  </si>
  <si>
    <t>10613250</t>
  </si>
  <si>
    <t>1103 20 25</t>
  </si>
  <si>
    <t>1103 20 30</t>
  </si>
  <si>
    <t>1103 20 40</t>
  </si>
  <si>
    <t>1103 20 50</t>
  </si>
  <si>
    <t>1103 20 90</t>
  </si>
  <si>
    <t>10613333</t>
  </si>
  <si>
    <t>1104 12 10</t>
  </si>
  <si>
    <t>1104 12 90</t>
  </si>
  <si>
    <t>1104 19 10</t>
  </si>
  <si>
    <t>1104 19 30</t>
  </si>
  <si>
    <t>1104 19 50</t>
  </si>
  <si>
    <t>1104 19 61</t>
  </si>
  <si>
    <t>1104 19 69</t>
  </si>
  <si>
    <t>1104 19 91</t>
  </si>
  <si>
    <t>1104 19 99</t>
  </si>
  <si>
    <t>1104 22 40</t>
  </si>
  <si>
    <t>1104 22 50</t>
  </si>
  <si>
    <t>1104 22 95</t>
  </si>
  <si>
    <t>1104 23 40</t>
  </si>
  <si>
    <t>1104 23 98</t>
  </si>
  <si>
    <t>1104 29 04</t>
  </si>
  <si>
    <t>1104 29 05</t>
  </si>
  <si>
    <t>1104 29 08</t>
  </si>
  <si>
    <t>1104 29 17</t>
  </si>
  <si>
    <t>1104 29 30</t>
  </si>
  <si>
    <t>1104 29 51</t>
  </si>
  <si>
    <t>1104 29 55</t>
  </si>
  <si>
    <t>1104 29 59</t>
  </si>
  <si>
    <t>1104 29 81</t>
  </si>
  <si>
    <t>1104 29 85</t>
  </si>
  <si>
    <t>1104 29 89</t>
  </si>
  <si>
    <t>10613335</t>
  </si>
  <si>
    <t>1104 30 10</t>
  </si>
  <si>
    <t>1104 30 90</t>
  </si>
  <si>
    <t>10613351</t>
  </si>
  <si>
    <t>1904 20 10</t>
  </si>
  <si>
    <t>10613353</t>
  </si>
  <si>
    <t>1904 10 10</t>
  </si>
  <si>
    <t>1904 10 30</t>
  </si>
  <si>
    <t>1904 10 90</t>
  </si>
  <si>
    <t>1904 20 91</t>
  </si>
  <si>
    <t>1904 20 95</t>
  </si>
  <si>
    <t>1904 20 99</t>
  </si>
  <si>
    <t>10613355</t>
  </si>
  <si>
    <t>1904 30 00</t>
  </si>
  <si>
    <t>1904 90 10</t>
  </si>
  <si>
    <t>1904 90 80</t>
  </si>
  <si>
    <t>10614010</t>
  </si>
  <si>
    <t>2302 10 10</t>
  </si>
  <si>
    <t>2302 10 90</t>
  </si>
  <si>
    <t>10614030</t>
  </si>
  <si>
    <t>2302 40 02</t>
  </si>
  <si>
    <t>2302 40 08</t>
  </si>
  <si>
    <t>10614050</t>
  </si>
  <si>
    <t>2302 30 10</t>
  </si>
  <si>
    <t>2302 30 90</t>
  </si>
  <si>
    <t>10614090</t>
  </si>
  <si>
    <t>2302 40 10</t>
  </si>
  <si>
    <t>2302 40 90</t>
  </si>
  <si>
    <t>2302 50 00</t>
  </si>
  <si>
    <t>10621111</t>
  </si>
  <si>
    <t>1108 11 00</t>
  </si>
  <si>
    <t>10621113</t>
  </si>
  <si>
    <t>1108 12 00</t>
  </si>
  <si>
    <t>10621115</t>
  </si>
  <si>
    <t>1108 13 00</t>
  </si>
  <si>
    <t>10621119</t>
  </si>
  <si>
    <t>1108 14 00</t>
  </si>
  <si>
    <t>1108 19 10</t>
  </si>
  <si>
    <t>1108 19 90</t>
  </si>
  <si>
    <t>10621130</t>
  </si>
  <si>
    <t>1108 20 00</t>
  </si>
  <si>
    <t>10621150</t>
  </si>
  <si>
    <t>1109 00 00</t>
  </si>
  <si>
    <t>10621170</t>
  </si>
  <si>
    <t>3505 10 10</t>
  </si>
  <si>
    <t>3505 10 50</t>
  </si>
  <si>
    <t>3505 10 90</t>
  </si>
  <si>
    <t>10621200</t>
  </si>
  <si>
    <t>1903 00 00</t>
  </si>
  <si>
    <t>10621310</t>
  </si>
  <si>
    <t>1702 30 10</t>
  </si>
  <si>
    <t>1702 30 50</t>
  </si>
  <si>
    <t>1702 30 90</t>
  </si>
  <si>
    <t>1702 40 10</t>
  </si>
  <si>
    <t>1702 40 90</t>
  </si>
  <si>
    <t>10621320</t>
  </si>
  <si>
    <t>1702 50 00</t>
  </si>
  <si>
    <t>1702 60 10</t>
  </si>
  <si>
    <t>1702 60 80</t>
  </si>
  <si>
    <t>1702 60 95</t>
  </si>
  <si>
    <t>1702 90 30</t>
  </si>
  <si>
    <t>10621330</t>
  </si>
  <si>
    <t>1702 90 50</t>
  </si>
  <si>
    <t>10621390</t>
  </si>
  <si>
    <t>1702 90 10</t>
  </si>
  <si>
    <t>1702 90 80</t>
  </si>
  <si>
    <t>1702 90 95</t>
  </si>
  <si>
    <t>10621430</t>
  </si>
  <si>
    <t>1515 21 10</t>
  </si>
  <si>
    <t>1515 21 90</t>
  </si>
  <si>
    <t>10621460</t>
  </si>
  <si>
    <t>1515 29 10</t>
  </si>
  <si>
    <t>1515 29 90</t>
  </si>
  <si>
    <t>10622000</t>
  </si>
  <si>
    <t>2303 10 11</t>
  </si>
  <si>
    <t>2303 10 19</t>
  </si>
  <si>
    <t>2303 10 90</t>
  </si>
  <si>
    <t>10711100</t>
  </si>
  <si>
    <t>1905 90 30</t>
  </si>
  <si>
    <t>10711200</t>
  </si>
  <si>
    <t>1905 90 60</t>
  </si>
  <si>
    <t>10721130</t>
  </si>
  <si>
    <t>1905 10 00</t>
  </si>
  <si>
    <t>10721150</t>
  </si>
  <si>
    <t>1905 40 10</t>
  </si>
  <si>
    <t>1905 40 90</t>
  </si>
  <si>
    <t>10721230</t>
  </si>
  <si>
    <t>1905 20 10</t>
  </si>
  <si>
    <t>1905 20 30</t>
  </si>
  <si>
    <t>1905 20 90</t>
  </si>
  <si>
    <t>10721253</t>
  </si>
  <si>
    <t>1905 31 11</t>
  </si>
  <si>
    <t>1905 31 19</t>
  </si>
  <si>
    <t>1905 32 11</t>
  </si>
  <si>
    <t>1905 32 19</t>
  </si>
  <si>
    <t>10721255</t>
  </si>
  <si>
    <t>1905 31 30</t>
  </si>
  <si>
    <t>1905 31 91</t>
  </si>
  <si>
    <t>1905 31 99</t>
  </si>
  <si>
    <t>10721257</t>
  </si>
  <si>
    <t>1905 32 05</t>
  </si>
  <si>
    <t>10721259</t>
  </si>
  <si>
    <t>1905 32 91</t>
  </si>
  <si>
    <t>1905 32 99</t>
  </si>
  <si>
    <t>10721910</t>
  </si>
  <si>
    <t>1905 90 10</t>
  </si>
  <si>
    <t>10721920</t>
  </si>
  <si>
    <t>1905 90 20</t>
  </si>
  <si>
    <t>10721940</t>
  </si>
  <si>
    <t>1905 90 45</t>
  </si>
  <si>
    <t>10721950</t>
  </si>
  <si>
    <t>1905 90 55</t>
  </si>
  <si>
    <t>10721990</t>
  </si>
  <si>
    <t>1905 90 90</t>
  </si>
  <si>
    <t>10731130</t>
  </si>
  <si>
    <t>1902 11 00</t>
  </si>
  <si>
    <t>10731150</t>
  </si>
  <si>
    <t>1902 19 10</t>
  </si>
  <si>
    <t>1902 19 90</t>
  </si>
  <si>
    <t>10731200</t>
  </si>
  <si>
    <t>1902 40 10</t>
  </si>
  <si>
    <t>1902 40 90</t>
  </si>
  <si>
    <t>10811100</t>
  </si>
  <si>
    <t>1701 12 10</t>
  </si>
  <si>
    <t>1701 12 90</t>
  </si>
  <si>
    <t>1701 13 10</t>
  </si>
  <si>
    <t>1701 13 90</t>
  </si>
  <si>
    <t>1701 14 10</t>
  </si>
  <si>
    <t>1701 14 90</t>
  </si>
  <si>
    <t>10811230</t>
  </si>
  <si>
    <t>1701 99 10</t>
  </si>
  <si>
    <t>10811290</t>
  </si>
  <si>
    <t>1701 99 90</t>
  </si>
  <si>
    <t>10811300</t>
  </si>
  <si>
    <t>1701 91 00</t>
  </si>
  <si>
    <t>1702 20 10</t>
  </si>
  <si>
    <t>1702 20 90</t>
  </si>
  <si>
    <t>10811430</t>
  </si>
  <si>
    <t>1703 10 00</t>
  </si>
  <si>
    <t>10811450</t>
  </si>
  <si>
    <t>1703 90 00</t>
  </si>
  <si>
    <t>10812000</t>
  </si>
  <si>
    <t>2303 20 10</t>
  </si>
  <si>
    <t>2303 20 90</t>
  </si>
  <si>
    <t>10821100</t>
  </si>
  <si>
    <t>1803 10 00</t>
  </si>
  <si>
    <t>1803 20 00</t>
  </si>
  <si>
    <t>10821200</t>
  </si>
  <si>
    <t>1804 00 00</t>
  </si>
  <si>
    <t>10821300</t>
  </si>
  <si>
    <t>1805 00 00</t>
  </si>
  <si>
    <t>10821400</t>
  </si>
  <si>
    <t>1806 10 15</t>
  </si>
  <si>
    <t>1806 10 20</t>
  </si>
  <si>
    <t>1806 10 30</t>
  </si>
  <si>
    <t>1806 10 90</t>
  </si>
  <si>
    <t>10822130</t>
  </si>
  <si>
    <t>1806 20 10</t>
  </si>
  <si>
    <t>1806 20 30</t>
  </si>
  <si>
    <t>1806 20 50</t>
  </si>
  <si>
    <t>10822150</t>
  </si>
  <si>
    <t>1806 20 70</t>
  </si>
  <si>
    <t>10822170</t>
  </si>
  <si>
    <t>1806 20 80</t>
  </si>
  <si>
    <t>10822190</t>
  </si>
  <si>
    <t>1806 20 95</t>
  </si>
  <si>
    <t>10822233</t>
  </si>
  <si>
    <t>1806 31 00</t>
  </si>
  <si>
    <t>10822235</t>
  </si>
  <si>
    <t>1806 32 10</t>
  </si>
  <si>
    <t>10822239</t>
  </si>
  <si>
    <t>1806 32 90</t>
  </si>
  <si>
    <t>10822243</t>
  </si>
  <si>
    <t>1806 90 11</t>
  </si>
  <si>
    <t>10822245</t>
  </si>
  <si>
    <t>1806 90 19</t>
  </si>
  <si>
    <t>10822253</t>
  </si>
  <si>
    <t>1806 90 31</t>
  </si>
  <si>
    <t>10822255</t>
  </si>
  <si>
    <t>1806 90 39</t>
  </si>
  <si>
    <t>10822260</t>
  </si>
  <si>
    <t>1806 90 50</t>
  </si>
  <si>
    <t>10822270</t>
  </si>
  <si>
    <t>1806 90 60</t>
  </si>
  <si>
    <t>10822280</t>
  </si>
  <si>
    <t>1806 90 70</t>
  </si>
  <si>
    <t>10822290</t>
  </si>
  <si>
    <t>1806 90 90</t>
  </si>
  <si>
    <t>10822310</t>
  </si>
  <si>
    <t>1704 10 10</t>
  </si>
  <si>
    <t>1704 10 90</t>
  </si>
  <si>
    <t>10822320</t>
  </si>
  <si>
    <t>1704 90 10</t>
  </si>
  <si>
    <t>10822330</t>
  </si>
  <si>
    <t>1704 90 30</t>
  </si>
  <si>
    <t>10822353</t>
  </si>
  <si>
    <t>1704 90 51</t>
  </si>
  <si>
    <t>10822355</t>
  </si>
  <si>
    <t>1704 90 55</t>
  </si>
  <si>
    <t>10822363</t>
  </si>
  <si>
    <t>1704 90 61</t>
  </si>
  <si>
    <t>10822365</t>
  </si>
  <si>
    <t>1704 90 65</t>
  </si>
  <si>
    <t>10822373</t>
  </si>
  <si>
    <t>1704 90 71</t>
  </si>
  <si>
    <t>10822375</t>
  </si>
  <si>
    <t>1704 90 75</t>
  </si>
  <si>
    <t>10822383</t>
  </si>
  <si>
    <t>1704 90 81</t>
  </si>
  <si>
    <t>10822390</t>
  </si>
  <si>
    <t>1704 90 99</t>
  </si>
  <si>
    <t>10822400</t>
  </si>
  <si>
    <t>2006 00 10</t>
  </si>
  <si>
    <t>2006 00 31</t>
  </si>
  <si>
    <t>2006 00 35</t>
  </si>
  <si>
    <t>2006 00 38</t>
  </si>
  <si>
    <t>2006 00 91</t>
  </si>
  <si>
    <t>2006 00 99</t>
  </si>
  <si>
    <t>10831130</t>
  </si>
  <si>
    <t>0901 12 00</t>
  </si>
  <si>
    <t>10831150</t>
  </si>
  <si>
    <t>0901 21 00</t>
  </si>
  <si>
    <t>10831170</t>
  </si>
  <si>
    <t>0901 22 00</t>
  </si>
  <si>
    <t>10831210</t>
  </si>
  <si>
    <t>0901 90 90</t>
  </si>
  <si>
    <t>10831240</t>
  </si>
  <si>
    <t>2101 11 00</t>
  </si>
  <si>
    <t>2101 12 92</t>
  </si>
  <si>
    <t>2101 12 98</t>
  </si>
  <si>
    <t>10831270</t>
  </si>
  <si>
    <t>2101 30 11</t>
  </si>
  <si>
    <t>2101 30 19</t>
  </si>
  <si>
    <t>2101 30 91</t>
  </si>
  <si>
    <t>2101 30 99</t>
  </si>
  <si>
    <t>10831300</t>
  </si>
  <si>
    <t>0902 10 00</t>
  </si>
  <si>
    <t>0902 30 00</t>
  </si>
  <si>
    <t>10831400</t>
  </si>
  <si>
    <t>2101 20 20</t>
  </si>
  <si>
    <t>2101 20 92</t>
  </si>
  <si>
    <t>2101 20 98</t>
  </si>
  <si>
    <t>10841130</t>
  </si>
  <si>
    <t>2209 00 11</t>
  </si>
  <si>
    <t>2209 00 19</t>
  </si>
  <si>
    <t>10841190</t>
  </si>
  <si>
    <t>2209 00 91</t>
  </si>
  <si>
    <t>2209 00 99</t>
  </si>
  <si>
    <t>10841210</t>
  </si>
  <si>
    <t>2103 10 00</t>
  </si>
  <si>
    <t>10841230</t>
  </si>
  <si>
    <t>2103 20 00</t>
  </si>
  <si>
    <t>10841253</t>
  </si>
  <si>
    <t>2103 30 10</t>
  </si>
  <si>
    <t>10841255</t>
  </si>
  <si>
    <t>2103 30 90</t>
  </si>
  <si>
    <t>10841270</t>
  </si>
  <si>
    <t>2103 90 10</t>
  </si>
  <si>
    <t>2103 90 30</t>
  </si>
  <si>
    <t>2103 90 90</t>
  </si>
  <si>
    <t>10843000</t>
  </si>
  <si>
    <t>2501 00 91</t>
  </si>
  <si>
    <t>10851200</t>
  </si>
  <si>
    <t>10851300</t>
  </si>
  <si>
    <t>1902 20 10</t>
  </si>
  <si>
    <t>1902 20 30</t>
  </si>
  <si>
    <t>1902 20 91</t>
  </si>
  <si>
    <t>1902 20 99</t>
  </si>
  <si>
    <t>10851430</t>
  </si>
  <si>
    <t>1902 30 10</t>
  </si>
  <si>
    <t>1902 30 90</t>
  </si>
  <si>
    <t>10851900</t>
  </si>
  <si>
    <t>2106 90 98</t>
  </si>
  <si>
    <t>1602 10 00</t>
  </si>
  <si>
    <t>10861030</t>
  </si>
  <si>
    <t>2005 10 00</t>
  </si>
  <si>
    <t>10861050</t>
  </si>
  <si>
    <t>2007 10 10</t>
  </si>
  <si>
    <t>2007 10 91</t>
  </si>
  <si>
    <t>2007 10 99</t>
  </si>
  <si>
    <t>10861060</t>
  </si>
  <si>
    <t>2104 20 00</t>
  </si>
  <si>
    <t>10861070</t>
  </si>
  <si>
    <t>1901 10 00</t>
  </si>
  <si>
    <t>10891100</t>
  </si>
  <si>
    <t>2104 10 00</t>
  </si>
  <si>
    <t>10891230</t>
  </si>
  <si>
    <t>0408 11 20</t>
  </si>
  <si>
    <t>0408 11 80</t>
  </si>
  <si>
    <t>0408 19 20</t>
  </si>
  <si>
    <t>0408 19 81</t>
  </si>
  <si>
    <t>0408 19 89</t>
  </si>
  <si>
    <t>0408 91 20</t>
  </si>
  <si>
    <t>0408 91 80</t>
  </si>
  <si>
    <t>0408 99 20</t>
  </si>
  <si>
    <t>0408 99 80</t>
  </si>
  <si>
    <t>10891250</t>
  </si>
  <si>
    <t>3502 11 10</t>
  </si>
  <si>
    <t>3502 11 90</t>
  </si>
  <si>
    <t>3502 19 10</t>
  </si>
  <si>
    <t>3502 19 90</t>
  </si>
  <si>
    <t>10891334</t>
  </si>
  <si>
    <t>2102 10 31</t>
  </si>
  <si>
    <t>2102 10 39</t>
  </si>
  <si>
    <t>10891339</t>
  </si>
  <si>
    <t>2102 10 10</t>
  </si>
  <si>
    <t>2102 10 90</t>
  </si>
  <si>
    <t>10891350</t>
  </si>
  <si>
    <t>2102 20 11</t>
  </si>
  <si>
    <t>2102 20 19</t>
  </si>
  <si>
    <t>2102 20 90</t>
  </si>
  <si>
    <t>10891370</t>
  </si>
  <si>
    <t>2102 30 00</t>
  </si>
  <si>
    <t>10891400</t>
  </si>
  <si>
    <t>1603 00 10</t>
  </si>
  <si>
    <t>1603 00 80</t>
  </si>
  <si>
    <t>10891910</t>
  </si>
  <si>
    <t>1702 90 71</t>
  </si>
  <si>
    <t>1702 90 75</t>
  </si>
  <si>
    <t>1702 90 79</t>
  </si>
  <si>
    <t>10891925</t>
  </si>
  <si>
    <t>1901 90 11</t>
  </si>
  <si>
    <t>1901 90 19</t>
  </si>
  <si>
    <t>10891930</t>
  </si>
  <si>
    <t>1901 90 91</t>
  </si>
  <si>
    <t>1901 90 99</t>
  </si>
  <si>
    <t>10891935</t>
  </si>
  <si>
    <t>2106 10 20</t>
  </si>
  <si>
    <t>2106 10 80</t>
  </si>
  <si>
    <t>2106 90 30</t>
  </si>
  <si>
    <t>2106 90 51</t>
  </si>
  <si>
    <t>2106 90 55</t>
  </si>
  <si>
    <t>2106 90 59</t>
  </si>
  <si>
    <t>10891940</t>
  </si>
  <si>
    <t>2106 90 20</t>
  </si>
  <si>
    <t>2106 90 92</t>
  </si>
  <si>
    <t>109010Z0</t>
  </si>
  <si>
    <t>2309 90 10</t>
  </si>
  <si>
    <t>2309 90 20</t>
  </si>
  <si>
    <t>2309 90 31</t>
  </si>
  <si>
    <t>2309 90 33</t>
  </si>
  <si>
    <t>2309 90 35</t>
  </si>
  <si>
    <t>2309 90 39</t>
  </si>
  <si>
    <t>2309 90 41</t>
  </si>
  <si>
    <t>2309 90 43</t>
  </si>
  <si>
    <t>2309 90 49</t>
  </si>
  <si>
    <t>2309 90 51</t>
  </si>
  <si>
    <t>2309 90 53</t>
  </si>
  <si>
    <t>2309 90 59</t>
  </si>
  <si>
    <t>2309 90 70</t>
  </si>
  <si>
    <t>2309 90 91</t>
  </si>
  <si>
    <t>2309 90 96</t>
  </si>
  <si>
    <t>10911010</t>
  </si>
  <si>
    <t>10911033</t>
  </si>
  <si>
    <t>10911035</t>
  </si>
  <si>
    <t>c</t>
  </si>
  <si>
    <t>10911037</t>
  </si>
  <si>
    <t>d</t>
  </si>
  <si>
    <t>10911039</t>
  </si>
  <si>
    <t>e</t>
  </si>
  <si>
    <t>10912000</t>
  </si>
  <si>
    <t>1214 10 00</t>
  </si>
  <si>
    <t>10921030</t>
  </si>
  <si>
    <t>2309 10 11</t>
  </si>
  <si>
    <t>2309 10 13</t>
  </si>
  <si>
    <t>2309 10 15</t>
  </si>
  <si>
    <t>2309 10 19</t>
  </si>
  <si>
    <t>2309 10 31</t>
  </si>
  <si>
    <t>2309 10 33</t>
  </si>
  <si>
    <t>2309 10 39</t>
  </si>
  <si>
    <t>2309 10 51</t>
  </si>
  <si>
    <t>2309 10 53</t>
  </si>
  <si>
    <t>2309 10 59</t>
  </si>
  <si>
    <t>2309 10 70</t>
  </si>
  <si>
    <t>2309 10 90</t>
  </si>
  <si>
    <t>10921060</t>
  </si>
  <si>
    <t>f</t>
  </si>
  <si>
    <t>110000Z1</t>
  </si>
  <si>
    <t>2202 90 10</t>
  </si>
  <si>
    <t>11011020</t>
  </si>
  <si>
    <t>2208 20 12</t>
  </si>
  <si>
    <t>2208 20 14</t>
  </si>
  <si>
    <t>2208 20 26</t>
  </si>
  <si>
    <t>2208 20 27</t>
  </si>
  <si>
    <t>2208 20 29</t>
  </si>
  <si>
    <t>2208 20 40</t>
  </si>
  <si>
    <t>2208 20 62</t>
  </si>
  <si>
    <t>2208 20 64</t>
  </si>
  <si>
    <t>2208 20 86</t>
  </si>
  <si>
    <t>2208 20 87</t>
  </si>
  <si>
    <t>2208 20 89</t>
  </si>
  <si>
    <t>11011030</t>
  </si>
  <si>
    <t>2208 30 11</t>
  </si>
  <si>
    <t>2208 30 19</t>
  </si>
  <si>
    <t>2208 30 30</t>
  </si>
  <si>
    <t>2208 30 41</t>
  </si>
  <si>
    <t>2208 30 49</t>
  </si>
  <si>
    <t>2208 30 61</t>
  </si>
  <si>
    <t>2208 30 69</t>
  </si>
  <si>
    <t>2208 30 71</t>
  </si>
  <si>
    <t>2208 30 79</t>
  </si>
  <si>
    <t>2208 30 82</t>
  </si>
  <si>
    <t>2208 30 88</t>
  </si>
  <si>
    <t>11011040</t>
  </si>
  <si>
    <t>2208 40 11</t>
  </si>
  <si>
    <t>2208 40 31</t>
  </si>
  <si>
    <t>2208 40 39</t>
  </si>
  <si>
    <t>2208 40 51</t>
  </si>
  <si>
    <t>2208 40 91</t>
  </si>
  <si>
    <t>2208 40 99</t>
  </si>
  <si>
    <t>11011050</t>
  </si>
  <si>
    <t>2208 50 11</t>
  </si>
  <si>
    <t>2208 50 19</t>
  </si>
  <si>
    <t>2208 50 91</t>
  </si>
  <si>
    <t>2208 50 99</t>
  </si>
  <si>
    <t>11011063</t>
  </si>
  <si>
    <t>2208 60 11</t>
  </si>
  <si>
    <t>2208 60 19</t>
  </si>
  <si>
    <t>11011065</t>
  </si>
  <si>
    <t>2208 90 33</t>
  </si>
  <si>
    <t>2208 90 38</t>
  </si>
  <si>
    <t>2208 90 45</t>
  </si>
  <si>
    <t>2208 90 48</t>
  </si>
  <si>
    <t>2208 90 71</t>
  </si>
  <si>
    <t>11011070</t>
  </si>
  <si>
    <t>2208 90 91</t>
  </si>
  <si>
    <t>2208 90 99</t>
  </si>
  <si>
    <t>11011080</t>
  </si>
  <si>
    <t>2208 60 91</t>
  </si>
  <si>
    <t>2208 60 99</t>
  </si>
  <si>
    <t>2208 70 10</t>
  </si>
  <si>
    <t>2208 70 90</t>
  </si>
  <si>
    <t>2208 90 11</t>
  </si>
  <si>
    <t>2208 90 19</t>
  </si>
  <si>
    <t>2208 90 41</t>
  </si>
  <si>
    <t>2208 90 54</t>
  </si>
  <si>
    <t>2208 90 56</t>
  </si>
  <si>
    <t>2208 90 69</t>
  </si>
  <si>
    <t>2208 90 75</t>
  </si>
  <si>
    <t>2208 90 77</t>
  </si>
  <si>
    <t>2208 90 78</t>
  </si>
  <si>
    <t>11021130</t>
  </si>
  <si>
    <t>2204 10 11</t>
  </si>
  <si>
    <t>11021190</t>
  </si>
  <si>
    <t>2204 10 91</t>
  </si>
  <si>
    <t>2204 10 93</t>
  </si>
  <si>
    <t>2204 10 94</t>
  </si>
  <si>
    <t>2204 10 96</t>
  </si>
  <si>
    <t>2204 10 98</t>
  </si>
  <si>
    <t>11021211</t>
  </si>
  <si>
    <t>2204 21 11</t>
  </si>
  <si>
    <t>2204 21 12</t>
  </si>
  <si>
    <t>2204 21 13</t>
  </si>
  <si>
    <t>2204 21 17</t>
  </si>
  <si>
    <t>2204 21 18</t>
  </si>
  <si>
    <t>2204 21 19</t>
  </si>
  <si>
    <t>2204 21 22</t>
  </si>
  <si>
    <t>2204 21 23</t>
  </si>
  <si>
    <t>2204 21 24</t>
  </si>
  <si>
    <t>2204 21 26</t>
  </si>
  <si>
    <t>2204 21 27</t>
  </si>
  <si>
    <t>2204 21 28</t>
  </si>
  <si>
    <t>2204 21 32</t>
  </si>
  <si>
    <t>2204 21 34</t>
  </si>
  <si>
    <t>2204 21 36</t>
  </si>
  <si>
    <t>2204 21 37</t>
  </si>
  <si>
    <t>2204 21 38</t>
  </si>
  <si>
    <t>2204 29 11</t>
  </si>
  <si>
    <t>2204 29 12</t>
  </si>
  <si>
    <t>2204 29 13</t>
  </si>
  <si>
    <t>2204 29 17</t>
  </si>
  <si>
    <t>2204 29 18</t>
  </si>
  <si>
    <t>11021215</t>
  </si>
  <si>
    <t>2204 21 06</t>
  </si>
  <si>
    <t>2204 21 07</t>
  </si>
  <si>
    <t>2204 21 08</t>
  </si>
  <si>
    <t>2204 21 09</t>
  </si>
  <si>
    <t>2204 29 10</t>
  </si>
  <si>
    <t>11021217</t>
  </si>
  <si>
    <t>2204 21 42</t>
  </si>
  <si>
    <t>2204 21 43</t>
  </si>
  <si>
    <t>2204 21 44</t>
  </si>
  <si>
    <t>2204 21 46</t>
  </si>
  <si>
    <t>2204 21 47</t>
  </si>
  <si>
    <t>2204 21 48</t>
  </si>
  <si>
    <t>2204 21 62</t>
  </si>
  <si>
    <t>2204 21 66</t>
  </si>
  <si>
    <t>2204 21 67</t>
  </si>
  <si>
    <t>2204 21 68</t>
  </si>
  <si>
    <t>2204 21 69</t>
  </si>
  <si>
    <t>2204 21 71</t>
  </si>
  <si>
    <t>2204 21 74</t>
  </si>
  <si>
    <t>2204 21 76</t>
  </si>
  <si>
    <t>2204 21 77</t>
  </si>
  <si>
    <t>2204 21 78</t>
  </si>
  <si>
    <t>2204 29 42</t>
  </si>
  <si>
    <t>2204 29 43</t>
  </si>
  <si>
    <t>2204 29 44</t>
  </si>
  <si>
    <t>2204 29 46</t>
  </si>
  <si>
    <t>2204 29 47</t>
  </si>
  <si>
    <t>2204 29 48</t>
  </si>
  <si>
    <t>2204 29 58</t>
  </si>
  <si>
    <t>11021220</t>
  </si>
  <si>
    <t>2204 21 79</t>
  </si>
  <si>
    <t>2204 21 80</t>
  </si>
  <si>
    <t>2204 21 81</t>
  </si>
  <si>
    <t>2204 21 82</t>
  </si>
  <si>
    <t>2204 21 83</t>
  </si>
  <si>
    <t>2204 21 84</t>
  </si>
  <si>
    <t>2204 21 93</t>
  </si>
  <si>
    <t>2204 21 94</t>
  </si>
  <si>
    <t>2204 21 95</t>
  </si>
  <si>
    <t>2204 21 96</t>
  </si>
  <si>
    <t>2204 21 97</t>
  </si>
  <si>
    <t>2204 21 98</t>
  </si>
  <si>
    <t>2204 29 79</t>
  </si>
  <si>
    <t>2204 29 80</t>
  </si>
  <si>
    <t>2204 29 81</t>
  </si>
  <si>
    <t>2204 29 82</t>
  </si>
  <si>
    <t>2204 29 83</t>
  </si>
  <si>
    <t>2204 29 84</t>
  </si>
  <si>
    <t>2204 29 93</t>
  </si>
  <si>
    <t>2204 29 94</t>
  </si>
  <si>
    <t>2204 29 95</t>
  </si>
  <si>
    <t>2204 29 96</t>
  </si>
  <si>
    <t>2204 29 97</t>
  </si>
  <si>
    <t>2204 29 98</t>
  </si>
  <si>
    <t>11021231</t>
  </si>
  <si>
    <t>2204 21 85</t>
  </si>
  <si>
    <t>2204 21 86</t>
  </si>
  <si>
    <t>2204 21 87</t>
  </si>
  <si>
    <t>2204 21 88</t>
  </si>
  <si>
    <t>2204 21 89</t>
  </si>
  <si>
    <t>2204 21 90</t>
  </si>
  <si>
    <t>2204 21 91</t>
  </si>
  <si>
    <t>2204 21 92</t>
  </si>
  <si>
    <t>2204 29 85</t>
  </si>
  <si>
    <t>2204 29 86</t>
  </si>
  <si>
    <t>2204 29 87</t>
  </si>
  <si>
    <t>2204 29 88</t>
  </si>
  <si>
    <t>2204 29 89</t>
  </si>
  <si>
    <t>2204 29 90</t>
  </si>
  <si>
    <t>2204 29 91</t>
  </si>
  <si>
    <t>2204 29 92</t>
  </si>
  <si>
    <t>11021250</t>
  </si>
  <si>
    <t>2204 30 10</t>
  </si>
  <si>
    <t>2204 30 92</t>
  </si>
  <si>
    <t>2204 30 94</t>
  </si>
  <si>
    <t>2204 30 96</t>
  </si>
  <si>
    <t>2204 30 98</t>
  </si>
  <si>
    <t>11031000</t>
  </si>
  <si>
    <t>2206 00 10</t>
  </si>
  <si>
    <t>2206 00 31</t>
  </si>
  <si>
    <t>2206 00 39</t>
  </si>
  <si>
    <t>2206 00 51</t>
  </si>
  <si>
    <t>2206 00 59</t>
  </si>
  <si>
    <t>2206 00 81</t>
  </si>
  <si>
    <t>2206 00 89</t>
  </si>
  <si>
    <t>11041000</t>
  </si>
  <si>
    <t>2205 10 10</t>
  </si>
  <si>
    <t>2205 10 90</t>
  </si>
  <si>
    <t>2205 90 10</t>
  </si>
  <si>
    <t>2205 90 90</t>
  </si>
  <si>
    <t>11051000</t>
  </si>
  <si>
    <t>2203 00 01</t>
  </si>
  <si>
    <t>2203 00 09</t>
  </si>
  <si>
    <t>2203 00 10</t>
  </si>
  <si>
    <t>11051010</t>
  </si>
  <si>
    <t>11052000</t>
  </si>
  <si>
    <t>2303 30 00</t>
  </si>
  <si>
    <t>11061030</t>
  </si>
  <si>
    <t>1107 10 11</t>
  </si>
  <si>
    <t>1107 10 19</t>
  </si>
  <si>
    <t>1107 10 91</t>
  </si>
  <si>
    <t>1107 10 99</t>
  </si>
  <si>
    <t>11061050</t>
  </si>
  <si>
    <t>1107 20 00</t>
  </si>
  <si>
    <t>11071130</t>
  </si>
  <si>
    <t>2201 10 11</t>
  </si>
  <si>
    <t>2201 10 19</t>
  </si>
  <si>
    <t>2201 10 90</t>
  </si>
  <si>
    <t>11071150</t>
  </si>
  <si>
    <t>2201 90 00</t>
  </si>
  <si>
    <t>11071930</t>
  </si>
  <si>
    <t>2202 10 00</t>
  </si>
  <si>
    <t>11071950</t>
  </si>
  <si>
    <t>11071970</t>
  </si>
  <si>
    <t>2202 90 91</t>
  </si>
  <si>
    <t>2202 90 95</t>
  </si>
  <si>
    <t>2202 90 99</t>
  </si>
  <si>
    <t>12001130</t>
  </si>
  <si>
    <t>2402 10 00</t>
  </si>
  <si>
    <t>12001150</t>
  </si>
  <si>
    <t>2402 20 10</t>
  </si>
  <si>
    <t>2402 20 90</t>
  </si>
  <si>
    <t>12001170</t>
  </si>
  <si>
    <t>2402 90 00</t>
  </si>
  <si>
    <t>12001930</t>
  </si>
  <si>
    <t>2403 11 00</t>
  </si>
  <si>
    <t>2403 19 10</t>
  </si>
  <si>
    <t>2403 19 90</t>
  </si>
  <si>
    <t>12001990</t>
  </si>
  <si>
    <t>2403 91 00</t>
  </si>
  <si>
    <t>2403 99 10</t>
  </si>
  <si>
    <t>2403 99 90</t>
  </si>
  <si>
    <t>13101000</t>
  </si>
  <si>
    <t>1505 00 10</t>
  </si>
  <si>
    <t>1505 00 90</t>
  </si>
  <si>
    <t>13102100</t>
  </si>
  <si>
    <t>5002 00 00</t>
  </si>
  <si>
    <t>13102200</t>
  </si>
  <si>
    <t>5101 21 00</t>
  </si>
  <si>
    <t>5101 29 00</t>
  </si>
  <si>
    <t>5101 30 00</t>
  </si>
  <si>
    <t>13102300</t>
  </si>
  <si>
    <t>5103 10 10</t>
  </si>
  <si>
    <t>5103 10 90</t>
  </si>
  <si>
    <t>13102400</t>
  </si>
  <si>
    <t>5105 10 00</t>
  </si>
  <si>
    <t>5105 21 00</t>
  </si>
  <si>
    <t>5105 29 00</t>
  </si>
  <si>
    <t>5105 31 00</t>
  </si>
  <si>
    <t>5105 39 00</t>
  </si>
  <si>
    <t>5105 40 00</t>
  </si>
  <si>
    <t>13102500</t>
  </si>
  <si>
    <t>5203 00 00</t>
  </si>
  <si>
    <t>13102600</t>
  </si>
  <si>
    <t>5303 90 00</t>
  </si>
  <si>
    <t>13102900</t>
  </si>
  <si>
    <t>5301 21 00</t>
  </si>
  <si>
    <t>5301 29 00</t>
  </si>
  <si>
    <t>5301 30 00</t>
  </si>
  <si>
    <t>5302 90 00</t>
  </si>
  <si>
    <t>5305 00 00</t>
  </si>
  <si>
    <t>13103100</t>
  </si>
  <si>
    <t>5506 10 00</t>
  </si>
  <si>
    <t>5506 20 00</t>
  </si>
  <si>
    <t>5506 30 00</t>
  </si>
  <si>
    <t>5506 90 00</t>
  </si>
  <si>
    <t>13103200</t>
  </si>
  <si>
    <t>5507 00 00</t>
  </si>
  <si>
    <t>13104010</t>
  </si>
  <si>
    <t>5004 00 10</t>
  </si>
  <si>
    <t>5004 00 90</t>
  </si>
  <si>
    <t>13104030</t>
  </si>
  <si>
    <t>5005 00 10</t>
  </si>
  <si>
    <t>5005 00 90</t>
  </si>
  <si>
    <t>13104050</t>
  </si>
  <si>
    <t>5006 00 10</t>
  </si>
  <si>
    <t>5006 00 90</t>
  </si>
  <si>
    <t>13105010</t>
  </si>
  <si>
    <t>5106 10 10</t>
  </si>
  <si>
    <t>5106 10 90</t>
  </si>
  <si>
    <t>5106 20 10</t>
  </si>
  <si>
    <t>5106 20 91</t>
  </si>
  <si>
    <t>5106 20 99</t>
  </si>
  <si>
    <t>5108 10 10</t>
  </si>
  <si>
    <t>5108 10 90</t>
  </si>
  <si>
    <t>13105030</t>
  </si>
  <si>
    <t>5107 10 10</t>
  </si>
  <si>
    <t>5107 10 90</t>
  </si>
  <si>
    <t>5107 20 10</t>
  </si>
  <si>
    <t>5107 20 30</t>
  </si>
  <si>
    <t>5107 20 51</t>
  </si>
  <si>
    <t>5107 20 59</t>
  </si>
  <si>
    <t>5107 20 91</t>
  </si>
  <si>
    <t>5107 20 99</t>
  </si>
  <si>
    <t>5108 20 10</t>
  </si>
  <si>
    <t>5108 20 90</t>
  </si>
  <si>
    <t>13105050</t>
  </si>
  <si>
    <t>5109 10 10</t>
  </si>
  <si>
    <t>5109 10 90</t>
  </si>
  <si>
    <t>5109 90 00</t>
  </si>
  <si>
    <t>13106132</t>
  </si>
  <si>
    <t>5205 11 00</t>
  </si>
  <si>
    <t>5205 12 00</t>
  </si>
  <si>
    <t>5205 13 00</t>
  </si>
  <si>
    <t>5205 14 00</t>
  </si>
  <si>
    <t>5205 15 10</t>
  </si>
  <si>
    <t>5205 15 90</t>
  </si>
  <si>
    <t>5205 31 00</t>
  </si>
  <si>
    <t>5205 32 00</t>
  </si>
  <si>
    <t>5205 33 00</t>
  </si>
  <si>
    <t>5205 34 00</t>
  </si>
  <si>
    <t>5205 35 00</t>
  </si>
  <si>
    <t>5206 11 00</t>
  </si>
  <si>
    <t>5206 12 00</t>
  </si>
  <si>
    <t>5206 13 00</t>
  </si>
  <si>
    <t>5206 14 00</t>
  </si>
  <si>
    <t>5206 15 00</t>
  </si>
  <si>
    <t>5206 31 00</t>
  </si>
  <si>
    <t>5206 32 00</t>
  </si>
  <si>
    <t>5206 33 00</t>
  </si>
  <si>
    <t>5206 34 00</t>
  </si>
  <si>
    <t>5206 35 00</t>
  </si>
  <si>
    <t>13106133</t>
  </si>
  <si>
    <t>13106135</t>
  </si>
  <si>
    <t>13106152</t>
  </si>
  <si>
    <t>5205 21 00</t>
  </si>
  <si>
    <t>5205 22 00</t>
  </si>
  <si>
    <t>5205 23 00</t>
  </si>
  <si>
    <t>5205 24 00</t>
  </si>
  <si>
    <t>5205 26 00</t>
  </si>
  <si>
    <t>5205 27 00</t>
  </si>
  <si>
    <t>5205 28 00</t>
  </si>
  <si>
    <t>5205 41 00</t>
  </si>
  <si>
    <t>5205 42 00</t>
  </si>
  <si>
    <t>5205 43 00</t>
  </si>
  <si>
    <t>5205 44 00</t>
  </si>
  <si>
    <t>5205 46 00</t>
  </si>
  <si>
    <t>5205 47 00</t>
  </si>
  <si>
    <t>5205 48 00</t>
  </si>
  <si>
    <t>5206 21 00</t>
  </si>
  <si>
    <t>5206 22 00</t>
  </si>
  <si>
    <t>5206 23 00</t>
  </si>
  <si>
    <t>5206 24 00</t>
  </si>
  <si>
    <t>5206 25 00</t>
  </si>
  <si>
    <t>5206 41 00</t>
  </si>
  <si>
    <t>5206 42 00</t>
  </si>
  <si>
    <t>5206 43 00</t>
  </si>
  <si>
    <t>5206 44 00</t>
  </si>
  <si>
    <t>5206 45 00</t>
  </si>
  <si>
    <t>13106153</t>
  </si>
  <si>
    <t>13106155</t>
  </si>
  <si>
    <t>13106160</t>
  </si>
  <si>
    <t>5207 10 00</t>
  </si>
  <si>
    <t>5207 90 00</t>
  </si>
  <si>
    <t>131061Z1</t>
  </si>
  <si>
    <t>131061Z2</t>
  </si>
  <si>
    <t>13106200</t>
  </si>
  <si>
    <t>5204 11 00</t>
  </si>
  <si>
    <t>5204 19 00</t>
  </si>
  <si>
    <t>5204 20 00</t>
  </si>
  <si>
    <t>13107110</t>
  </si>
  <si>
    <t>5306 10 10</t>
  </si>
  <si>
    <t>5306 10 30</t>
  </si>
  <si>
    <t>5306 10 50</t>
  </si>
  <si>
    <t>5306 20 10</t>
  </si>
  <si>
    <t>13107120</t>
  </si>
  <si>
    <t>5306 10 90</t>
  </si>
  <si>
    <t>5306 20 90</t>
  </si>
  <si>
    <t>13107200</t>
  </si>
  <si>
    <t>5307 10 00</t>
  </si>
  <si>
    <t>5307 20 00</t>
  </si>
  <si>
    <t>5308 10 00</t>
  </si>
  <si>
    <t>5308 20 10</t>
  </si>
  <si>
    <t>5308 20 90</t>
  </si>
  <si>
    <t>5308 90 12</t>
  </si>
  <si>
    <t>5308 90 19</t>
  </si>
  <si>
    <t>5308 90 50</t>
  </si>
  <si>
    <t>5308 90 90</t>
  </si>
  <si>
    <t>13108110</t>
  </si>
  <si>
    <t>5402 61 00</t>
  </si>
  <si>
    <t>5402 62 00</t>
  </si>
  <si>
    <t>5402 69 10</t>
  </si>
  <si>
    <t>5402 69 90</t>
  </si>
  <si>
    <t>13108130</t>
  </si>
  <si>
    <t>5403 41 00</t>
  </si>
  <si>
    <t>5403 42 00</t>
  </si>
  <si>
    <t>5403 49 00</t>
  </si>
  <si>
    <t>13108150</t>
  </si>
  <si>
    <t>5406 00 00</t>
  </si>
  <si>
    <t>13108210</t>
  </si>
  <si>
    <t>5509 11 00</t>
  </si>
  <si>
    <t>5509 12 00</t>
  </si>
  <si>
    <t>5509 21 00</t>
  </si>
  <si>
    <t>5509 22 00</t>
  </si>
  <si>
    <t>5509 31 00</t>
  </si>
  <si>
    <t>5509 32 00</t>
  </si>
  <si>
    <t>5509 41 00</t>
  </si>
  <si>
    <t>5509 42 00</t>
  </si>
  <si>
    <t>13108250</t>
  </si>
  <si>
    <t>5511 10 00</t>
  </si>
  <si>
    <t>13108320</t>
  </si>
  <si>
    <t>5509 51 00</t>
  </si>
  <si>
    <t>13108333</t>
  </si>
  <si>
    <t>5509 52 00</t>
  </si>
  <si>
    <t>5509 61 00</t>
  </si>
  <si>
    <t>5509 91 00</t>
  </si>
  <si>
    <t>13108336</t>
  </si>
  <si>
    <t>13108340</t>
  </si>
  <si>
    <t>5509 53 00</t>
  </si>
  <si>
    <t>5509 62 00</t>
  </si>
  <si>
    <t>5509 92 00</t>
  </si>
  <si>
    <t>13108380</t>
  </si>
  <si>
    <t>5509 59 00</t>
  </si>
  <si>
    <t>5509 69 00</t>
  </si>
  <si>
    <t>5509 99 00</t>
  </si>
  <si>
    <t>13108390</t>
  </si>
  <si>
    <t>5511 20 00</t>
  </si>
  <si>
    <t>131083Z0</t>
  </si>
  <si>
    <t>13108410</t>
  </si>
  <si>
    <t>5510 11 00</t>
  </si>
  <si>
    <t>5510 12 00</t>
  </si>
  <si>
    <t>5510 20 00</t>
  </si>
  <si>
    <t>5510 30 00</t>
  </si>
  <si>
    <t>5510 90 00</t>
  </si>
  <si>
    <t>13108430</t>
  </si>
  <si>
    <t>5511 30 00</t>
  </si>
  <si>
    <t>13108510</t>
  </si>
  <si>
    <t>5401 10 12</t>
  </si>
  <si>
    <t>5401 10 14</t>
  </si>
  <si>
    <t>5401 10 16</t>
  </si>
  <si>
    <t>5401 10 18</t>
  </si>
  <si>
    <t>5401 10 90</t>
  </si>
  <si>
    <t>5401 20 10</t>
  </si>
  <si>
    <t>5401 20 90</t>
  </si>
  <si>
    <t>13108550</t>
  </si>
  <si>
    <t>5508 10 10</t>
  </si>
  <si>
    <t>5508 10 90</t>
  </si>
  <si>
    <t>5508 20 10</t>
  </si>
  <si>
    <t>5508 20 90</t>
  </si>
  <si>
    <t>13201100</t>
  </si>
  <si>
    <t>5007 10 00</t>
  </si>
  <si>
    <t>5007 20 11</t>
  </si>
  <si>
    <t>5007 20 19</t>
  </si>
  <si>
    <t>5007 20 21</t>
  </si>
  <si>
    <t>5007 20 31</t>
  </si>
  <si>
    <t>5007 20 39</t>
  </si>
  <si>
    <t>5007 20 41</t>
  </si>
  <si>
    <t>5007 20 51</t>
  </si>
  <si>
    <t>5007 20 59</t>
  </si>
  <si>
    <t>5007 20 61</t>
  </si>
  <si>
    <t>5007 20 69</t>
  </si>
  <si>
    <t>5007 20 71</t>
  </si>
  <si>
    <t>5007 90 10</t>
  </si>
  <si>
    <t>5007 90 30</t>
  </si>
  <si>
    <t>5007 90 50</t>
  </si>
  <si>
    <t>5007 90 90</t>
  </si>
  <si>
    <t>13201230</t>
  </si>
  <si>
    <t>5111 11 00</t>
  </si>
  <si>
    <t>5111 19 00</t>
  </si>
  <si>
    <t>5111 20 00</t>
  </si>
  <si>
    <t>5111 30 10</t>
  </si>
  <si>
    <t>5111 30 80</t>
  </si>
  <si>
    <t>5111 90 10</t>
  </si>
  <si>
    <t>5111 90 91</t>
  </si>
  <si>
    <t>5111 90 98</t>
  </si>
  <si>
    <t>13201260</t>
  </si>
  <si>
    <t>5112 11 00</t>
  </si>
  <si>
    <t>5112 19 00</t>
  </si>
  <si>
    <t>5112 20 00</t>
  </si>
  <si>
    <t>5112 30 10</t>
  </si>
  <si>
    <t>5112 30 80</t>
  </si>
  <si>
    <t>5112 90 10</t>
  </si>
  <si>
    <t>5112 90 91</t>
  </si>
  <si>
    <t>5112 90 98</t>
  </si>
  <si>
    <t>5113 00 00</t>
  </si>
  <si>
    <t>13201330</t>
  </si>
  <si>
    <t>5309 11 10</t>
  </si>
  <si>
    <t>5309 11 90</t>
  </si>
  <si>
    <t>5309 19 00</t>
  </si>
  <si>
    <t>13201360</t>
  </si>
  <si>
    <t>5309 21 00</t>
  </si>
  <si>
    <t>5309 29 00</t>
  </si>
  <si>
    <t>13201400</t>
  </si>
  <si>
    <t>5310 10 10</t>
  </si>
  <si>
    <t>5310 10 90</t>
  </si>
  <si>
    <t>5310 90 00</t>
  </si>
  <si>
    <t>13201900</t>
  </si>
  <si>
    <t>5311 00 10</t>
  </si>
  <si>
    <t>5311 00 90</t>
  </si>
  <si>
    <t>13202014</t>
  </si>
  <si>
    <t>5208 11 90</t>
  </si>
  <si>
    <t>5208 12 16</t>
  </si>
  <si>
    <t>5208 12 19</t>
  </si>
  <si>
    <t>5208 12 96</t>
  </si>
  <si>
    <t>5208 12 99</t>
  </si>
  <si>
    <t>5208 13 00</t>
  </si>
  <si>
    <t>5208 19 00</t>
  </si>
  <si>
    <t>5208 21 90</t>
  </si>
  <si>
    <t>5208 22 16</t>
  </si>
  <si>
    <t>5208 22 19</t>
  </si>
  <si>
    <t>5208 22 96</t>
  </si>
  <si>
    <t>5208 22 99</t>
  </si>
  <si>
    <t>5208 23 00</t>
  </si>
  <si>
    <t>5208 29 00</t>
  </si>
  <si>
    <t>5208 31 00</t>
  </si>
  <si>
    <t>5208 32 16</t>
  </si>
  <si>
    <t>5208 32 19</t>
  </si>
  <si>
    <t>5208 32 96</t>
  </si>
  <si>
    <t>5208 32 99</t>
  </si>
  <si>
    <t>5208 33 00</t>
  </si>
  <si>
    <t>5208 39 00</t>
  </si>
  <si>
    <t>5208 51 00</t>
  </si>
  <si>
    <t>5208 52 00</t>
  </si>
  <si>
    <t>5208 59 10</t>
  </si>
  <si>
    <t>5208 59 90</t>
  </si>
  <si>
    <t>5210 11 00</t>
  </si>
  <si>
    <t>5210 19 00</t>
  </si>
  <si>
    <t>5210 21 00</t>
  </si>
  <si>
    <t>5210 29 00</t>
  </si>
  <si>
    <t>5210 31 00</t>
  </si>
  <si>
    <t>5210 32 00</t>
  </si>
  <si>
    <t>5210 39 00</t>
  </si>
  <si>
    <t>5210 51 00</t>
  </si>
  <si>
    <t>5210 59 00</t>
  </si>
  <si>
    <t>5212 11 10</t>
  </si>
  <si>
    <t>5212 11 90</t>
  </si>
  <si>
    <t>5212 12 10</t>
  </si>
  <si>
    <t>5212 12 90</t>
  </si>
  <si>
    <t>5212 13 10</t>
  </si>
  <si>
    <t>5212 13 90</t>
  </si>
  <si>
    <t>5212 15 10</t>
  </si>
  <si>
    <t>5212 15 90</t>
  </si>
  <si>
    <t>13202017</t>
  </si>
  <si>
    <t>13202019</t>
  </si>
  <si>
    <t>13202020</t>
  </si>
  <si>
    <t>5208 11 10</t>
  </si>
  <si>
    <t>5208 21 10</t>
  </si>
  <si>
    <t>13202031</t>
  </si>
  <si>
    <t>5208 41 00</t>
  </si>
  <si>
    <t>5208 42 00</t>
  </si>
  <si>
    <t>5208 43 00</t>
  </si>
  <si>
    <t>5208 49 00</t>
  </si>
  <si>
    <t>5210 41 00</t>
  </si>
  <si>
    <t>5210 49 00</t>
  </si>
  <si>
    <t>13202042</t>
  </si>
  <si>
    <t>5209 11 00</t>
  </si>
  <si>
    <t>5209 12 00</t>
  </si>
  <si>
    <t>5209 19 00</t>
  </si>
  <si>
    <t>5209 21 00</t>
  </si>
  <si>
    <t>5209 22 00</t>
  </si>
  <si>
    <t>5209 29 00</t>
  </si>
  <si>
    <t>5209 31 00</t>
  </si>
  <si>
    <t>5209 32 00</t>
  </si>
  <si>
    <t>5209 39 00</t>
  </si>
  <si>
    <t>5209 51 00</t>
  </si>
  <si>
    <t>5209 52 00</t>
  </si>
  <si>
    <t>5209 59 00</t>
  </si>
  <si>
    <t>5211 11 00</t>
  </si>
  <si>
    <t>5211 12 00</t>
  </si>
  <si>
    <t>5211 19 00</t>
  </si>
  <si>
    <t>5211 20 00</t>
  </si>
  <si>
    <t>5211 31 00</t>
  </si>
  <si>
    <t>5211 32 00</t>
  </si>
  <si>
    <t>5211 39 00</t>
  </si>
  <si>
    <t>5211 51 00</t>
  </si>
  <si>
    <t>5211 52 00</t>
  </si>
  <si>
    <t>5211 59 00</t>
  </si>
  <si>
    <t>5212 21 10</t>
  </si>
  <si>
    <t>5212 21 90</t>
  </si>
  <si>
    <t>5212 22 10</t>
  </si>
  <si>
    <t>5212 22 90</t>
  </si>
  <si>
    <t>5212 23 10</t>
  </si>
  <si>
    <t>5212 23 90</t>
  </si>
  <si>
    <t>5212 25 10</t>
  </si>
  <si>
    <t>5212 25 90</t>
  </si>
  <si>
    <t>13202044</t>
  </si>
  <si>
    <t>13202049</t>
  </si>
  <si>
    <t>13202060</t>
  </si>
  <si>
    <t>5209 42 00</t>
  </si>
  <si>
    <t>5211 42 00</t>
  </si>
  <si>
    <t>13202072</t>
  </si>
  <si>
    <t>5209 41 00</t>
  </si>
  <si>
    <t>5209 43 00</t>
  </si>
  <si>
    <t>5209 49 00</t>
  </si>
  <si>
    <t>5211 41 00</t>
  </si>
  <si>
    <t>5211 43 00</t>
  </si>
  <si>
    <t>5211 49 10</t>
  </si>
  <si>
    <t>5211 49 90</t>
  </si>
  <si>
    <t>5212 14 10</t>
  </si>
  <si>
    <t>5212 14 90</t>
  </si>
  <si>
    <t>5212 24 10</t>
  </si>
  <si>
    <t>5212 24 90</t>
  </si>
  <si>
    <t>13202074</t>
  </si>
  <si>
    <t>13202079</t>
  </si>
  <si>
    <t>132020Z1</t>
  </si>
  <si>
    <t>132020Z2</t>
  </si>
  <si>
    <t>132020Z3</t>
  </si>
  <si>
    <t>13203130</t>
  </si>
  <si>
    <t>5407 10 00</t>
  </si>
  <si>
    <t>5407 20 11</t>
  </si>
  <si>
    <t>5407 20 19</t>
  </si>
  <si>
    <t>5407 20 90</t>
  </si>
  <si>
    <t>5407 30 00</t>
  </si>
  <si>
    <t>5408 10 00</t>
  </si>
  <si>
    <t>13203150</t>
  </si>
  <si>
    <t>5407 41 00</t>
  </si>
  <si>
    <t>5407 42 00</t>
  </si>
  <si>
    <t>5407 43 00</t>
  </si>
  <si>
    <t>5407 44 00</t>
  </si>
  <si>
    <t>5407 51 00</t>
  </si>
  <si>
    <t>5407 52 00</t>
  </si>
  <si>
    <t>5407 53 00</t>
  </si>
  <si>
    <t>5407 54 00</t>
  </si>
  <si>
    <t>5407 61 10</t>
  </si>
  <si>
    <t>5407 61 30</t>
  </si>
  <si>
    <t>5407 61 50</t>
  </si>
  <si>
    <t>5407 61 90</t>
  </si>
  <si>
    <t>5407 69 10</t>
  </si>
  <si>
    <t>5407 69 90</t>
  </si>
  <si>
    <t>5407 71 00</t>
  </si>
  <si>
    <t>5407 72 00</t>
  </si>
  <si>
    <t>5407 73 00</t>
  </si>
  <si>
    <t>5407 74 00</t>
  </si>
  <si>
    <t>5407 81 00</t>
  </si>
  <si>
    <t>5407 82 00</t>
  </si>
  <si>
    <t>5407 83 00</t>
  </si>
  <si>
    <t>5407 84 00</t>
  </si>
  <si>
    <t>5407 91 00</t>
  </si>
  <si>
    <t>5407 92 00</t>
  </si>
  <si>
    <t>5407 93 00</t>
  </si>
  <si>
    <t>5407 94 00</t>
  </si>
  <si>
    <t>13203170</t>
  </si>
  <si>
    <t>5408 21 00</t>
  </si>
  <si>
    <t>5408 22 10</t>
  </si>
  <si>
    <t>5408 22 90</t>
  </si>
  <si>
    <t>5408 23 00</t>
  </si>
  <si>
    <t>5408 24 00</t>
  </si>
  <si>
    <t>5408 31 00</t>
  </si>
  <si>
    <t>5408 32 00</t>
  </si>
  <si>
    <t>5408 33 00</t>
  </si>
  <si>
    <t>5408 34 00</t>
  </si>
  <si>
    <t>13203210</t>
  </si>
  <si>
    <t>5512 11 00</t>
  </si>
  <si>
    <t>5512 19 10</t>
  </si>
  <si>
    <t>5512 19 90</t>
  </si>
  <si>
    <t>5512 21 00</t>
  </si>
  <si>
    <t>5512 29 10</t>
  </si>
  <si>
    <t>5512 29 90</t>
  </si>
  <si>
    <t>5512 91 00</t>
  </si>
  <si>
    <t>5512 99 10</t>
  </si>
  <si>
    <t>5512 99 90</t>
  </si>
  <si>
    <t>13203220</t>
  </si>
  <si>
    <t>5513 11 20</t>
  </si>
  <si>
    <t>5513 11 90</t>
  </si>
  <si>
    <t>5513 12 00</t>
  </si>
  <si>
    <t>5513 13 00</t>
  </si>
  <si>
    <t>5513 19 00</t>
  </si>
  <si>
    <t>5513 21 00</t>
  </si>
  <si>
    <t>5513 23 10</t>
  </si>
  <si>
    <t>5513 23 90</t>
  </si>
  <si>
    <t>5513 29 00</t>
  </si>
  <si>
    <t>5513 41 00</t>
  </si>
  <si>
    <t>5513 49 00</t>
  </si>
  <si>
    <t>5514 11 00</t>
  </si>
  <si>
    <t>5514 12 00</t>
  </si>
  <si>
    <t>5514 19 10</t>
  </si>
  <si>
    <t>5514 19 90</t>
  </si>
  <si>
    <t>5514 21 00</t>
  </si>
  <si>
    <t>5514 22 00</t>
  </si>
  <si>
    <t>5514 23 00</t>
  </si>
  <si>
    <t>5514 29 00</t>
  </si>
  <si>
    <t>5514 41 00</t>
  </si>
  <si>
    <t>5514 42 00</t>
  </si>
  <si>
    <t>5514 43 00</t>
  </si>
  <si>
    <t>5514 49 00</t>
  </si>
  <si>
    <t>13203230</t>
  </si>
  <si>
    <t>5513 31 00</t>
  </si>
  <si>
    <t>5513 39 00</t>
  </si>
  <si>
    <t>5514 30 10</t>
  </si>
  <si>
    <t>5514 30 30</t>
  </si>
  <si>
    <t>5514 30 50</t>
  </si>
  <si>
    <t>5514 30 90</t>
  </si>
  <si>
    <t>13203240</t>
  </si>
  <si>
    <t>5515 13 11</t>
  </si>
  <si>
    <t>5515 13 19</t>
  </si>
  <si>
    <t>5515 22 11</t>
  </si>
  <si>
    <t>5515 22 19</t>
  </si>
  <si>
    <t>13203250</t>
  </si>
  <si>
    <t>5515 13 91</t>
  </si>
  <si>
    <t>5515 13 99</t>
  </si>
  <si>
    <t>5515 22 91</t>
  </si>
  <si>
    <t>5515 22 99</t>
  </si>
  <si>
    <t>13203290</t>
  </si>
  <si>
    <t>5515 11 10</t>
  </si>
  <si>
    <t>5515 11 30</t>
  </si>
  <si>
    <t>5515 11 90</t>
  </si>
  <si>
    <t>5515 12 10</t>
  </si>
  <si>
    <t>5515 12 30</t>
  </si>
  <si>
    <t>5515 12 90</t>
  </si>
  <si>
    <t>5515 19 10</t>
  </si>
  <si>
    <t>5515 19 30</t>
  </si>
  <si>
    <t>5515 19 90</t>
  </si>
  <si>
    <t>5515 21 10</t>
  </si>
  <si>
    <t>5515 21 30</t>
  </si>
  <si>
    <t>5515 21 90</t>
  </si>
  <si>
    <t>5515 29 00</t>
  </si>
  <si>
    <t>5515 91 10</t>
  </si>
  <si>
    <t>5515 91 30</t>
  </si>
  <si>
    <t>5515 91 90</t>
  </si>
  <si>
    <t>5515 99 20</t>
  </si>
  <si>
    <t>5515 99 40</t>
  </si>
  <si>
    <t>5515 99 80</t>
  </si>
  <si>
    <t>13203330</t>
  </si>
  <si>
    <t>5516 11 00</t>
  </si>
  <si>
    <t>5516 12 00</t>
  </si>
  <si>
    <t>5516 14 00</t>
  </si>
  <si>
    <t>5516 21 00</t>
  </si>
  <si>
    <t>5516 22 00</t>
  </si>
  <si>
    <t>5516 24 00</t>
  </si>
  <si>
    <t>5516 31 00</t>
  </si>
  <si>
    <t>5516 32 00</t>
  </si>
  <si>
    <t>5516 34 00</t>
  </si>
  <si>
    <t>5516 41 00</t>
  </si>
  <si>
    <t>5516 42 00</t>
  </si>
  <si>
    <t>5516 44 00</t>
  </si>
  <si>
    <t>5516 91 00</t>
  </si>
  <si>
    <t>5516 92 00</t>
  </si>
  <si>
    <t>5516 94 00</t>
  </si>
  <si>
    <t>13203350</t>
  </si>
  <si>
    <t>5516 13 00</t>
  </si>
  <si>
    <t>5516 23 10</t>
  </si>
  <si>
    <t>5516 23 90</t>
  </si>
  <si>
    <t>5516 33 00</t>
  </si>
  <si>
    <t>5516 43 00</t>
  </si>
  <si>
    <t>5516 93 00</t>
  </si>
  <si>
    <t>13204100</t>
  </si>
  <si>
    <t>5801 10 00</t>
  </si>
  <si>
    <t>5801 21 00</t>
  </si>
  <si>
    <t>5801 22 00</t>
  </si>
  <si>
    <t>5801 23 00</t>
  </si>
  <si>
    <t>5801 26 00</t>
  </si>
  <si>
    <t>5801 27 00</t>
  </si>
  <si>
    <t>5801 31 00</t>
  </si>
  <si>
    <t>5801 32 00</t>
  </si>
  <si>
    <t>5801 33 00</t>
  </si>
  <si>
    <t>5801 36 00</t>
  </si>
  <si>
    <t>5801 37 00</t>
  </si>
  <si>
    <t>5801 90 10</t>
  </si>
  <si>
    <t>5801 90 90</t>
  </si>
  <si>
    <t>13204200</t>
  </si>
  <si>
    <t>5802 11 00</t>
  </si>
  <si>
    <t>5802 19 00</t>
  </si>
  <si>
    <t>13204300</t>
  </si>
  <si>
    <t>5802 20 00</t>
  </si>
  <si>
    <t>13204400</t>
  </si>
  <si>
    <t>5803 00 10</t>
  </si>
  <si>
    <t>5803 00 30</t>
  </si>
  <si>
    <t>5803 00 90</t>
  </si>
  <si>
    <t>13204500</t>
  </si>
  <si>
    <t>5802 30 00</t>
  </si>
  <si>
    <t>13204600</t>
  </si>
  <si>
    <t>7019 40 00</t>
  </si>
  <si>
    <t>7019 51 00</t>
  </si>
  <si>
    <t>7019 52 00</t>
  </si>
  <si>
    <t>7019 59 00</t>
  </si>
  <si>
    <t>13301110</t>
  </si>
  <si>
    <t>13301121</t>
  </si>
  <si>
    <t>13301122</t>
  </si>
  <si>
    <t>13301123</t>
  </si>
  <si>
    <t>13301124</t>
  </si>
  <si>
    <t>13301125</t>
  </si>
  <si>
    <t>13301126</t>
  </si>
  <si>
    <t>13301127</t>
  </si>
  <si>
    <t>13301128</t>
  </si>
  <si>
    <t>13301210</t>
  </si>
  <si>
    <t>13301220</t>
  </si>
  <si>
    <t>13301230</t>
  </si>
  <si>
    <t>13301240</t>
  </si>
  <si>
    <t>13301250</t>
  </si>
  <si>
    <t>13301260</t>
  </si>
  <si>
    <t>13301270</t>
  </si>
  <si>
    <t>13301280</t>
  </si>
  <si>
    <t>13301290</t>
  </si>
  <si>
    <t>13301310</t>
  </si>
  <si>
    <t>13301320</t>
  </si>
  <si>
    <t>13301330</t>
  </si>
  <si>
    <t>13301340</t>
  </si>
  <si>
    <t>13301350</t>
  </si>
  <si>
    <t>13301360</t>
  </si>
  <si>
    <t>13301370</t>
  </si>
  <si>
    <t>13301380</t>
  </si>
  <si>
    <t>13301390</t>
  </si>
  <si>
    <t>13301410</t>
  </si>
  <si>
    <t>13301420</t>
  </si>
  <si>
    <t>13301430</t>
  </si>
  <si>
    <t>13301440</t>
  </si>
  <si>
    <t>13301450</t>
  </si>
  <si>
    <t>13301460</t>
  </si>
  <si>
    <t>13301470</t>
  </si>
  <si>
    <t>13301480</t>
  </si>
  <si>
    <t>13301490</t>
  </si>
  <si>
    <t>13301910</t>
  </si>
  <si>
    <t>13301920</t>
  </si>
  <si>
    <t>13301930</t>
  </si>
  <si>
    <t>13301940</t>
  </si>
  <si>
    <t>13301950</t>
  </si>
  <si>
    <t>13301960</t>
  </si>
  <si>
    <t>13301970</t>
  </si>
  <si>
    <t>13301980</t>
  </si>
  <si>
    <t>13301990</t>
  </si>
  <si>
    <t>13301995</t>
  </si>
  <si>
    <t>13911100</t>
  </si>
  <si>
    <t>6001 10 00</t>
  </si>
  <si>
    <t>6001 21 00</t>
  </si>
  <si>
    <t>6001 22 00</t>
  </si>
  <si>
    <t>6001 29 00</t>
  </si>
  <si>
    <t>6001 91 00</t>
  </si>
  <si>
    <t>6001 92 00</t>
  </si>
  <si>
    <t>6001 99 00</t>
  </si>
  <si>
    <t>13911910</t>
  </si>
  <si>
    <t>6002 40 00</t>
  </si>
  <si>
    <t>6002 90 00</t>
  </si>
  <si>
    <t>6003 10 00</t>
  </si>
  <si>
    <t>6003 20 00</t>
  </si>
  <si>
    <t>6003 30 10</t>
  </si>
  <si>
    <t>6003 30 90</t>
  </si>
  <si>
    <t>6003 40 00</t>
  </si>
  <si>
    <t>6003 90 00</t>
  </si>
  <si>
    <t>6004 10 00</t>
  </si>
  <si>
    <t>6004 90 00</t>
  </si>
  <si>
    <t>6005 21 00</t>
  </si>
  <si>
    <t>6005 22 00</t>
  </si>
  <si>
    <t>6005 23 00</t>
  </si>
  <si>
    <t>6005 24 00</t>
  </si>
  <si>
    <t>6005 31 10</t>
  </si>
  <si>
    <t>6005 31 50</t>
  </si>
  <si>
    <t>6005 31 90</t>
  </si>
  <si>
    <t>6005 32 10</t>
  </si>
  <si>
    <t>6005 32 50</t>
  </si>
  <si>
    <t>6005 32 90</t>
  </si>
  <si>
    <t>6005 33 10</t>
  </si>
  <si>
    <t>6005 33 50</t>
  </si>
  <si>
    <t>6005 33 90</t>
  </si>
  <si>
    <t>6005 34 10</t>
  </si>
  <si>
    <t>6005 34 50</t>
  </si>
  <si>
    <t>6005 34 90</t>
  </si>
  <si>
    <t>6005 41 00</t>
  </si>
  <si>
    <t>6005 42 00</t>
  </si>
  <si>
    <t>6005 43 00</t>
  </si>
  <si>
    <t>6005 44 00</t>
  </si>
  <si>
    <t>6005 90 10</t>
  </si>
  <si>
    <t>6005 90 90</t>
  </si>
  <si>
    <t>6006 10 00</t>
  </si>
  <si>
    <t>6006 21 00</t>
  </si>
  <si>
    <t>6006 22 00</t>
  </si>
  <si>
    <t>6006 23 00</t>
  </si>
  <si>
    <t>6006 24 00</t>
  </si>
  <si>
    <t>6006 31 10</t>
  </si>
  <si>
    <t>6006 31 90</t>
  </si>
  <si>
    <t>6006 32 10</t>
  </si>
  <si>
    <t>6006 32 90</t>
  </si>
  <si>
    <t>6006 33 10</t>
  </si>
  <si>
    <t>6006 33 90</t>
  </si>
  <si>
    <t>6006 34 10</t>
  </si>
  <si>
    <t>6006 34 90</t>
  </si>
  <si>
    <t>6006 41 00</t>
  </si>
  <si>
    <t>6006 42 00</t>
  </si>
  <si>
    <t>6006 43 00</t>
  </si>
  <si>
    <t>6006 44 00</t>
  </si>
  <si>
    <t>6006 90 00</t>
  </si>
  <si>
    <t>13911920</t>
  </si>
  <si>
    <t>4304 00 00</t>
  </si>
  <si>
    <t>13921130</t>
  </si>
  <si>
    <t>6301 20 10</t>
  </si>
  <si>
    <t>6301 20 90</t>
  </si>
  <si>
    <t>13921150</t>
  </si>
  <si>
    <t>6301 40 10</t>
  </si>
  <si>
    <t>6301 40 90</t>
  </si>
  <si>
    <t>13921190</t>
  </si>
  <si>
    <t>6301 30 10</t>
  </si>
  <si>
    <t>6301 30 90</t>
  </si>
  <si>
    <t>6301 90 10</t>
  </si>
  <si>
    <t>6301 90 90</t>
  </si>
  <si>
    <t>13921230</t>
  </si>
  <si>
    <t>6302 10 00</t>
  </si>
  <si>
    <t>13921253</t>
  </si>
  <si>
    <t>6302 21 00</t>
  </si>
  <si>
    <t>6302 31 00</t>
  </si>
  <si>
    <t>13921255</t>
  </si>
  <si>
    <t>6302 29 10</t>
  </si>
  <si>
    <t>6302 39 20</t>
  </si>
  <si>
    <t>13921259</t>
  </si>
  <si>
    <t>6302 22 90</t>
  </si>
  <si>
    <t>6302 29 90</t>
  </si>
  <si>
    <t>6302 32 90</t>
  </si>
  <si>
    <t>6302 39 90</t>
  </si>
  <si>
    <t>13921270</t>
  </si>
  <si>
    <t>6302 22 10</t>
  </si>
  <si>
    <t>6302 32 10</t>
  </si>
  <si>
    <t>13921330</t>
  </si>
  <si>
    <t>6302 40 00</t>
  </si>
  <si>
    <t>13921353</t>
  </si>
  <si>
    <t>6302 51 00</t>
  </si>
  <si>
    <t>13921355</t>
  </si>
  <si>
    <t>6302 59 10</t>
  </si>
  <si>
    <t>13921359</t>
  </si>
  <si>
    <t>6302 53 90</t>
  </si>
  <si>
    <t>6302 59 90</t>
  </si>
  <si>
    <t>13921370</t>
  </si>
  <si>
    <t>6302 53 10</t>
  </si>
  <si>
    <t>13921430</t>
  </si>
  <si>
    <t>6302 60 00</t>
  </si>
  <si>
    <t>13921450</t>
  </si>
  <si>
    <t>6302 91 00</t>
  </si>
  <si>
    <t>6302 93 90</t>
  </si>
  <si>
    <t>6302 99 10</t>
  </si>
  <si>
    <t>6302 99 90</t>
  </si>
  <si>
    <t>13921470</t>
  </si>
  <si>
    <t>6302 93 10</t>
  </si>
  <si>
    <t>13921530</t>
  </si>
  <si>
    <t>6303 12 00</t>
  </si>
  <si>
    <t>6303 19 00</t>
  </si>
  <si>
    <t>13921550</t>
  </si>
  <si>
    <t>6303 91 00</t>
  </si>
  <si>
    <t>6303 92 90</t>
  </si>
  <si>
    <t>6303 99 90</t>
  </si>
  <si>
    <t>13921570</t>
  </si>
  <si>
    <t>6303 92 10</t>
  </si>
  <si>
    <t>6303 99 10</t>
  </si>
  <si>
    <t>13921620</t>
  </si>
  <si>
    <t>5805 00 00</t>
  </si>
  <si>
    <t>13921640</t>
  </si>
  <si>
    <t>6304 11 00</t>
  </si>
  <si>
    <t>6304 19 10</t>
  </si>
  <si>
    <t>6304 19 30</t>
  </si>
  <si>
    <t>6304 19 90</t>
  </si>
  <si>
    <t>13921660</t>
  </si>
  <si>
    <t>6304 91 00</t>
  </si>
  <si>
    <t>6304 92 00</t>
  </si>
  <si>
    <t>6304 93 00</t>
  </si>
  <si>
    <t>6304 99 00</t>
  </si>
  <si>
    <t>13921680</t>
  </si>
  <si>
    <t>6308 00 00</t>
  </si>
  <si>
    <t>13922130</t>
  </si>
  <si>
    <t>6305 20 00</t>
  </si>
  <si>
    <t>13922150</t>
  </si>
  <si>
    <t>6305 32 11</t>
  </si>
  <si>
    <t>6305 33 10</t>
  </si>
  <si>
    <t>13922170</t>
  </si>
  <si>
    <t>6305 32 19</t>
  </si>
  <si>
    <t>6305 33 90</t>
  </si>
  <si>
    <t>13922190</t>
  </si>
  <si>
    <t>6305 10 10</t>
  </si>
  <si>
    <t>6305 10 90</t>
  </si>
  <si>
    <t>6305 32 90</t>
  </si>
  <si>
    <t>6305 39 00</t>
  </si>
  <si>
    <t>6305 90 00</t>
  </si>
  <si>
    <t>13922210</t>
  </si>
  <si>
    <t>6306 12 00</t>
  </si>
  <si>
    <t>6306 19 00</t>
  </si>
  <si>
    <t>13922230</t>
  </si>
  <si>
    <t>6306 22 00</t>
  </si>
  <si>
    <t>6306 29 00</t>
  </si>
  <si>
    <t>13922250</t>
  </si>
  <si>
    <t>6306 30 00</t>
  </si>
  <si>
    <t>13922270</t>
  </si>
  <si>
    <t>6306 40 00</t>
  </si>
  <si>
    <t>6306 90 00</t>
  </si>
  <si>
    <t>13922300</t>
  </si>
  <si>
    <t>8804 00 00</t>
  </si>
  <si>
    <t>13922430</t>
  </si>
  <si>
    <t>9404 30 00</t>
  </si>
  <si>
    <t>13922493</t>
  </si>
  <si>
    <t>9404 90 10</t>
  </si>
  <si>
    <t>13922499</t>
  </si>
  <si>
    <t>9404 90 90</t>
  </si>
  <si>
    <t>13922953</t>
  </si>
  <si>
    <t>6307 10 30</t>
  </si>
  <si>
    <t>13922957</t>
  </si>
  <si>
    <t>6307 10 90</t>
  </si>
  <si>
    <t>13922993</t>
  </si>
  <si>
    <t>9619 00 40</t>
  </si>
  <si>
    <t>13922997</t>
  </si>
  <si>
    <t>9619 00 50</t>
  </si>
  <si>
    <t>13922999</t>
  </si>
  <si>
    <t>6307 10 10</t>
  </si>
  <si>
    <t>6307 20 00</t>
  </si>
  <si>
    <t>6307 90 10</t>
  </si>
  <si>
    <t>6307 90 91</t>
  </si>
  <si>
    <t>6307 90 92</t>
  </si>
  <si>
    <t>6307 90 98</t>
  </si>
  <si>
    <t>13931100</t>
  </si>
  <si>
    <t>5701 10 10</t>
  </si>
  <si>
    <t>5701 10 90</t>
  </si>
  <si>
    <t>5701 90 10</t>
  </si>
  <si>
    <t>5701 90 90</t>
  </si>
  <si>
    <t>13931200</t>
  </si>
  <si>
    <t>5702 10 00</t>
  </si>
  <si>
    <t>5702 20 00</t>
  </si>
  <si>
    <t>5702 31 10</t>
  </si>
  <si>
    <t>5702 31 80</t>
  </si>
  <si>
    <t>5702 32 10</t>
  </si>
  <si>
    <t>5702 32 90</t>
  </si>
  <si>
    <t>5702 39 00</t>
  </si>
  <si>
    <t>5702 41 10</t>
  </si>
  <si>
    <t>5702 41 90</t>
  </si>
  <si>
    <t>5702 42 10</t>
  </si>
  <si>
    <t>5702 42 90</t>
  </si>
  <si>
    <t>5702 49 00</t>
  </si>
  <si>
    <t>5702 50 10</t>
  </si>
  <si>
    <t>5702 50 31</t>
  </si>
  <si>
    <t>5702 50 39</t>
  </si>
  <si>
    <t>5702 50 90</t>
  </si>
  <si>
    <t>5702 91 00</t>
  </si>
  <si>
    <t>5702 92 10</t>
  </si>
  <si>
    <t>5702 92 90</t>
  </si>
  <si>
    <t>5702 99 00</t>
  </si>
  <si>
    <t>13931300</t>
  </si>
  <si>
    <t>5703 10 00</t>
  </si>
  <si>
    <t>5703 20 12</t>
  </si>
  <si>
    <t>5703 20 18</t>
  </si>
  <si>
    <t>5703 20 92</t>
  </si>
  <si>
    <t>5703 20 98</t>
  </si>
  <si>
    <t>5703 30 12</t>
  </si>
  <si>
    <t>5703 30 18</t>
  </si>
  <si>
    <t>5703 30 82</t>
  </si>
  <si>
    <t>5703 30 88</t>
  </si>
  <si>
    <t>5703 90 20</t>
  </si>
  <si>
    <t>5703 90 80</t>
  </si>
  <si>
    <t>13931930</t>
  </si>
  <si>
    <t>5704 10 00</t>
  </si>
  <si>
    <t>5704 90 00</t>
  </si>
  <si>
    <t>13931990</t>
  </si>
  <si>
    <t>5705 00 30</t>
  </si>
  <si>
    <t>5705 00 80</t>
  </si>
  <si>
    <t>13941130</t>
  </si>
  <si>
    <t>5607 29 00</t>
  </si>
  <si>
    <t>5607 90 20</t>
  </si>
  <si>
    <t>13941153</t>
  </si>
  <si>
    <t>5607 21 00</t>
  </si>
  <si>
    <t>13941155</t>
  </si>
  <si>
    <t>5607 41 00</t>
  </si>
  <si>
    <t>13941160</t>
  </si>
  <si>
    <t>5607 49 11</t>
  </si>
  <si>
    <t>5607 49 19</t>
  </si>
  <si>
    <t>5607 50 11</t>
  </si>
  <si>
    <t>5607 50 19</t>
  </si>
  <si>
    <t>5607 50 90</t>
  </si>
  <si>
    <t>13941170</t>
  </si>
  <si>
    <t>5607 49 90</t>
  </si>
  <si>
    <t>5607 50 30</t>
  </si>
  <si>
    <t>13941190</t>
  </si>
  <si>
    <t>5607 90 90</t>
  </si>
  <si>
    <t>13941233</t>
  </si>
  <si>
    <t>5608 11 20</t>
  </si>
  <si>
    <t>13941235</t>
  </si>
  <si>
    <t>5608 11 80</t>
  </si>
  <si>
    <t>13941253</t>
  </si>
  <si>
    <t>5608 19 11</t>
  </si>
  <si>
    <t>13941255</t>
  </si>
  <si>
    <t>5608 19 19</t>
  </si>
  <si>
    <t>13941259</t>
  </si>
  <si>
    <t>5608 19 30</t>
  </si>
  <si>
    <t>5608 19 90</t>
  </si>
  <si>
    <t>5608 90 00</t>
  </si>
  <si>
    <t>13941280</t>
  </si>
  <si>
    <t>5609 00 00</t>
  </si>
  <si>
    <t>13951010</t>
  </si>
  <si>
    <t>5603 11 90</t>
  </si>
  <si>
    <t>5603 91 90</t>
  </si>
  <si>
    <t>13951020</t>
  </si>
  <si>
    <t>5603 12 90</t>
  </si>
  <si>
    <t>5603 92 90</t>
  </si>
  <si>
    <t>13951030</t>
  </si>
  <si>
    <t>5603 13 90</t>
  </si>
  <si>
    <t>5603 93 90</t>
  </si>
  <si>
    <t>13951050</t>
  </si>
  <si>
    <t>5603 14 90</t>
  </si>
  <si>
    <t>5603 94 90</t>
  </si>
  <si>
    <t>13951070</t>
  </si>
  <si>
    <t>5603 11 10</t>
  </si>
  <si>
    <t>5603 12 10</t>
  </si>
  <si>
    <t>5603 13 10</t>
  </si>
  <si>
    <t>5603 14 10</t>
  </si>
  <si>
    <t>5603 91 10</t>
  </si>
  <si>
    <t>5603 92 10</t>
  </si>
  <si>
    <t>5603 93 10</t>
  </si>
  <si>
    <t>5603 94 10</t>
  </si>
  <si>
    <t>13961100</t>
  </si>
  <si>
    <t>5605 00 00</t>
  </si>
  <si>
    <t>13961200</t>
  </si>
  <si>
    <t>5809 00 00</t>
  </si>
  <si>
    <t>13961300</t>
  </si>
  <si>
    <t>5604 10 00</t>
  </si>
  <si>
    <t>5604 90 10</t>
  </si>
  <si>
    <t>5604 90 90</t>
  </si>
  <si>
    <t>13961400</t>
  </si>
  <si>
    <t>5901 10 00</t>
  </si>
  <si>
    <t>5901 90 00</t>
  </si>
  <si>
    <t>5903 10 10</t>
  </si>
  <si>
    <t>5903 10 90</t>
  </si>
  <si>
    <t>5903 20 10</t>
  </si>
  <si>
    <t>5903 20 90</t>
  </si>
  <si>
    <t>5903 90 10</t>
  </si>
  <si>
    <t>5903 90 91</t>
  </si>
  <si>
    <t>5903 90 99</t>
  </si>
  <si>
    <t>5907 00 00</t>
  </si>
  <si>
    <t>13961500</t>
  </si>
  <si>
    <t>5902 10 10</t>
  </si>
  <si>
    <t>5902 10 90</t>
  </si>
  <si>
    <t>5902 20 10</t>
  </si>
  <si>
    <t>5902 20 90</t>
  </si>
  <si>
    <t>5902 90 10</t>
  </si>
  <si>
    <t>5902 90 90</t>
  </si>
  <si>
    <t>13961620</t>
  </si>
  <si>
    <t>5909 00 10</t>
  </si>
  <si>
    <t>5909 00 90</t>
  </si>
  <si>
    <t>13961650</t>
  </si>
  <si>
    <t>5908 00 00</t>
  </si>
  <si>
    <t>5910 00 00</t>
  </si>
  <si>
    <t>5911 10 00</t>
  </si>
  <si>
    <t>5911 20 00</t>
  </si>
  <si>
    <t>5911 40 00</t>
  </si>
  <si>
    <t>5911 90 10</t>
  </si>
  <si>
    <t>5911 90 90</t>
  </si>
  <si>
    <t>13961680</t>
  </si>
  <si>
    <t>5911 31 11</t>
  </si>
  <si>
    <t>5911 31 19</t>
  </si>
  <si>
    <t>5911 31 90</t>
  </si>
  <si>
    <t>5911 32 11</t>
  </si>
  <si>
    <t>5911 32 19</t>
  </si>
  <si>
    <t>5911 32 90</t>
  </si>
  <si>
    <t>13961730</t>
  </si>
  <si>
    <t>5806 10 00</t>
  </si>
  <si>
    <t>5806 20 00</t>
  </si>
  <si>
    <t>5806 31 00</t>
  </si>
  <si>
    <t>5806 32 10</t>
  </si>
  <si>
    <t>5806 32 90</t>
  </si>
  <si>
    <t>5806 39 00</t>
  </si>
  <si>
    <t>5806 40 00</t>
  </si>
  <si>
    <t>13961750</t>
  </si>
  <si>
    <t>5807 10 10</t>
  </si>
  <si>
    <t>5807 10 90</t>
  </si>
  <si>
    <t>5807 90 10</t>
  </si>
  <si>
    <t>5807 90 90</t>
  </si>
  <si>
    <t>13961770</t>
  </si>
  <si>
    <t>5808 10 00</t>
  </si>
  <si>
    <t>5808 90 00</t>
  </si>
  <si>
    <t>13991130</t>
  </si>
  <si>
    <t>5804 10 10</t>
  </si>
  <si>
    <t>5804 10 90</t>
  </si>
  <si>
    <t>13991150</t>
  </si>
  <si>
    <t>5804 21 10</t>
  </si>
  <si>
    <t>5804 21 90</t>
  </si>
  <si>
    <t>5804 29 10</t>
  </si>
  <si>
    <t>5804 29 90</t>
  </si>
  <si>
    <t>13991170</t>
  </si>
  <si>
    <t>5804 30 00</t>
  </si>
  <si>
    <t>13991230</t>
  </si>
  <si>
    <t>5810 10 10</t>
  </si>
  <si>
    <t>5810 10 90</t>
  </si>
  <si>
    <t>13991250</t>
  </si>
  <si>
    <t>5810 91 10</t>
  </si>
  <si>
    <t>5810 91 90</t>
  </si>
  <si>
    <t>13991270</t>
  </si>
  <si>
    <t>5810 92 10</t>
  </si>
  <si>
    <t>5810 92 90</t>
  </si>
  <si>
    <t>5810 99 10</t>
  </si>
  <si>
    <t>5810 99 90</t>
  </si>
  <si>
    <t>13991300</t>
  </si>
  <si>
    <t>5602 10 11</t>
  </si>
  <si>
    <t>5602 10 19</t>
  </si>
  <si>
    <t>5602 10 31</t>
  </si>
  <si>
    <t>5602 10 38</t>
  </si>
  <si>
    <t>5602 10 90</t>
  </si>
  <si>
    <t>5602 21 00</t>
  </si>
  <si>
    <t>5602 29 00</t>
  </si>
  <si>
    <t>5602 90 00</t>
  </si>
  <si>
    <t>13991400</t>
  </si>
  <si>
    <t>5601 30 00</t>
  </si>
  <si>
    <t>13991500</t>
  </si>
  <si>
    <t>5606 00 10</t>
  </si>
  <si>
    <t>5606 00 91</t>
  </si>
  <si>
    <t>5606 00 99</t>
  </si>
  <si>
    <t>13991600</t>
  </si>
  <si>
    <t>5811 00 00</t>
  </si>
  <si>
    <t>13991900</t>
  </si>
  <si>
    <t>9616 20 00</t>
  </si>
  <si>
    <t>14111000</t>
  </si>
  <si>
    <t>4203 10 00</t>
  </si>
  <si>
    <t>14121120</t>
  </si>
  <si>
    <t>6203 22 10</t>
  </si>
  <si>
    <t>6203 23 10</t>
  </si>
  <si>
    <t>6203 29 11</t>
  </si>
  <si>
    <t>14121130</t>
  </si>
  <si>
    <t>6203 32 10</t>
  </si>
  <si>
    <t>6203 33 10</t>
  </si>
  <si>
    <t>6203 39 11</t>
  </si>
  <si>
    <t>14121240</t>
  </si>
  <si>
    <t>6203 42 11</t>
  </si>
  <si>
    <t>6203 43 11</t>
  </si>
  <si>
    <t>6203 49 11</t>
  </si>
  <si>
    <t>14121250</t>
  </si>
  <si>
    <t>6203 42 51</t>
  </si>
  <si>
    <t>6203 43 31</t>
  </si>
  <si>
    <t>6203 49 31</t>
  </si>
  <si>
    <t>14122120</t>
  </si>
  <si>
    <t>6204 22 10</t>
  </si>
  <si>
    <t>6204 23 10</t>
  </si>
  <si>
    <t>6204 29 11</t>
  </si>
  <si>
    <t>14122130</t>
  </si>
  <si>
    <t>6204 32 10</t>
  </si>
  <si>
    <t>6204 33 10</t>
  </si>
  <si>
    <t>6204 39 11</t>
  </si>
  <si>
    <t>14122240</t>
  </si>
  <si>
    <t>6204 62 11</t>
  </si>
  <si>
    <t>6204 63 11</t>
  </si>
  <si>
    <t>6204 69 11</t>
  </si>
  <si>
    <t>14122250</t>
  </si>
  <si>
    <t>6204 62 51</t>
  </si>
  <si>
    <t>6204 63 31</t>
  </si>
  <si>
    <t>6204 69 31</t>
  </si>
  <si>
    <t>14123013</t>
  </si>
  <si>
    <t>6211 32 10</t>
  </si>
  <si>
    <t>6211 33 10</t>
  </si>
  <si>
    <t>14123023</t>
  </si>
  <si>
    <t>6211 42 10</t>
  </si>
  <si>
    <t>6211 43 10</t>
  </si>
  <si>
    <t>14131110</t>
  </si>
  <si>
    <t>6101 20 10</t>
  </si>
  <si>
    <t>6101 30 10</t>
  </si>
  <si>
    <t>6101 90 20</t>
  </si>
  <si>
    <t>14131120</t>
  </si>
  <si>
    <t>6101 20 90</t>
  </si>
  <si>
    <t>6101 30 90</t>
  </si>
  <si>
    <t>6101 90 80</t>
  </si>
  <si>
    <t>14131230</t>
  </si>
  <si>
    <t>6103 31 00</t>
  </si>
  <si>
    <t>6103 32 00</t>
  </si>
  <si>
    <t>6103 33 00</t>
  </si>
  <si>
    <t>6103 39 00</t>
  </si>
  <si>
    <t>14131260</t>
  </si>
  <si>
    <t>6103 10 10</t>
  </si>
  <si>
    <t>6103 10 90</t>
  </si>
  <si>
    <t>6103 22 00</t>
  </si>
  <si>
    <t>6103 23 00</t>
  </si>
  <si>
    <t>6103 29 00</t>
  </si>
  <si>
    <t>14131270</t>
  </si>
  <si>
    <t>6103 41 00</t>
  </si>
  <si>
    <t>6103 42 00</t>
  </si>
  <si>
    <t>6103 43 00</t>
  </si>
  <si>
    <t>6103 49 00</t>
  </si>
  <si>
    <t>14131310</t>
  </si>
  <si>
    <t>6102 10 10</t>
  </si>
  <si>
    <t>6102 20 10</t>
  </si>
  <si>
    <t>6102 30 10</t>
  </si>
  <si>
    <t>6102 90 10</t>
  </si>
  <si>
    <t>14131320</t>
  </si>
  <si>
    <t>6102 10 90</t>
  </si>
  <si>
    <t>6102 20 90</t>
  </si>
  <si>
    <t>6102 30 90</t>
  </si>
  <si>
    <t>6102 90 90</t>
  </si>
  <si>
    <t>14131430</t>
  </si>
  <si>
    <t>6104 31 00</t>
  </si>
  <si>
    <t>6104 32 00</t>
  </si>
  <si>
    <t>6104 33 00</t>
  </si>
  <si>
    <t>6104 39 00</t>
  </si>
  <si>
    <t>14131460</t>
  </si>
  <si>
    <t>6104 13 00</t>
  </si>
  <si>
    <t>6104 19 20</t>
  </si>
  <si>
    <t>6104 19 90</t>
  </si>
  <si>
    <t>6104 22 00</t>
  </si>
  <si>
    <t>6104 23 00</t>
  </si>
  <si>
    <t>6104 29 10</t>
  </si>
  <si>
    <t>6104 29 90</t>
  </si>
  <si>
    <t>14131470</t>
  </si>
  <si>
    <t>6104 41 00</t>
  </si>
  <si>
    <t>6104 42 00</t>
  </si>
  <si>
    <t>6104 43 00</t>
  </si>
  <si>
    <t>6104 44 00</t>
  </si>
  <si>
    <t>6104 49 00</t>
  </si>
  <si>
    <t>14131480</t>
  </si>
  <si>
    <t>6104 51 00</t>
  </si>
  <si>
    <t>6104 52 00</t>
  </si>
  <si>
    <t>6104 53 00</t>
  </si>
  <si>
    <t>6104 59 00</t>
  </si>
  <si>
    <t>14131490</t>
  </si>
  <si>
    <t>6104 61 00</t>
  </si>
  <si>
    <t>6104 62 00</t>
  </si>
  <si>
    <t>6104 63 00</t>
  </si>
  <si>
    <t>6104 69 00</t>
  </si>
  <si>
    <t>14132115</t>
  </si>
  <si>
    <t>6201 11 00</t>
  </si>
  <si>
    <t>6201 12 10</t>
  </si>
  <si>
    <t>6201 12 90</t>
  </si>
  <si>
    <t>6201 13 10</t>
  </si>
  <si>
    <t>6201 13 90</t>
  </si>
  <si>
    <t>6201 19 00</t>
  </si>
  <si>
    <t>14132130</t>
  </si>
  <si>
    <t>6201 91 00</t>
  </si>
  <si>
    <t>6201 92 00</t>
  </si>
  <si>
    <t>6201 93 00</t>
  </si>
  <si>
    <t>6201 99 00</t>
  </si>
  <si>
    <t>14132200</t>
  </si>
  <si>
    <t>6203 11 00</t>
  </si>
  <si>
    <t>6203 12 00</t>
  </si>
  <si>
    <t>6203 19 10</t>
  </si>
  <si>
    <t>6203 19 30</t>
  </si>
  <si>
    <t>6203 19 90</t>
  </si>
  <si>
    <t>6203 22 80</t>
  </si>
  <si>
    <t>6203 23 80</t>
  </si>
  <si>
    <t>6203 29 18</t>
  </si>
  <si>
    <t>6203 29 30</t>
  </si>
  <si>
    <t>6203 29 90</t>
  </si>
  <si>
    <t>14132300</t>
  </si>
  <si>
    <t>6203 31 00</t>
  </si>
  <si>
    <t>6203 32 90</t>
  </si>
  <si>
    <t>6203 33 90</t>
  </si>
  <si>
    <t>6203 39 19</t>
  </si>
  <si>
    <t>6203 39 90</t>
  </si>
  <si>
    <t>14132442</t>
  </si>
  <si>
    <t>6203 42 31</t>
  </si>
  <si>
    <t>14132444</t>
  </si>
  <si>
    <t>6203 41 10</t>
  </si>
  <si>
    <t>6203 41 90</t>
  </si>
  <si>
    <t>14132445</t>
  </si>
  <si>
    <t>6203 43 19</t>
  </si>
  <si>
    <t>6203 49 19</t>
  </si>
  <si>
    <t>14132448</t>
  </si>
  <si>
    <t>6203 42 33</t>
  </si>
  <si>
    <t>6203 42 35</t>
  </si>
  <si>
    <t>14132449</t>
  </si>
  <si>
    <t>6203 49 90</t>
  </si>
  <si>
    <t>14132455</t>
  </si>
  <si>
    <t>6203 41 30</t>
  </si>
  <si>
    <t>6203 42 59</t>
  </si>
  <si>
    <t>6203 43 39</t>
  </si>
  <si>
    <t>6203 49 39</t>
  </si>
  <si>
    <t>14132460</t>
  </si>
  <si>
    <t>6203 42 90</t>
  </si>
  <si>
    <t>6203 43 90</t>
  </si>
  <si>
    <t>6203 49 50</t>
  </si>
  <si>
    <t>14133115</t>
  </si>
  <si>
    <t>6202 11 00</t>
  </si>
  <si>
    <t>6202 12 10</t>
  </si>
  <si>
    <t>6202 12 90</t>
  </si>
  <si>
    <t>6202 13 10</t>
  </si>
  <si>
    <t>6202 13 90</t>
  </si>
  <si>
    <t>6202 19 00</t>
  </si>
  <si>
    <t>14133130</t>
  </si>
  <si>
    <t>6202 91 00</t>
  </si>
  <si>
    <t>6202 92 00</t>
  </si>
  <si>
    <t>6202 93 00</t>
  </si>
  <si>
    <t>6202 99 00</t>
  </si>
  <si>
    <t>14133200</t>
  </si>
  <si>
    <t>6204 11 00</t>
  </si>
  <si>
    <t>6204 12 00</t>
  </si>
  <si>
    <t>6204 13 00</t>
  </si>
  <si>
    <t>6204 19 10</t>
  </si>
  <si>
    <t>6204 19 90</t>
  </si>
  <si>
    <t>6204 21 00</t>
  </si>
  <si>
    <t>6204 22 80</t>
  </si>
  <si>
    <t>6204 23 80</t>
  </si>
  <si>
    <t>6204 29 18</t>
  </si>
  <si>
    <t>6204 29 90</t>
  </si>
  <si>
    <t>14133330</t>
  </si>
  <si>
    <t>6204 31 00</t>
  </si>
  <si>
    <t>6204 32 90</t>
  </si>
  <si>
    <t>6204 33 90</t>
  </si>
  <si>
    <t>6204 39 19</t>
  </si>
  <si>
    <t>6204 39 90</t>
  </si>
  <si>
    <t>14133470</t>
  </si>
  <si>
    <t>6204 41 00</t>
  </si>
  <si>
    <t>6204 42 00</t>
  </si>
  <si>
    <t>6204 43 00</t>
  </si>
  <si>
    <t>6204 44 00</t>
  </si>
  <si>
    <t>6204 49 10</t>
  </si>
  <si>
    <t>6204 49 90</t>
  </si>
  <si>
    <t>14133480</t>
  </si>
  <si>
    <t>6204 51 00</t>
  </si>
  <si>
    <t>6204 52 00</t>
  </si>
  <si>
    <t>6204 53 00</t>
  </si>
  <si>
    <t>6204 59 10</t>
  </si>
  <si>
    <t>6204 59 90</t>
  </si>
  <si>
    <t>14133542</t>
  </si>
  <si>
    <t>6204 62 31</t>
  </si>
  <si>
    <t>14133548</t>
  </si>
  <si>
    <t>6204 62 33</t>
  </si>
  <si>
    <t>6204 62 39</t>
  </si>
  <si>
    <t>14133549</t>
  </si>
  <si>
    <t>6204 61 10</t>
  </si>
  <si>
    <t>6204 63 18</t>
  </si>
  <si>
    <t>6204 69 18</t>
  </si>
  <si>
    <t>14133551</t>
  </si>
  <si>
    <t>6204 62 59</t>
  </si>
  <si>
    <t>14133561</t>
  </si>
  <si>
    <t>6204 62 90</t>
  </si>
  <si>
    <t>14133563</t>
  </si>
  <si>
    <t>6204 61 85</t>
  </si>
  <si>
    <t>6204 63 39</t>
  </si>
  <si>
    <t>6204 69 39</t>
  </si>
  <si>
    <t>14133565</t>
  </si>
  <si>
    <t>6204 63 90</t>
  </si>
  <si>
    <t>6204 69 50</t>
  </si>
  <si>
    <t>14133569</t>
  </si>
  <si>
    <t>6204 69 90</t>
  </si>
  <si>
    <t>14141100</t>
  </si>
  <si>
    <t>6105 10 00</t>
  </si>
  <si>
    <t>6105 20 10</t>
  </si>
  <si>
    <t>6105 20 90</t>
  </si>
  <si>
    <t>6105 90 10</t>
  </si>
  <si>
    <t>6105 90 90</t>
  </si>
  <si>
    <t>14141220</t>
  </si>
  <si>
    <t>6107 11 00</t>
  </si>
  <si>
    <t>6107 12 00</t>
  </si>
  <si>
    <t>6107 19 00</t>
  </si>
  <si>
    <t>14141230</t>
  </si>
  <si>
    <t>6107 21 00</t>
  </si>
  <si>
    <t>6107 22 00</t>
  </si>
  <si>
    <t>6107 29 00</t>
  </si>
  <si>
    <t>14141240</t>
  </si>
  <si>
    <t>6107 91 00</t>
  </si>
  <si>
    <t>6107 99 00</t>
  </si>
  <si>
    <t>14141310</t>
  </si>
  <si>
    <t>6106 10 00</t>
  </si>
  <si>
    <t>6106 20 00</t>
  </si>
  <si>
    <t>6106 90 10</t>
  </si>
  <si>
    <t>6106 90 30</t>
  </si>
  <si>
    <t>6106 90 50</t>
  </si>
  <si>
    <t>6106 90 90</t>
  </si>
  <si>
    <t>14141420</t>
  </si>
  <si>
    <t>6108 21 00</t>
  </si>
  <si>
    <t>6108 22 00</t>
  </si>
  <si>
    <t>6108 29 00</t>
  </si>
  <si>
    <t>14141430</t>
  </si>
  <si>
    <t>6108 31 00</t>
  </si>
  <si>
    <t>6108 32 00</t>
  </si>
  <si>
    <t>6108 39 00</t>
  </si>
  <si>
    <t>14141440</t>
  </si>
  <si>
    <t>6108 91 00</t>
  </si>
  <si>
    <t>6108 92 00</t>
  </si>
  <si>
    <t>6108 99 00</t>
  </si>
  <si>
    <t>14141450</t>
  </si>
  <si>
    <t>6108 11 00</t>
  </si>
  <si>
    <t>6108 19 00</t>
  </si>
  <si>
    <t>14142100</t>
  </si>
  <si>
    <t>6205 20 00</t>
  </si>
  <si>
    <t>6205 30 00</t>
  </si>
  <si>
    <t>6205 90 10</t>
  </si>
  <si>
    <t>6205 90 80</t>
  </si>
  <si>
    <t>14142220</t>
  </si>
  <si>
    <t>6207 11 00</t>
  </si>
  <si>
    <t>6207 19 00</t>
  </si>
  <si>
    <t>14142230</t>
  </si>
  <si>
    <t>6207 21 00</t>
  </si>
  <si>
    <t>6207 22 00</t>
  </si>
  <si>
    <t>6207 29 00</t>
  </si>
  <si>
    <t>14142240</t>
  </si>
  <si>
    <t>6207 91 00</t>
  </si>
  <si>
    <t>6207 99 10</t>
  </si>
  <si>
    <t>6207 99 90</t>
  </si>
  <si>
    <t>14142300</t>
  </si>
  <si>
    <t>6206 10 00</t>
  </si>
  <si>
    <t>6206 20 00</t>
  </si>
  <si>
    <t>6206 30 00</t>
  </si>
  <si>
    <t>6206 40 00</t>
  </si>
  <si>
    <t>6206 90 10</t>
  </si>
  <si>
    <t>6206 90 90</t>
  </si>
  <si>
    <t>14142430</t>
  </si>
  <si>
    <t>6208 21 00</t>
  </si>
  <si>
    <t>6208 22 00</t>
  </si>
  <si>
    <t>6208 29 00</t>
  </si>
  <si>
    <t>14142450</t>
  </si>
  <si>
    <t>6208 11 00</t>
  </si>
  <si>
    <t>6208 19 00</t>
  </si>
  <si>
    <t>14142460</t>
  </si>
  <si>
    <t>6208 91 00</t>
  </si>
  <si>
    <t>14142480</t>
  </si>
  <si>
    <t>6208 92 00</t>
  </si>
  <si>
    <t>14142489</t>
  </si>
  <si>
    <t>6208 99 00</t>
  </si>
  <si>
    <t>14142530</t>
  </si>
  <si>
    <t>6212 10 10</t>
  </si>
  <si>
    <t>6212 10 90</t>
  </si>
  <si>
    <t>14142550</t>
  </si>
  <si>
    <t>6212 20 00</t>
  </si>
  <si>
    <t>6212 30 00</t>
  </si>
  <si>
    <t>14142570</t>
  </si>
  <si>
    <t>6212 90 00</t>
  </si>
  <si>
    <t>14143000</t>
  </si>
  <si>
    <t>6109 10 00</t>
  </si>
  <si>
    <t>6109 90 20</t>
  </si>
  <si>
    <t>6109 90 90</t>
  </si>
  <si>
    <t>14191100</t>
  </si>
  <si>
    <t>6111 20 10</t>
  </si>
  <si>
    <t>6111 20 90</t>
  </si>
  <si>
    <t>6111 30 10</t>
  </si>
  <si>
    <t>6111 30 90</t>
  </si>
  <si>
    <t>6111 90 11</t>
  </si>
  <si>
    <t>6111 90 19</t>
  </si>
  <si>
    <t>6111 90 90</t>
  </si>
  <si>
    <t>14191210</t>
  </si>
  <si>
    <t>6112 11 00</t>
  </si>
  <si>
    <t>6112 12 00</t>
  </si>
  <si>
    <t>6112 19 00</t>
  </si>
  <si>
    <t>14191230</t>
  </si>
  <si>
    <t>6112 20 00</t>
  </si>
  <si>
    <t>14191240</t>
  </si>
  <si>
    <t>6112 31 10</t>
  </si>
  <si>
    <t>6112 31 90</t>
  </si>
  <si>
    <t>6112 39 10</t>
  </si>
  <si>
    <t>6112 39 90</t>
  </si>
  <si>
    <t>14191250</t>
  </si>
  <si>
    <t>6112 41 10</t>
  </si>
  <si>
    <t>6112 41 90</t>
  </si>
  <si>
    <t>6112 49 10</t>
  </si>
  <si>
    <t>6112 49 90</t>
  </si>
  <si>
    <t>14191290</t>
  </si>
  <si>
    <t>6114 20 00</t>
  </si>
  <si>
    <t>6114 30 00</t>
  </si>
  <si>
    <t>6114 90 00</t>
  </si>
  <si>
    <t>14191300</t>
  </si>
  <si>
    <t>6116 10 20</t>
  </si>
  <si>
    <t>6116 10 80</t>
  </si>
  <si>
    <t>6116 91 00</t>
  </si>
  <si>
    <t>6116 92 00</t>
  </si>
  <si>
    <t>6116 93 00</t>
  </si>
  <si>
    <t>6116 99 00</t>
  </si>
  <si>
    <t>14191930</t>
  </si>
  <si>
    <t>6117 10 00</t>
  </si>
  <si>
    <t>14191960</t>
  </si>
  <si>
    <t>6117 80 10</t>
  </si>
  <si>
    <t>6117 80 80</t>
  </si>
  <si>
    <t>6117 90 00</t>
  </si>
  <si>
    <t>14192150</t>
  </si>
  <si>
    <t>6209 20 00</t>
  </si>
  <si>
    <t>6209 30 00</t>
  </si>
  <si>
    <t>6209 90 10</t>
  </si>
  <si>
    <t>6209 90 90</t>
  </si>
  <si>
    <t>14192210</t>
  </si>
  <si>
    <t>6211 32 31</t>
  </si>
  <si>
    <t>6211 32 41</t>
  </si>
  <si>
    <t>6211 32 42</t>
  </si>
  <si>
    <t>6211 32 90</t>
  </si>
  <si>
    <t>6211 33 31</t>
  </si>
  <si>
    <t>6211 33 41</t>
  </si>
  <si>
    <t>6211 33 42</t>
  </si>
  <si>
    <t>6211 33 90</t>
  </si>
  <si>
    <t>6211 39 00</t>
  </si>
  <si>
    <t>14192220</t>
  </si>
  <si>
    <t>6211 42 31</t>
  </si>
  <si>
    <t>6211 42 41</t>
  </si>
  <si>
    <t>6211 42 42</t>
  </si>
  <si>
    <t>6211 42 90</t>
  </si>
  <si>
    <t>6211 43 31</t>
  </si>
  <si>
    <t>6211 43 41</t>
  </si>
  <si>
    <t>6211 43 42</t>
  </si>
  <si>
    <t>6211 43 90</t>
  </si>
  <si>
    <t>6211 49 00</t>
  </si>
  <si>
    <t>14192230</t>
  </si>
  <si>
    <t>6211 20 00</t>
  </si>
  <si>
    <t>14192240</t>
  </si>
  <si>
    <t>6211 11 00</t>
  </si>
  <si>
    <t>14192250</t>
  </si>
  <si>
    <t>6211 12 00</t>
  </si>
  <si>
    <t>14192310</t>
  </si>
  <si>
    <t>6213 20 00</t>
  </si>
  <si>
    <t>6213 90 00</t>
  </si>
  <si>
    <t>14192333</t>
  </si>
  <si>
    <t>6214 20 00</t>
  </si>
  <si>
    <t>6214 30 00</t>
  </si>
  <si>
    <t>6214 40 00</t>
  </si>
  <si>
    <t>6214 90 00</t>
  </si>
  <si>
    <t>14192338</t>
  </si>
  <si>
    <t>6214 10 00</t>
  </si>
  <si>
    <t>14192353</t>
  </si>
  <si>
    <t>6215 20 00</t>
  </si>
  <si>
    <t>6215 90 00</t>
  </si>
  <si>
    <t>14192358</t>
  </si>
  <si>
    <t>6215 10 00</t>
  </si>
  <si>
    <t>14192370</t>
  </si>
  <si>
    <t>6216 00 00</t>
  </si>
  <si>
    <t>14192396</t>
  </si>
  <si>
    <t>6217 10 00</t>
  </si>
  <si>
    <t>6217 90 00</t>
  </si>
  <si>
    <t>14193175</t>
  </si>
  <si>
    <t>4203 29 90</t>
  </si>
  <si>
    <t>14193180</t>
  </si>
  <si>
    <t>4203 30 00</t>
  </si>
  <si>
    <t>14193190</t>
  </si>
  <si>
    <t>4203 40 00</t>
  </si>
  <si>
    <t>14193200</t>
  </si>
  <si>
    <t>6113 00 10</t>
  </si>
  <si>
    <t>6113 00 90</t>
  </si>
  <si>
    <t>6210 10 10</t>
  </si>
  <si>
    <t>6210 10 92</t>
  </si>
  <si>
    <t>6210 10 98</t>
  </si>
  <si>
    <t>6210 20 00</t>
  </si>
  <si>
    <t>6210 30 00</t>
  </si>
  <si>
    <t>6210 40 00</t>
  </si>
  <si>
    <t>6210 50 00</t>
  </si>
  <si>
    <t>14194130</t>
  </si>
  <si>
    <t>6501 00 00</t>
  </si>
  <si>
    <t>14194150</t>
  </si>
  <si>
    <t>6502 00 00</t>
  </si>
  <si>
    <t>14194230</t>
  </si>
  <si>
    <t>6505 00 10</t>
  </si>
  <si>
    <t>6506 99 10</t>
  </si>
  <si>
    <t>14194250</t>
  </si>
  <si>
    <t>6504 00 00</t>
  </si>
  <si>
    <t>14194270</t>
  </si>
  <si>
    <t>6505 00 30</t>
  </si>
  <si>
    <t>6505 00 90</t>
  </si>
  <si>
    <t>14194300</t>
  </si>
  <si>
    <t>6506 99 90</t>
  </si>
  <si>
    <t>6507 00 00</t>
  </si>
  <si>
    <t>14201030</t>
  </si>
  <si>
    <t>4303 10 10</t>
  </si>
  <si>
    <t>4303 10 90</t>
  </si>
  <si>
    <t>14201090</t>
  </si>
  <si>
    <t>4303 90 00</t>
  </si>
  <si>
    <t>14311033</t>
  </si>
  <si>
    <t>6115 21 00</t>
  </si>
  <si>
    <t>14311035</t>
  </si>
  <si>
    <t>6115 22 00</t>
  </si>
  <si>
    <t>14311037</t>
  </si>
  <si>
    <t>6115 29 00</t>
  </si>
  <si>
    <t>14311050</t>
  </si>
  <si>
    <t>6115 30 11</t>
  </si>
  <si>
    <t>6115 30 19</t>
  </si>
  <si>
    <t>6115 30 90</t>
  </si>
  <si>
    <t>14311090</t>
  </si>
  <si>
    <t>6115 10 10</t>
  </si>
  <si>
    <t>6115 10 90</t>
  </si>
  <si>
    <t>6115 94 00</t>
  </si>
  <si>
    <t>6115 95 00</t>
  </si>
  <si>
    <t>6115 96 10</t>
  </si>
  <si>
    <t>6115 96 91</t>
  </si>
  <si>
    <t>6115 96 99</t>
  </si>
  <si>
    <t>6115 99 00</t>
  </si>
  <si>
    <t>14391031</t>
  </si>
  <si>
    <t>6110 11 30</t>
  </si>
  <si>
    <t>6110 12 10</t>
  </si>
  <si>
    <t>6110 19 10</t>
  </si>
  <si>
    <t>14391032</t>
  </si>
  <si>
    <t>6110 11 90</t>
  </si>
  <si>
    <t>6110 12 90</t>
  </si>
  <si>
    <t>6110 19 90</t>
  </si>
  <si>
    <t>14391033</t>
  </si>
  <si>
    <t>6110 11 10</t>
  </si>
  <si>
    <t>14391053</t>
  </si>
  <si>
    <t>6110 20 10</t>
  </si>
  <si>
    <t>14391055</t>
  </si>
  <si>
    <t>6110 30 10</t>
  </si>
  <si>
    <t>14391061</t>
  </si>
  <si>
    <t>6110 20 91</t>
  </si>
  <si>
    <t>14391062</t>
  </si>
  <si>
    <t>6110 20 99</t>
  </si>
  <si>
    <t>14391071</t>
  </si>
  <si>
    <t>6110 30 91</t>
  </si>
  <si>
    <t>14391072</t>
  </si>
  <si>
    <t>6110 30 99</t>
  </si>
  <si>
    <t>14391090</t>
  </si>
  <si>
    <t>6110 90 10</t>
  </si>
  <si>
    <t>6110 90 90</t>
  </si>
  <si>
    <t>4302 19 35</t>
  </si>
  <si>
    <t>4302 19 75</t>
  </si>
  <si>
    <t>4302 19 80</t>
  </si>
  <si>
    <t>4302 11 00</t>
  </si>
  <si>
    <t>4302 19 15</t>
  </si>
  <si>
    <t>4302 19 41</t>
  </si>
  <si>
    <t>4302 19 49</t>
  </si>
  <si>
    <t>4302 19 99</t>
  </si>
  <si>
    <t>4302 20 00</t>
  </si>
  <si>
    <t>4302 30 10</t>
  </si>
  <si>
    <t>4302 30 25</t>
  </si>
  <si>
    <t>4302 30 51</t>
  </si>
  <si>
    <t>4302 30 55</t>
  </si>
  <si>
    <t>4302 30 99</t>
  </si>
  <si>
    <t>4114 10 10</t>
  </si>
  <si>
    <t>4114 10 90</t>
  </si>
  <si>
    <t>4114 20 00</t>
  </si>
  <si>
    <t>4104 11 10</t>
  </si>
  <si>
    <t>4104 11 51</t>
  </si>
  <si>
    <t>4104 19 10</t>
  </si>
  <si>
    <t>4104 19 51</t>
  </si>
  <si>
    <t>4104 41 11</t>
  </si>
  <si>
    <t>4104 41 19</t>
  </si>
  <si>
    <t>4104 41 51</t>
  </si>
  <si>
    <t>4104 49 11</t>
  </si>
  <si>
    <t>4104 49 19</t>
  </si>
  <si>
    <t>4104 49 51</t>
  </si>
  <si>
    <t>4107 11 11</t>
  </si>
  <si>
    <t>4107 11 19</t>
  </si>
  <si>
    <t>4107 12 11</t>
  </si>
  <si>
    <t>4107 12 19</t>
  </si>
  <si>
    <t>4107 12 91</t>
  </si>
  <si>
    <t>4107 19 10</t>
  </si>
  <si>
    <t>4104 11 59</t>
  </si>
  <si>
    <t>4104 19 59</t>
  </si>
  <si>
    <t>4104 41 59</t>
  </si>
  <si>
    <t>4104 49 59</t>
  </si>
  <si>
    <t>4107 91 10</t>
  </si>
  <si>
    <t>4107 91 90</t>
  </si>
  <si>
    <t>4107 92 10</t>
  </si>
  <si>
    <t>4107 99 10</t>
  </si>
  <si>
    <t>4104 11 90</t>
  </si>
  <si>
    <t>4104 19 90</t>
  </si>
  <si>
    <t>4104 41 90</t>
  </si>
  <si>
    <t>4104 49 90</t>
  </si>
  <si>
    <t>4107 11 90</t>
  </si>
  <si>
    <t>4107 12 99</t>
  </si>
  <si>
    <t>4107 19 90</t>
  </si>
  <si>
    <t>4107 92 90</t>
  </si>
  <si>
    <t>4107 99 90</t>
  </si>
  <si>
    <t>4105 10 00</t>
  </si>
  <si>
    <t>4105 30 10</t>
  </si>
  <si>
    <t>4105 30 90</t>
  </si>
  <si>
    <t>4112 00 00</t>
  </si>
  <si>
    <t>4106 21 00</t>
  </si>
  <si>
    <t>4106 22 10</t>
  </si>
  <si>
    <t>4106 22 90</t>
  </si>
  <si>
    <t>4113 10 00</t>
  </si>
  <si>
    <t>4106 31 00</t>
  </si>
  <si>
    <t>4106 32 00</t>
  </si>
  <si>
    <t>4113 20 00</t>
  </si>
  <si>
    <t>4106 40 10</t>
  </si>
  <si>
    <t>4106 40 90</t>
  </si>
  <si>
    <t>4106 91 00</t>
  </si>
  <si>
    <t>4106 92 00</t>
  </si>
  <si>
    <t>4113 30 00</t>
  </si>
  <si>
    <t>4113 90 00</t>
  </si>
  <si>
    <t>4115 10 00</t>
  </si>
  <si>
    <t>15121100</t>
  </si>
  <si>
    <t>4201 00 00</t>
  </si>
  <si>
    <t>15121210</t>
  </si>
  <si>
    <t>4202 11 10</t>
  </si>
  <si>
    <t>4202 11 90</t>
  </si>
  <si>
    <t>4202 12 11</t>
  </si>
  <si>
    <t>4202 12 19</t>
  </si>
  <si>
    <t>4202 12 50</t>
  </si>
  <si>
    <t>4202 12 91</t>
  </si>
  <si>
    <t>4202 12 99</t>
  </si>
  <si>
    <t>4202 19 10</t>
  </si>
  <si>
    <t>4202 19 90</t>
  </si>
  <si>
    <t>15121220</t>
  </si>
  <si>
    <t>4202 21 00</t>
  </si>
  <si>
    <t>4202 22 10</t>
  </si>
  <si>
    <t>4202 22 90</t>
  </si>
  <si>
    <t>4202 29 00</t>
  </si>
  <si>
    <t>15121230</t>
  </si>
  <si>
    <t>4202 31 00</t>
  </si>
  <si>
    <t>4202 32 10</t>
  </si>
  <si>
    <t>4202 32 90</t>
  </si>
  <si>
    <t>4202 39 00</t>
  </si>
  <si>
    <t>15121250</t>
  </si>
  <si>
    <t>4202 91 10</t>
  </si>
  <si>
    <t>4202 91 80</t>
  </si>
  <si>
    <t>4202 92 11</t>
  </si>
  <si>
    <t>4202 92 15</t>
  </si>
  <si>
    <t>4202 92 19</t>
  </si>
  <si>
    <t>4202 92 91</t>
  </si>
  <si>
    <t>4202 92 98</t>
  </si>
  <si>
    <t>4202 99 00</t>
  </si>
  <si>
    <t>15121270</t>
  </si>
  <si>
    <t>9605 00 00</t>
  </si>
  <si>
    <t>15121300</t>
  </si>
  <si>
    <t>9113 90 00</t>
  </si>
  <si>
    <t>15121930</t>
  </si>
  <si>
    <t>4205 00 11</t>
  </si>
  <si>
    <t>4205 00 19</t>
  </si>
  <si>
    <t>15121960</t>
  </si>
  <si>
    <t>4205 00 90</t>
  </si>
  <si>
    <t>15201100</t>
  </si>
  <si>
    <t>6401 92 10</t>
  </si>
  <si>
    <t>6401 92 90</t>
  </si>
  <si>
    <t>6401 99 00</t>
  </si>
  <si>
    <t>15201210</t>
  </si>
  <si>
    <t>6402 20 00</t>
  </si>
  <si>
    <t>6402 99 31</t>
  </si>
  <si>
    <t>6402 99 39</t>
  </si>
  <si>
    <t>15201231</t>
  </si>
  <si>
    <t>6402 91 90</t>
  </si>
  <si>
    <t>6402 99 10</t>
  </si>
  <si>
    <t>6402 99 91</t>
  </si>
  <si>
    <t>6402 99 93</t>
  </si>
  <si>
    <t>6402 99 96</t>
  </si>
  <si>
    <t>6402 99 98</t>
  </si>
  <si>
    <t>15201237</t>
  </si>
  <si>
    <t>6402 99 50</t>
  </si>
  <si>
    <t>15201330</t>
  </si>
  <si>
    <t>6403 51 05</t>
  </si>
  <si>
    <t>6403 59 05</t>
  </si>
  <si>
    <t>6403 91 05</t>
  </si>
  <si>
    <t>6403 99 05</t>
  </si>
  <si>
    <t>15201351</t>
  </si>
  <si>
    <t>6403 51 15</t>
  </si>
  <si>
    <t>6403 51 95</t>
  </si>
  <si>
    <t>6403 59 95</t>
  </si>
  <si>
    <t>6403 91 16</t>
  </si>
  <si>
    <t>6403 91 96</t>
  </si>
  <si>
    <t>6403 99 96</t>
  </si>
  <si>
    <t>15201352</t>
  </si>
  <si>
    <t>6403 51 19</t>
  </si>
  <si>
    <t>6403 51 99</t>
  </si>
  <si>
    <t>6403 59 99</t>
  </si>
  <si>
    <t>6403 91 13</t>
  </si>
  <si>
    <t>6403 91 18</t>
  </si>
  <si>
    <t>6403 91 93</t>
  </si>
  <si>
    <t>6403 91 98</t>
  </si>
  <si>
    <t>6403 99 93</t>
  </si>
  <si>
    <t>6403 99 98</t>
  </si>
  <si>
    <t>15201353</t>
  </si>
  <si>
    <t>6403 51 11</t>
  </si>
  <si>
    <t>6403 51 91</t>
  </si>
  <si>
    <t>6403 59 91</t>
  </si>
  <si>
    <t>6403 91 11</t>
  </si>
  <si>
    <t>6403 91 91</t>
  </si>
  <si>
    <t>6403 99 91</t>
  </si>
  <si>
    <t>15201361</t>
  </si>
  <si>
    <t>6403 59 35</t>
  </si>
  <si>
    <t>6403 99 36</t>
  </si>
  <si>
    <t>15201362</t>
  </si>
  <si>
    <t>6403 59 11</t>
  </si>
  <si>
    <t>6403 59 39</t>
  </si>
  <si>
    <t>6403 99 11</t>
  </si>
  <si>
    <t>6403 99 33</t>
  </si>
  <si>
    <t>6403 99 38</t>
  </si>
  <si>
    <t>15201363</t>
  </si>
  <si>
    <t>6403 59 31</t>
  </si>
  <si>
    <t>6403 99 31</t>
  </si>
  <si>
    <t>15201370</t>
  </si>
  <si>
    <t>6403 59 50</t>
  </si>
  <si>
    <t>6403 99 50</t>
  </si>
  <si>
    <t>15201380</t>
  </si>
  <si>
    <t>6405 10 00</t>
  </si>
  <si>
    <t>15201444</t>
  </si>
  <si>
    <t>6404 19 10</t>
  </si>
  <si>
    <t>6404 20 10</t>
  </si>
  <si>
    <t>6405 20 91</t>
  </si>
  <si>
    <t>15201445</t>
  </si>
  <si>
    <t>6404 19 90</t>
  </si>
  <si>
    <t>6404 20 90</t>
  </si>
  <si>
    <t>15201446</t>
  </si>
  <si>
    <t>6405 20 10</t>
  </si>
  <si>
    <t>6405 20 99</t>
  </si>
  <si>
    <t>15202100</t>
  </si>
  <si>
    <t>6404 11 00</t>
  </si>
  <si>
    <t>15202900</t>
  </si>
  <si>
    <t>6402 19 00</t>
  </si>
  <si>
    <t>6403 19 00</t>
  </si>
  <si>
    <t>15203120</t>
  </si>
  <si>
    <t>6401 10 00</t>
  </si>
  <si>
    <t>6402 91 10</t>
  </si>
  <si>
    <t>6402 99 05</t>
  </si>
  <si>
    <t>15203150</t>
  </si>
  <si>
    <t>6403 40 00</t>
  </si>
  <si>
    <t>15203200</t>
  </si>
  <si>
    <t>6403 20 00</t>
  </si>
  <si>
    <t>6405 90 10</t>
  </si>
  <si>
    <t>6405 90 90</t>
  </si>
  <si>
    <t>15204020</t>
  </si>
  <si>
    <t>6406 10 10</t>
  </si>
  <si>
    <t>15204050</t>
  </si>
  <si>
    <t>6406 10 90</t>
  </si>
  <si>
    <t>15204080</t>
  </si>
  <si>
    <t>6406 90 30</t>
  </si>
  <si>
    <t>6406 90 50</t>
  </si>
  <si>
    <t>6406 90 60</t>
  </si>
  <si>
    <t>6406 90 90</t>
  </si>
  <si>
    <t>16101010</t>
  </si>
  <si>
    <t>4406 10 00</t>
  </si>
  <si>
    <t>16101033</t>
  </si>
  <si>
    <t>4407 10 15</t>
  </si>
  <si>
    <t>4407 10 31</t>
  </si>
  <si>
    <t>4407 10 33</t>
  </si>
  <si>
    <t>4407 10 38</t>
  </si>
  <si>
    <t>16101035</t>
  </si>
  <si>
    <t>4407 10 91</t>
  </si>
  <si>
    <t>16101037</t>
  </si>
  <si>
    <t>4407 10 93</t>
  </si>
  <si>
    <t>16101039</t>
  </si>
  <si>
    <t>4407 10 98</t>
  </si>
  <si>
    <t>16101050</t>
  </si>
  <si>
    <t>4407 91 15</t>
  </si>
  <si>
    <t>4407 91 39</t>
  </si>
  <si>
    <t>4407 91 90</t>
  </si>
  <si>
    <t>4407 92 00</t>
  </si>
  <si>
    <t>4407 93 10</t>
  </si>
  <si>
    <t>4407 93 91</t>
  </si>
  <si>
    <t>4407 93 99</t>
  </si>
  <si>
    <t>4407 94 10</t>
  </si>
  <si>
    <t>4407 94 91</t>
  </si>
  <si>
    <t>4407 94 99</t>
  </si>
  <si>
    <t>4407 95 10</t>
  </si>
  <si>
    <t>4407 95 91</t>
  </si>
  <si>
    <t>4407 95 99</t>
  </si>
  <si>
    <t>4407 99 27</t>
  </si>
  <si>
    <t>4407 99 40</t>
  </si>
  <si>
    <t>4407 99 91</t>
  </si>
  <si>
    <t>4407 99 98</t>
  </si>
  <si>
    <t>16101071</t>
  </si>
  <si>
    <t>4407 21 10</t>
  </si>
  <si>
    <t>4407 21 91</t>
  </si>
  <si>
    <t>4407 21 99</t>
  </si>
  <si>
    <t>4407 22 10</t>
  </si>
  <si>
    <t>4407 22 91</t>
  </si>
  <si>
    <t>4407 22 99</t>
  </si>
  <si>
    <t>4407 25 10</t>
  </si>
  <si>
    <t>4407 25 30</t>
  </si>
  <si>
    <t>4407 25 50</t>
  </si>
  <si>
    <t>4407 25 90</t>
  </si>
  <si>
    <t>4407 26 10</t>
  </si>
  <si>
    <t>4407 26 30</t>
  </si>
  <si>
    <t>4407 26 50</t>
  </si>
  <si>
    <t>4407 26 90</t>
  </si>
  <si>
    <t>4407 27 10</t>
  </si>
  <si>
    <t>4407 27 91</t>
  </si>
  <si>
    <t>4407 27 99</t>
  </si>
  <si>
    <t>4407 28 10</t>
  </si>
  <si>
    <t>4407 28 91</t>
  </si>
  <si>
    <t>4407 28 99</t>
  </si>
  <si>
    <t>4407 29 15</t>
  </si>
  <si>
    <t>4407 29 20</t>
  </si>
  <si>
    <t>4407 29 25</t>
  </si>
  <si>
    <t>4407 29 45</t>
  </si>
  <si>
    <t>4407 29 60</t>
  </si>
  <si>
    <t>4407 29 83</t>
  </si>
  <si>
    <t>4407 29 85</t>
  </si>
  <si>
    <t>4407 29 95</t>
  </si>
  <si>
    <t>4407 99 96</t>
  </si>
  <si>
    <t>16101077</t>
  </si>
  <si>
    <t>4407 91 31</t>
  </si>
  <si>
    <t>16102110</t>
  </si>
  <si>
    <t>4409 10 11</t>
  </si>
  <si>
    <t>4409 10 18</t>
  </si>
  <si>
    <t>16102150</t>
  </si>
  <si>
    <t>4409 21 00</t>
  </si>
  <si>
    <t>4409 29 10</t>
  </si>
  <si>
    <t>4409 29 91</t>
  </si>
  <si>
    <t>4409 29 99</t>
  </si>
  <si>
    <t>16102200</t>
  </si>
  <si>
    <t>4405 00 00</t>
  </si>
  <si>
    <t>16102303</t>
  </si>
  <si>
    <t>4401 21 00</t>
  </si>
  <si>
    <t>16102305</t>
  </si>
  <si>
    <t>4401 22 00</t>
  </si>
  <si>
    <t>16103116</t>
  </si>
  <si>
    <t>4403 10 00</t>
  </si>
  <si>
    <t>16103200</t>
  </si>
  <si>
    <t>4406 90 00</t>
  </si>
  <si>
    <t>16103900</t>
  </si>
  <si>
    <t>4404 10 00</t>
  </si>
  <si>
    <t>4404 20 00</t>
  </si>
  <si>
    <t>16109100</t>
  </si>
  <si>
    <t>16211100</t>
  </si>
  <si>
    <t>4412 10 00</t>
  </si>
  <si>
    <t>16211211</t>
  </si>
  <si>
    <t>4412 31 10</t>
  </si>
  <si>
    <t>4412 31 90</t>
  </si>
  <si>
    <t>16211214</t>
  </si>
  <si>
    <t>4412 32 10</t>
  </si>
  <si>
    <t>4412 32 90</t>
  </si>
  <si>
    <t>16211217</t>
  </si>
  <si>
    <t>4412 39 00</t>
  </si>
  <si>
    <t>16211221</t>
  </si>
  <si>
    <t>4412 94 10</t>
  </si>
  <si>
    <t>4412 94 90</t>
  </si>
  <si>
    <t>16211224</t>
  </si>
  <si>
    <t>4412 99 30</t>
  </si>
  <si>
    <t>4412 99 40</t>
  </si>
  <si>
    <t>4412 99 50</t>
  </si>
  <si>
    <t>4412 99 85</t>
  </si>
  <si>
    <t>16211313</t>
  </si>
  <si>
    <t>4410 11 10</t>
  </si>
  <si>
    <t>4410 11 30</t>
  </si>
  <si>
    <t>4410 11 50</t>
  </si>
  <si>
    <t>4410 11 90</t>
  </si>
  <si>
    <t>16211316</t>
  </si>
  <si>
    <t>4410 12 10</t>
  </si>
  <si>
    <t>4410 12 90</t>
  </si>
  <si>
    <t>16211319</t>
  </si>
  <si>
    <t>4410 19 00</t>
  </si>
  <si>
    <t>16211350</t>
  </si>
  <si>
    <t>4410 90 00</t>
  </si>
  <si>
    <t>16211423</t>
  </si>
  <si>
    <t>4411 12 10</t>
  </si>
  <si>
    <t>4411 12 90</t>
  </si>
  <si>
    <t>16211426</t>
  </si>
  <si>
    <t>4411 13 10</t>
  </si>
  <si>
    <t>4411 13 90</t>
  </si>
  <si>
    <t>16211429</t>
  </si>
  <si>
    <t>4411 14 10</t>
  </si>
  <si>
    <t>4411 14 90</t>
  </si>
  <si>
    <t>16211443</t>
  </si>
  <si>
    <t>4411 92 10</t>
  </si>
  <si>
    <t>4411 92 90</t>
  </si>
  <si>
    <t>16211446</t>
  </si>
  <si>
    <t>4411 93 10</t>
  </si>
  <si>
    <t>4411 93 90</t>
  </si>
  <si>
    <t>16211449</t>
  </si>
  <si>
    <t>4411 94 10</t>
  </si>
  <si>
    <t>4411 94 90</t>
  </si>
  <si>
    <t>16212113</t>
  </si>
  <si>
    <t>4408 10 15</t>
  </si>
  <si>
    <t>4408 10 91</t>
  </si>
  <si>
    <t>4408 31 11</t>
  </si>
  <si>
    <t>4408 31 21</t>
  </si>
  <si>
    <t>4408 31 25</t>
  </si>
  <si>
    <t>4408 39 15</t>
  </si>
  <si>
    <t>4408 39 21</t>
  </si>
  <si>
    <t>4408 39 55</t>
  </si>
  <si>
    <t>4408 39 70</t>
  </si>
  <si>
    <t>4408 90 15</t>
  </si>
  <si>
    <t>4408 90 35</t>
  </si>
  <si>
    <t>16212118</t>
  </si>
  <si>
    <t>4408 10 98</t>
  </si>
  <si>
    <t>4408 31 30</t>
  </si>
  <si>
    <t>4408 39 30</t>
  </si>
  <si>
    <t>4408 39 85</t>
  </si>
  <si>
    <t>4408 39 95</t>
  </si>
  <si>
    <t>4408 90 85</t>
  </si>
  <si>
    <t>4408 90 95</t>
  </si>
  <si>
    <t>16212200</t>
  </si>
  <si>
    <t>4413 00 00</t>
  </si>
  <si>
    <t>16221030</t>
  </si>
  <si>
    <t>4418 71 00</t>
  </si>
  <si>
    <t>16221060</t>
  </si>
  <si>
    <t>4418 72 00</t>
  </si>
  <si>
    <t>4418 79 00</t>
  </si>
  <si>
    <t>16231110</t>
  </si>
  <si>
    <t>4418 10 10</t>
  </si>
  <si>
    <t>4418 10 50</t>
  </si>
  <si>
    <t>4418 10 90</t>
  </si>
  <si>
    <t>16231150</t>
  </si>
  <si>
    <t>4418 20 10</t>
  </si>
  <si>
    <t>4418 20 50</t>
  </si>
  <si>
    <t>4418 20 80</t>
  </si>
  <si>
    <t>16231200</t>
  </si>
  <si>
    <t>4418 40 00</t>
  </si>
  <si>
    <t>4418 50 00</t>
  </si>
  <si>
    <t>16231900</t>
  </si>
  <si>
    <t>4418 60 00</t>
  </si>
  <si>
    <t>4418 90 10</t>
  </si>
  <si>
    <t>4418 90 80</t>
  </si>
  <si>
    <t>16232000</t>
  </si>
  <si>
    <t>9406 00 11</t>
  </si>
  <si>
    <t>9406 00 20</t>
  </si>
  <si>
    <t>16241133</t>
  </si>
  <si>
    <t>4415 20 20</t>
  </si>
  <si>
    <t>16241135</t>
  </si>
  <si>
    <t>4415 20 90</t>
  </si>
  <si>
    <t>16241200</t>
  </si>
  <si>
    <t>4416 00 00</t>
  </si>
  <si>
    <t>16241320</t>
  </si>
  <si>
    <t>4415 10 10</t>
  </si>
  <si>
    <t>16241350</t>
  </si>
  <si>
    <t>4415 10 90</t>
  </si>
  <si>
    <t>16291130</t>
  </si>
  <si>
    <t>4417 00 00</t>
  </si>
  <si>
    <t>16291180</t>
  </si>
  <si>
    <t>9614 00 10</t>
  </si>
  <si>
    <t>16291200</t>
  </si>
  <si>
    <t>4419 00 10</t>
  </si>
  <si>
    <t>4419 00 90</t>
  </si>
  <si>
    <t>16291300</t>
  </si>
  <si>
    <t>4420 10 11</t>
  </si>
  <si>
    <t>4420 10 19</t>
  </si>
  <si>
    <t>4420 90 10</t>
  </si>
  <si>
    <t>4420 90 91</t>
  </si>
  <si>
    <t>4420 90 99</t>
  </si>
  <si>
    <t>16291420</t>
  </si>
  <si>
    <t>4414 00 10</t>
  </si>
  <si>
    <t>4414 00 90</t>
  </si>
  <si>
    <t>16291491</t>
  </si>
  <si>
    <t>4421 10 00</t>
  </si>
  <si>
    <t>4421 90 91</t>
  </si>
  <si>
    <t>4421 90 97</t>
  </si>
  <si>
    <t>6603 90 10</t>
  </si>
  <si>
    <t>16292130</t>
  </si>
  <si>
    <t>4501 90 00</t>
  </si>
  <si>
    <t>16292150</t>
  </si>
  <si>
    <t>4502 00 00</t>
  </si>
  <si>
    <t>16292250</t>
  </si>
  <si>
    <t>4503 10 10</t>
  </si>
  <si>
    <t>4503 10 90</t>
  </si>
  <si>
    <t>16292290</t>
  </si>
  <si>
    <t>4503 90 00</t>
  </si>
  <si>
    <t>16292320</t>
  </si>
  <si>
    <t>4504 10 11</t>
  </si>
  <si>
    <t>16292350</t>
  </si>
  <si>
    <t>4504 10 19</t>
  </si>
  <si>
    <t>16292380</t>
  </si>
  <si>
    <t>4504 10 91</t>
  </si>
  <si>
    <t>4504 10 99</t>
  </si>
  <si>
    <t>16292400</t>
  </si>
  <si>
    <t>4504 90 20</t>
  </si>
  <si>
    <t>4504 90 80</t>
  </si>
  <si>
    <t>16292500</t>
  </si>
  <si>
    <t>4601 21 10</t>
  </si>
  <si>
    <t>4601 21 90</t>
  </si>
  <si>
    <t>4601 22 10</t>
  </si>
  <si>
    <t>4601 22 90</t>
  </si>
  <si>
    <t>4601 29 10</t>
  </si>
  <si>
    <t>4601 29 90</t>
  </si>
  <si>
    <t>4601 92 05</t>
  </si>
  <si>
    <t>4601 92 10</t>
  </si>
  <si>
    <t>4601 92 90</t>
  </si>
  <si>
    <t>4601 93 05</t>
  </si>
  <si>
    <t>4601 93 10</t>
  </si>
  <si>
    <t>4601 93 90</t>
  </si>
  <si>
    <t>4601 94 05</t>
  </si>
  <si>
    <t>4601 94 10</t>
  </si>
  <si>
    <t>4601 94 90</t>
  </si>
  <si>
    <t>4601 99 05</t>
  </si>
  <si>
    <t>4601 99 10</t>
  </si>
  <si>
    <t>4601 99 90</t>
  </si>
  <si>
    <t>4602 11 00</t>
  </si>
  <si>
    <t>4602 12 00</t>
  </si>
  <si>
    <t>4602 19 10</t>
  </si>
  <si>
    <t>4602 19 90</t>
  </si>
  <si>
    <t>4602 90 00</t>
  </si>
  <si>
    <t>17111100</t>
  </si>
  <si>
    <t>4702 00 00</t>
  </si>
  <si>
    <t>17111200</t>
  </si>
  <si>
    <t>4703 11 00</t>
  </si>
  <si>
    <t>4703 19 00</t>
  </si>
  <si>
    <t>4703 21 00</t>
  </si>
  <si>
    <t>4703 29 00</t>
  </si>
  <si>
    <t>17111300</t>
  </si>
  <si>
    <t>4704 11 00</t>
  </si>
  <si>
    <t>4704 19 00</t>
  </si>
  <si>
    <t>4704 21 00</t>
  </si>
  <si>
    <t>4704 29 00</t>
  </si>
  <si>
    <t>17111400</t>
  </si>
  <si>
    <t>4701 00 10</t>
  </si>
  <si>
    <t>4701 00 90</t>
  </si>
  <si>
    <t>4705 00 00</t>
  </si>
  <si>
    <t>4706 10 00</t>
  </si>
  <si>
    <t>4706 20 00</t>
  </si>
  <si>
    <t>4706 30 00</t>
  </si>
  <si>
    <t>4706 91 00</t>
  </si>
  <si>
    <t>4706 92 00</t>
  </si>
  <si>
    <t>4706 93 00</t>
  </si>
  <si>
    <t>171200Z0</t>
  </si>
  <si>
    <t>4808 40 00</t>
  </si>
  <si>
    <t>4808 90 00</t>
  </si>
  <si>
    <t>17121100</t>
  </si>
  <si>
    <t>4801 00 00</t>
  </si>
  <si>
    <t>17121200</t>
  </si>
  <si>
    <t>4802 10 00</t>
  </si>
  <si>
    <t>17121300</t>
  </si>
  <si>
    <t>4802 20 00</t>
  </si>
  <si>
    <t>4802 40 10</t>
  </si>
  <si>
    <t>4802 40 90</t>
  </si>
  <si>
    <t>17121410</t>
  </si>
  <si>
    <t>4802 54 00</t>
  </si>
  <si>
    <t>17121435</t>
  </si>
  <si>
    <t>4802 55 15</t>
  </si>
  <si>
    <t>4802 55 25</t>
  </si>
  <si>
    <t>4802 55 30</t>
  </si>
  <si>
    <t>4802 55 90</t>
  </si>
  <si>
    <t>17121439</t>
  </si>
  <si>
    <t>4802 56 20</t>
  </si>
  <si>
    <t>4802 56 80</t>
  </si>
  <si>
    <t>4802 57 00</t>
  </si>
  <si>
    <t>17121450</t>
  </si>
  <si>
    <t>4802 58 10</t>
  </si>
  <si>
    <t>4802 58 90</t>
  </si>
  <si>
    <t>17121470</t>
  </si>
  <si>
    <t>4802 61 15</t>
  </si>
  <si>
    <t>4802 61 80</t>
  </si>
  <si>
    <t>4802 62 00</t>
  </si>
  <si>
    <t>4802 69 00</t>
  </si>
  <si>
    <t>17122030</t>
  </si>
  <si>
    <t>4803 00 10</t>
  </si>
  <si>
    <t>17122055</t>
  </si>
  <si>
    <t>4803 00 31</t>
  </si>
  <si>
    <t>17122057</t>
  </si>
  <si>
    <t>4803 00 39</t>
  </si>
  <si>
    <t>17122090</t>
  </si>
  <si>
    <t>4803 00 90</t>
  </si>
  <si>
    <t>17123100</t>
  </si>
  <si>
    <t>4804 11 11</t>
  </si>
  <si>
    <t>4804 11 15</t>
  </si>
  <si>
    <t>4804 11 19</t>
  </si>
  <si>
    <t>4804 11 90</t>
  </si>
  <si>
    <t>17123200</t>
  </si>
  <si>
    <t>4804 19 12</t>
  </si>
  <si>
    <t>4804 19 19</t>
  </si>
  <si>
    <t>4804 19 30</t>
  </si>
  <si>
    <t>4804 19 90</t>
  </si>
  <si>
    <t>17123300</t>
  </si>
  <si>
    <t>4805 11 00</t>
  </si>
  <si>
    <t>17123400</t>
  </si>
  <si>
    <t>4805 12 00</t>
  </si>
  <si>
    <t>4805 19 10</t>
  </si>
  <si>
    <t>4805 19 90</t>
  </si>
  <si>
    <t>17123520</t>
  </si>
  <si>
    <t>4805 24 00</t>
  </si>
  <si>
    <t>17123540</t>
  </si>
  <si>
    <t>4805 25 00</t>
  </si>
  <si>
    <t>17124120</t>
  </si>
  <si>
    <t>4804 21 10</t>
  </si>
  <si>
    <t>4804 21 90</t>
  </si>
  <si>
    <t>17124140</t>
  </si>
  <si>
    <t>4804 29 10</t>
  </si>
  <si>
    <t>4804 29 90</t>
  </si>
  <si>
    <t>17124160</t>
  </si>
  <si>
    <t>4804 31 51</t>
  </si>
  <si>
    <t>4804 31 58</t>
  </si>
  <si>
    <t>4804 31 80</t>
  </si>
  <si>
    <t>4804 39 51</t>
  </si>
  <si>
    <t>4804 39 58</t>
  </si>
  <si>
    <t>4804 39 80</t>
  </si>
  <si>
    <t>17124180</t>
  </si>
  <si>
    <t>17124220</t>
  </si>
  <si>
    <t>4805 30 00</t>
  </si>
  <si>
    <t>17124240</t>
  </si>
  <si>
    <t>4805 91 00</t>
  </si>
  <si>
    <t>17124260</t>
  </si>
  <si>
    <t>4805 92 00</t>
  </si>
  <si>
    <t>17124280</t>
  </si>
  <si>
    <t>4805 93 20</t>
  </si>
  <si>
    <t>4805 93 80</t>
  </si>
  <si>
    <t>17124330</t>
  </si>
  <si>
    <t>4805 40 00</t>
  </si>
  <si>
    <t>17124360</t>
  </si>
  <si>
    <t>4805 50 00</t>
  </si>
  <si>
    <t>17124400</t>
  </si>
  <si>
    <t>4813 90 10</t>
  </si>
  <si>
    <t>4813 90 90</t>
  </si>
  <si>
    <t>17125110</t>
  </si>
  <si>
    <t>4804 59 90</t>
  </si>
  <si>
    <t>17125910</t>
  </si>
  <si>
    <t>4804 41 91</t>
  </si>
  <si>
    <t>4804 41 98</t>
  </si>
  <si>
    <t>4804 42 00</t>
  </si>
  <si>
    <t>4804 49 00</t>
  </si>
  <si>
    <t>4804 51 00</t>
  </si>
  <si>
    <t>4804 52 00</t>
  </si>
  <si>
    <t>4804 59 10</t>
  </si>
  <si>
    <t>17126000</t>
  </si>
  <si>
    <t>4806 10 00</t>
  </si>
  <si>
    <t>4806 20 00</t>
  </si>
  <si>
    <t>4806 30 00</t>
  </si>
  <si>
    <t>4806 40 10</t>
  </si>
  <si>
    <t>4806 40 90</t>
  </si>
  <si>
    <t>17127100</t>
  </si>
  <si>
    <t>4807 00 30</t>
  </si>
  <si>
    <t>4807 00 80</t>
  </si>
  <si>
    <t>17127200</t>
  </si>
  <si>
    <t>17127336</t>
  </si>
  <si>
    <t>4810 13 00</t>
  </si>
  <si>
    <t>4810 14 00</t>
  </si>
  <si>
    <t>4810 19 00</t>
  </si>
  <si>
    <t>17127360</t>
  </si>
  <si>
    <t>4810 22 00</t>
  </si>
  <si>
    <t>17127375</t>
  </si>
  <si>
    <t>4810 29 30</t>
  </si>
  <si>
    <t>17127379</t>
  </si>
  <si>
    <t>4810 29 80</t>
  </si>
  <si>
    <t>17127400</t>
  </si>
  <si>
    <t>4810 31 00</t>
  </si>
  <si>
    <t>17127500</t>
  </si>
  <si>
    <t>4810 32 10</t>
  </si>
  <si>
    <t>4810 32 90</t>
  </si>
  <si>
    <t>17127600</t>
  </si>
  <si>
    <t>4809 20 00</t>
  </si>
  <si>
    <t>4809 90 00</t>
  </si>
  <si>
    <t>17127710</t>
  </si>
  <si>
    <t>4811 10 00</t>
  </si>
  <si>
    <t>17127733</t>
  </si>
  <si>
    <t>4811 41 20</t>
  </si>
  <si>
    <t>4811 41 90</t>
  </si>
  <si>
    <t>17127735</t>
  </si>
  <si>
    <t>4811 49 00</t>
  </si>
  <si>
    <t>17127755</t>
  </si>
  <si>
    <t>4811 51 00</t>
  </si>
  <si>
    <t>17127759</t>
  </si>
  <si>
    <t>4811 59 00</t>
  </si>
  <si>
    <t>17127770</t>
  </si>
  <si>
    <t>4811 60 00</t>
  </si>
  <si>
    <t>17127780</t>
  </si>
  <si>
    <t>4811 90 00</t>
  </si>
  <si>
    <t>17127820</t>
  </si>
  <si>
    <t>4810 39 00</t>
  </si>
  <si>
    <t>17127850</t>
  </si>
  <si>
    <t>4810 92 90</t>
  </si>
  <si>
    <t>17127953</t>
  </si>
  <si>
    <t>4810 92 10</t>
  </si>
  <si>
    <t>17127955</t>
  </si>
  <si>
    <t>4810 92 30</t>
  </si>
  <si>
    <t>17127970</t>
  </si>
  <si>
    <t>4810 99 10</t>
  </si>
  <si>
    <t>4810 99 80</t>
  </si>
  <si>
    <t>17211100</t>
  </si>
  <si>
    <t>4808 10 00</t>
  </si>
  <si>
    <t>17211230</t>
  </si>
  <si>
    <t>4819 30 00</t>
  </si>
  <si>
    <t>17211250</t>
  </si>
  <si>
    <t>4819 40 00</t>
  </si>
  <si>
    <t>17211300</t>
  </si>
  <si>
    <t>4819 10 00</t>
  </si>
  <si>
    <t>17211400</t>
  </si>
  <si>
    <t>4819 20 00</t>
  </si>
  <si>
    <t>17211530</t>
  </si>
  <si>
    <t>4819 50 00</t>
  </si>
  <si>
    <t>17211550</t>
  </si>
  <si>
    <t>4819 60 00</t>
  </si>
  <si>
    <t>17221120</t>
  </si>
  <si>
    <t>4818 10 10</t>
  </si>
  <si>
    <t>4818 10 90</t>
  </si>
  <si>
    <t>17221140</t>
  </si>
  <si>
    <t>4818 20 10</t>
  </si>
  <si>
    <t>17221160</t>
  </si>
  <si>
    <t>4818 20 91</t>
  </si>
  <si>
    <t>4818 20 99</t>
  </si>
  <si>
    <t>17221180</t>
  </si>
  <si>
    <t>4818 30 00</t>
  </si>
  <si>
    <t>17221210</t>
  </si>
  <si>
    <t>9619 00 30</t>
  </si>
  <si>
    <t>17221220</t>
  </si>
  <si>
    <t>9619 00 71</t>
  </si>
  <si>
    <t>9619 00 75</t>
  </si>
  <si>
    <t>9619 00 79</t>
  </si>
  <si>
    <t>17221230</t>
  </si>
  <si>
    <t>9619 00 81</t>
  </si>
  <si>
    <t>9619 00 89</t>
  </si>
  <si>
    <t>17221240</t>
  </si>
  <si>
    <t>5601 21 10</t>
  </si>
  <si>
    <t>5601 21 90</t>
  </si>
  <si>
    <t>5601 22 10</t>
  </si>
  <si>
    <t>5601 22 90</t>
  </si>
  <si>
    <t>5601 29 00</t>
  </si>
  <si>
    <t>17221250</t>
  </si>
  <si>
    <t>4818 50 00</t>
  </si>
  <si>
    <t>17221290</t>
  </si>
  <si>
    <t>4818 90 10</t>
  </si>
  <si>
    <t>4818 90 90</t>
  </si>
  <si>
    <t>17221300</t>
  </si>
  <si>
    <t>4823 61 00</t>
  </si>
  <si>
    <t>4823 69 10</t>
  </si>
  <si>
    <t>4823 69 90</t>
  </si>
  <si>
    <t>17231100</t>
  </si>
  <si>
    <t>4816 20 00</t>
  </si>
  <si>
    <t>4816 90 00</t>
  </si>
  <si>
    <t>17231230</t>
  </si>
  <si>
    <t>4817 10 00</t>
  </si>
  <si>
    <t>17231250</t>
  </si>
  <si>
    <t>4817 20 00</t>
  </si>
  <si>
    <t>17231270</t>
  </si>
  <si>
    <t>4817 30 00</t>
  </si>
  <si>
    <t>17231313</t>
  </si>
  <si>
    <t>4820 10 10</t>
  </si>
  <si>
    <t>17231315</t>
  </si>
  <si>
    <t>4820 10 30</t>
  </si>
  <si>
    <t>17231317</t>
  </si>
  <si>
    <t>4820 10 50</t>
  </si>
  <si>
    <t>17231319</t>
  </si>
  <si>
    <t>4820 10 90</t>
  </si>
  <si>
    <t>17231330</t>
  </si>
  <si>
    <t>4820 20 00</t>
  </si>
  <si>
    <t>17231350</t>
  </si>
  <si>
    <t>4820 30 00</t>
  </si>
  <si>
    <t>17231370</t>
  </si>
  <si>
    <t>4820 40 00</t>
  </si>
  <si>
    <t>17231380</t>
  </si>
  <si>
    <t>4820 50 00</t>
  </si>
  <si>
    <t>17231390</t>
  </si>
  <si>
    <t>4820 90 00</t>
  </si>
  <si>
    <t>17231400</t>
  </si>
  <si>
    <t>4823 90 40</t>
  </si>
  <si>
    <t>17241100</t>
  </si>
  <si>
    <t>4814 20 00</t>
  </si>
  <si>
    <t>4814 90 10</t>
  </si>
  <si>
    <t>4814 90 70</t>
  </si>
  <si>
    <t>17241200</t>
  </si>
  <si>
    <t>5905 00 10</t>
  </si>
  <si>
    <t>5905 00 30</t>
  </si>
  <si>
    <t>5905 00 50</t>
  </si>
  <si>
    <t>5905 00 70</t>
  </si>
  <si>
    <t>5905 00 90</t>
  </si>
  <si>
    <t>17291120</t>
  </si>
  <si>
    <t>4821 10 10</t>
  </si>
  <si>
    <t>17291140</t>
  </si>
  <si>
    <t>4821 10 90</t>
  </si>
  <si>
    <t>17291160</t>
  </si>
  <si>
    <t>4821 90 10</t>
  </si>
  <si>
    <t>17291180</t>
  </si>
  <si>
    <t>4821 90 90</t>
  </si>
  <si>
    <t>17291200</t>
  </si>
  <si>
    <t>4812 00 00</t>
  </si>
  <si>
    <t>17291910</t>
  </si>
  <si>
    <t>4813 10 00</t>
  </si>
  <si>
    <t>4813 20 00</t>
  </si>
  <si>
    <t>17291920</t>
  </si>
  <si>
    <t>4822 10 00</t>
  </si>
  <si>
    <t>17291930</t>
  </si>
  <si>
    <t>4822 90 00</t>
  </si>
  <si>
    <t>17291951</t>
  </si>
  <si>
    <t>4823 20 00</t>
  </si>
  <si>
    <t>17291955</t>
  </si>
  <si>
    <t>4823 40 00</t>
  </si>
  <si>
    <t>17291957</t>
  </si>
  <si>
    <t>4823 70 10</t>
  </si>
  <si>
    <t>4823 70 90</t>
  </si>
  <si>
    <t>17291985</t>
  </si>
  <si>
    <t>4823 90 85</t>
  </si>
  <si>
    <t>18111000</t>
  </si>
  <si>
    <t>18121100</t>
  </si>
  <si>
    <t>18121230</t>
  </si>
  <si>
    <t>18121250</t>
  </si>
  <si>
    <t>18121300</t>
  </si>
  <si>
    <t>18121407</t>
  </si>
  <si>
    <t>18121414</t>
  </si>
  <si>
    <t>18121421</t>
  </si>
  <si>
    <t>18121428</t>
  </si>
  <si>
    <t>18121435</t>
  </si>
  <si>
    <t>18121442</t>
  </si>
  <si>
    <t>18121449</t>
  </si>
  <si>
    <t>18121456</t>
  </si>
  <si>
    <t>18121463</t>
  </si>
  <si>
    <t>18121910</t>
  </si>
  <si>
    <t>18121920</t>
  </si>
  <si>
    <t>18121930</t>
  </si>
  <si>
    <t>18121990</t>
  </si>
  <si>
    <t>18131000</t>
  </si>
  <si>
    <t>18132000</t>
  </si>
  <si>
    <t>8442 50 20</t>
  </si>
  <si>
    <t>8442 50 80</t>
  </si>
  <si>
    <t>18133000</t>
  </si>
  <si>
    <t>18141010</t>
  </si>
  <si>
    <t>18141030</t>
  </si>
  <si>
    <t>18141050</t>
  </si>
  <si>
    <t>18201010</t>
  </si>
  <si>
    <t>18201030</t>
  </si>
  <si>
    <t>18201050</t>
  </si>
  <si>
    <t>18201070</t>
  </si>
  <si>
    <t>18202050</t>
  </si>
  <si>
    <t>18202070</t>
  </si>
  <si>
    <t>18203030</t>
  </si>
  <si>
    <t>18203050</t>
  </si>
  <si>
    <t>18203070</t>
  </si>
  <si>
    <t>19103000</t>
  </si>
  <si>
    <t>2708 10 00</t>
  </si>
  <si>
    <t>2708 20 00</t>
  </si>
  <si>
    <t>20111120</t>
  </si>
  <si>
    <t>2804 21 00</t>
  </si>
  <si>
    <t>20111130</t>
  </si>
  <si>
    <t>2804 29 10</t>
  </si>
  <si>
    <t>2804 29 90</t>
  </si>
  <si>
    <t>20111150</t>
  </si>
  <si>
    <t>2804 10 00</t>
  </si>
  <si>
    <t>20111160</t>
  </si>
  <si>
    <t>2804 30 00</t>
  </si>
  <si>
    <t>20111170</t>
  </si>
  <si>
    <t>2804 40 00</t>
  </si>
  <si>
    <t>20111230</t>
  </si>
  <si>
    <t>2811 21 00</t>
  </si>
  <si>
    <t>20111250</t>
  </si>
  <si>
    <t>2811 29 10</t>
  </si>
  <si>
    <t>20111270</t>
  </si>
  <si>
    <t>2811 29 30</t>
  </si>
  <si>
    <t>20111290</t>
  </si>
  <si>
    <t>2811 29 90</t>
  </si>
  <si>
    <t>20111300</t>
  </si>
  <si>
    <t>2853 00 30</t>
  </si>
  <si>
    <t>20121130</t>
  </si>
  <si>
    <t>2817 00 00</t>
  </si>
  <si>
    <t>20121150</t>
  </si>
  <si>
    <t>2823 00 00</t>
  </si>
  <si>
    <t>20121200</t>
  </si>
  <si>
    <t>2819 10 00</t>
  </si>
  <si>
    <t>2819 90 10</t>
  </si>
  <si>
    <t>2819 90 90</t>
  </si>
  <si>
    <t>2820 10 00</t>
  </si>
  <si>
    <t>2820 90 10</t>
  </si>
  <si>
    <t>2820 90 90</t>
  </si>
  <si>
    <t>2824 10 00</t>
  </si>
  <si>
    <t>2824 90 00</t>
  </si>
  <si>
    <t>2825 50 00</t>
  </si>
  <si>
    <t>20121910</t>
  </si>
  <si>
    <t>2821 10 00</t>
  </si>
  <si>
    <t>2821 20 00</t>
  </si>
  <si>
    <t>20121930</t>
  </si>
  <si>
    <t>2822 00 00</t>
  </si>
  <si>
    <t>20121950</t>
  </si>
  <si>
    <t>2825 20 00</t>
  </si>
  <si>
    <t>2825 30 00</t>
  </si>
  <si>
    <t>2825 40 00</t>
  </si>
  <si>
    <t>2825 60 00</t>
  </si>
  <si>
    <t>20121973</t>
  </si>
  <si>
    <t>2825 70 00</t>
  </si>
  <si>
    <t>20121975</t>
  </si>
  <si>
    <t>2825 80 00</t>
  </si>
  <si>
    <t>20121990</t>
  </si>
  <si>
    <t>2825 90 11</t>
  </si>
  <si>
    <t>2825 90 19</t>
  </si>
  <si>
    <t>2825 90 20</t>
  </si>
  <si>
    <t>2825 90 40</t>
  </si>
  <si>
    <t>2825 90 60</t>
  </si>
  <si>
    <t>2825 90 85</t>
  </si>
  <si>
    <t>20122110</t>
  </si>
  <si>
    <t>3204 11 00</t>
  </si>
  <si>
    <t>20122120</t>
  </si>
  <si>
    <t>3204 12 00</t>
  </si>
  <si>
    <t>20122130</t>
  </si>
  <si>
    <t>3204 13 00</t>
  </si>
  <si>
    <t>20122140</t>
  </si>
  <si>
    <t>3204 14 00</t>
  </si>
  <si>
    <t>20122150</t>
  </si>
  <si>
    <t>3204 15 00</t>
  </si>
  <si>
    <t>3204 16 00</t>
  </si>
  <si>
    <t>3204 17 00</t>
  </si>
  <si>
    <t>3204 19 00</t>
  </si>
  <si>
    <t>3204 90 00</t>
  </si>
  <si>
    <t>20122160</t>
  </si>
  <si>
    <t>3204 20 00</t>
  </si>
  <si>
    <t>20122170</t>
  </si>
  <si>
    <t>3205 00 00</t>
  </si>
  <si>
    <t>20122250</t>
  </si>
  <si>
    <t>3201 10 00</t>
  </si>
  <si>
    <t>3201 20 00</t>
  </si>
  <si>
    <t>3201 90 20</t>
  </si>
  <si>
    <t>3201 90 90</t>
  </si>
  <si>
    <t>20122270</t>
  </si>
  <si>
    <t>3203 00 10</t>
  </si>
  <si>
    <t>3203 00 90</t>
  </si>
  <si>
    <t>20122330</t>
  </si>
  <si>
    <t>3202 10 00</t>
  </si>
  <si>
    <t>20122350</t>
  </si>
  <si>
    <t>3202 90 00</t>
  </si>
  <si>
    <t>20122415</t>
  </si>
  <si>
    <t>3206 11 00</t>
  </si>
  <si>
    <t>20122419</t>
  </si>
  <si>
    <t>3206 19 00</t>
  </si>
  <si>
    <t>20122450</t>
  </si>
  <si>
    <t>3206 20 00</t>
  </si>
  <si>
    <t>3206 41 00</t>
  </si>
  <si>
    <t>3206 42 00</t>
  </si>
  <si>
    <t>3206 49 10</t>
  </si>
  <si>
    <t>3206 49 70</t>
  </si>
  <si>
    <t>3206 50 00</t>
  </si>
  <si>
    <t>20132111</t>
  </si>
  <si>
    <t>2801 10 00</t>
  </si>
  <si>
    <t>20132116</t>
  </si>
  <si>
    <t>2801 20 00</t>
  </si>
  <si>
    <t>2801 30 10</t>
  </si>
  <si>
    <t>2801 30 90</t>
  </si>
  <si>
    <t>20132120</t>
  </si>
  <si>
    <t>2802 00 00</t>
  </si>
  <si>
    <t>20132130</t>
  </si>
  <si>
    <t>2803 00 00</t>
  </si>
  <si>
    <t>20132140</t>
  </si>
  <si>
    <t>2804 50 10</t>
  </si>
  <si>
    <t>2804 50 90</t>
  </si>
  <si>
    <t>20132150</t>
  </si>
  <si>
    <t>2804 61 00</t>
  </si>
  <si>
    <t>2804 69 00</t>
  </si>
  <si>
    <t>20132180</t>
  </si>
  <si>
    <t>2804 70 00</t>
  </si>
  <si>
    <t>2804 80 00</t>
  </si>
  <si>
    <t>2804 90 00</t>
  </si>
  <si>
    <t>20132235</t>
  </si>
  <si>
    <t>2812 10 11</t>
  </si>
  <si>
    <t>2812 10 15</t>
  </si>
  <si>
    <t>2812 10 16</t>
  </si>
  <si>
    <t>2812 10 18</t>
  </si>
  <si>
    <t>20132237</t>
  </si>
  <si>
    <t>2812 10 91</t>
  </si>
  <si>
    <t>2812 10 93</t>
  </si>
  <si>
    <t>2812 10 94</t>
  </si>
  <si>
    <t>2812 10 95</t>
  </si>
  <si>
    <t>2812 10 99</t>
  </si>
  <si>
    <t>2812 90 00</t>
  </si>
  <si>
    <t>20132260</t>
  </si>
  <si>
    <t>2813 10 00</t>
  </si>
  <si>
    <t>2813 90 10</t>
  </si>
  <si>
    <t>2813 90 90</t>
  </si>
  <si>
    <t>20132300</t>
  </si>
  <si>
    <t>2805 11 00</t>
  </si>
  <si>
    <t>2805 12 00</t>
  </si>
  <si>
    <t>2805 19 10</t>
  </si>
  <si>
    <t>2805 19 90</t>
  </si>
  <si>
    <t>2805 30 10</t>
  </si>
  <si>
    <t>2805 30 90</t>
  </si>
  <si>
    <t>2805 40 10</t>
  </si>
  <si>
    <t>2805 40 90</t>
  </si>
  <si>
    <t>20132413</t>
  </si>
  <si>
    <t>2806 10 00</t>
  </si>
  <si>
    <t>20132415</t>
  </si>
  <si>
    <t>2806 20 00</t>
  </si>
  <si>
    <t>20132434</t>
  </si>
  <si>
    <t>2807 00 00</t>
  </si>
  <si>
    <t>20132453</t>
  </si>
  <si>
    <t>2809 10 00</t>
  </si>
  <si>
    <t>20132455</t>
  </si>
  <si>
    <t>2809 20 00</t>
  </si>
  <si>
    <t>20132460</t>
  </si>
  <si>
    <t>2810 00 10</t>
  </si>
  <si>
    <t>2810 00 90</t>
  </si>
  <si>
    <t>2811 19 10</t>
  </si>
  <si>
    <t>2811 19 20</t>
  </si>
  <si>
    <t>2811 19 80</t>
  </si>
  <si>
    <t>20132473</t>
  </si>
  <si>
    <t>2811 11 00</t>
  </si>
  <si>
    <t>20132475</t>
  </si>
  <si>
    <t>2811 22 00</t>
  </si>
  <si>
    <t>20132477</t>
  </si>
  <si>
    <t>2811 29 05</t>
  </si>
  <si>
    <t>20132525</t>
  </si>
  <si>
    <t>2815 11 00</t>
  </si>
  <si>
    <t>20132527</t>
  </si>
  <si>
    <t>2815 12 00</t>
  </si>
  <si>
    <t>20132530</t>
  </si>
  <si>
    <t>2815 20 00</t>
  </si>
  <si>
    <t>20132550</t>
  </si>
  <si>
    <t>2815 30 00</t>
  </si>
  <si>
    <t>20132560</t>
  </si>
  <si>
    <t>2816 10 00</t>
  </si>
  <si>
    <t>2816 40 00</t>
  </si>
  <si>
    <t>20132570</t>
  </si>
  <si>
    <t>2818 30 00</t>
  </si>
  <si>
    <t>20132580</t>
  </si>
  <si>
    <t>2825 10 00</t>
  </si>
  <si>
    <t>20133110</t>
  </si>
  <si>
    <t>2826 12 00</t>
  </si>
  <si>
    <t>2826 19 10</t>
  </si>
  <si>
    <t>2826 19 90</t>
  </si>
  <si>
    <t>2826 30 00</t>
  </si>
  <si>
    <t>2826 90 10</t>
  </si>
  <si>
    <t>2826 90 80</t>
  </si>
  <si>
    <t>20133130</t>
  </si>
  <si>
    <t>2827 20 00</t>
  </si>
  <si>
    <t>2827 31 00</t>
  </si>
  <si>
    <t>2827 32 00</t>
  </si>
  <si>
    <t>2827 35 00</t>
  </si>
  <si>
    <t>2827 39 10</t>
  </si>
  <si>
    <t>2827 39 20</t>
  </si>
  <si>
    <t>2827 39 30</t>
  </si>
  <si>
    <t>2827 39 85</t>
  </si>
  <si>
    <t>20133150</t>
  </si>
  <si>
    <t>2827 41 00</t>
  </si>
  <si>
    <t>2827 49 10</t>
  </si>
  <si>
    <t>2827 49 90</t>
  </si>
  <si>
    <t>20133170</t>
  </si>
  <si>
    <t>2827 51 00</t>
  </si>
  <si>
    <t>2827 59 00</t>
  </si>
  <si>
    <t>2827 60 00</t>
  </si>
  <si>
    <t>20133230</t>
  </si>
  <si>
    <t>2828 10 00</t>
  </si>
  <si>
    <t>2828 90 00</t>
  </si>
  <si>
    <t>20133250</t>
  </si>
  <si>
    <t>2829 11 00</t>
  </si>
  <si>
    <t>2829 19 00</t>
  </si>
  <si>
    <t>2829 90 10</t>
  </si>
  <si>
    <t>2829 90 40</t>
  </si>
  <si>
    <t>2829 90 80</t>
  </si>
  <si>
    <t>20134110</t>
  </si>
  <si>
    <t>2830 10 00</t>
  </si>
  <si>
    <t>2830 90 11</t>
  </si>
  <si>
    <t>2830 90 85</t>
  </si>
  <si>
    <t>2831 10 00</t>
  </si>
  <si>
    <t>2831 90 00</t>
  </si>
  <si>
    <t>20134133</t>
  </si>
  <si>
    <t>2832 10 00</t>
  </si>
  <si>
    <t>2832 20 00</t>
  </si>
  <si>
    <t>20134135</t>
  </si>
  <si>
    <t>2832 30 00</t>
  </si>
  <si>
    <t>20134151</t>
  </si>
  <si>
    <t>2833 22 00</t>
  </si>
  <si>
    <t>2833 27 00</t>
  </si>
  <si>
    <t>20134157</t>
  </si>
  <si>
    <t>2833 11 00</t>
  </si>
  <si>
    <t>2833 19 00</t>
  </si>
  <si>
    <t>2833 21 00</t>
  </si>
  <si>
    <t>2833 24 00</t>
  </si>
  <si>
    <t>2833 25 00</t>
  </si>
  <si>
    <t>2833 29 20</t>
  </si>
  <si>
    <t>2833 29 30</t>
  </si>
  <si>
    <t>2833 29 60</t>
  </si>
  <si>
    <t>2833 29 80</t>
  </si>
  <si>
    <t>20134173</t>
  </si>
  <si>
    <t>2833 30 00</t>
  </si>
  <si>
    <t>20134175</t>
  </si>
  <si>
    <t>2833 40 00</t>
  </si>
  <si>
    <t>20134210</t>
  </si>
  <si>
    <t>2834 29 20</t>
  </si>
  <si>
    <t>2834 29 40</t>
  </si>
  <si>
    <t>2834 29 80</t>
  </si>
  <si>
    <t>20134220</t>
  </si>
  <si>
    <t>2835 10 00</t>
  </si>
  <si>
    <t>20134230</t>
  </si>
  <si>
    <t>2835 22 00</t>
  </si>
  <si>
    <t>20134240</t>
  </si>
  <si>
    <t>2835 25 00</t>
  </si>
  <si>
    <t>20134270</t>
  </si>
  <si>
    <t>2835 31 00</t>
  </si>
  <si>
    <t>20134280</t>
  </si>
  <si>
    <t>2835 24 00</t>
  </si>
  <si>
    <t>2835 26 00</t>
  </si>
  <si>
    <t>2835 29 10</t>
  </si>
  <si>
    <t>2835 29 30</t>
  </si>
  <si>
    <t>2835 29 90</t>
  </si>
  <si>
    <t>2835 39 00</t>
  </si>
  <si>
    <t>20134310</t>
  </si>
  <si>
    <t>2836 20 00</t>
  </si>
  <si>
    <t>20134320</t>
  </si>
  <si>
    <t>2836 30 00</t>
  </si>
  <si>
    <t>20134340</t>
  </si>
  <si>
    <t>2836 50 00</t>
  </si>
  <si>
    <t>20134390</t>
  </si>
  <si>
    <t>2836 40 00</t>
  </si>
  <si>
    <t>2836 60 00</t>
  </si>
  <si>
    <t>2836 91 00</t>
  </si>
  <si>
    <t>2836 92 00</t>
  </si>
  <si>
    <t>2836 99 11</t>
  </si>
  <si>
    <t>2836 99 17</t>
  </si>
  <si>
    <t>2836 99 90</t>
  </si>
  <si>
    <t>20135110</t>
  </si>
  <si>
    <t>2841 61 00</t>
  </si>
  <si>
    <t>2841 69 00</t>
  </si>
  <si>
    <t>2841 70 00</t>
  </si>
  <si>
    <t>2841 80 00</t>
  </si>
  <si>
    <t>20135125</t>
  </si>
  <si>
    <t>2841 30 00</t>
  </si>
  <si>
    <t>2841 50 00</t>
  </si>
  <si>
    <t>20135175</t>
  </si>
  <si>
    <t>2841 90 30</t>
  </si>
  <si>
    <t>2841 90 85</t>
  </si>
  <si>
    <t>20135183</t>
  </si>
  <si>
    <t>2843 21 00</t>
  </si>
  <si>
    <t>20135185</t>
  </si>
  <si>
    <t>2843 10 10</t>
  </si>
  <si>
    <t>2843 10 90</t>
  </si>
  <si>
    <t>2843 29 00</t>
  </si>
  <si>
    <t>2843 30 00</t>
  </si>
  <si>
    <t>2843 90 10</t>
  </si>
  <si>
    <t>2843 90 90</t>
  </si>
  <si>
    <t>20135250</t>
  </si>
  <si>
    <t>2853 00 10</t>
  </si>
  <si>
    <t>20135270</t>
  </si>
  <si>
    <t>2852 10 00</t>
  </si>
  <si>
    <t>20135275</t>
  </si>
  <si>
    <t>2852 90 00</t>
  </si>
  <si>
    <t>20135290</t>
  </si>
  <si>
    <t>2853 00 50</t>
  </si>
  <si>
    <t>2853 00 90</t>
  </si>
  <si>
    <t>20136100</t>
  </si>
  <si>
    <t>2845 10 00</t>
  </si>
  <si>
    <t>2845 90 10</t>
  </si>
  <si>
    <t>2845 90 90</t>
  </si>
  <si>
    <t>20136220</t>
  </si>
  <si>
    <t>2837 11 00</t>
  </si>
  <si>
    <t>2837 19 00</t>
  </si>
  <si>
    <t>2837 20 00</t>
  </si>
  <si>
    <t>20136230</t>
  </si>
  <si>
    <t>2840 11 00</t>
  </si>
  <si>
    <t>2840 19 10</t>
  </si>
  <si>
    <t>2840 19 90</t>
  </si>
  <si>
    <t>2840 20 10</t>
  </si>
  <si>
    <t>2840 20 90</t>
  </si>
  <si>
    <t>2840 30 00</t>
  </si>
  <si>
    <t>20136240</t>
  </si>
  <si>
    <t>2839 11 00</t>
  </si>
  <si>
    <t>2839 19 00</t>
  </si>
  <si>
    <t>2839 90 00</t>
  </si>
  <si>
    <t>20136270</t>
  </si>
  <si>
    <t>2842 10 00</t>
  </si>
  <si>
    <t>20136280</t>
  </si>
  <si>
    <t>2842 90 10</t>
  </si>
  <si>
    <t>2842 90 80</t>
  </si>
  <si>
    <t>20136300</t>
  </si>
  <si>
    <t>2847 00 00</t>
  </si>
  <si>
    <t>20136450</t>
  </si>
  <si>
    <t>2849 10 00</t>
  </si>
  <si>
    <t>2849 20 00</t>
  </si>
  <si>
    <t>2849 90 10</t>
  </si>
  <si>
    <t>2849 90 30</t>
  </si>
  <si>
    <t>2849 90 50</t>
  </si>
  <si>
    <t>2849 90 90</t>
  </si>
  <si>
    <t>20136480</t>
  </si>
  <si>
    <t>2848 00 00</t>
  </si>
  <si>
    <t>2850 00 20</t>
  </si>
  <si>
    <t>2850 00 60</t>
  </si>
  <si>
    <t>2850 00 90</t>
  </si>
  <si>
    <t>20136500</t>
  </si>
  <si>
    <t>2846 10 00</t>
  </si>
  <si>
    <t>2846 90 00</t>
  </si>
  <si>
    <t>20136600</t>
  </si>
  <si>
    <t>2503 00 90</t>
  </si>
  <si>
    <t>20136700</t>
  </si>
  <si>
    <t>2601 20 00</t>
  </si>
  <si>
    <t>20136800</t>
  </si>
  <si>
    <t>7104 10 00</t>
  </si>
  <si>
    <t>7104 20 00</t>
  </si>
  <si>
    <t>20141120</t>
  </si>
  <si>
    <t>2901 10 00</t>
  </si>
  <si>
    <t>20141130</t>
  </si>
  <si>
    <t>2901 21 00</t>
  </si>
  <si>
    <t>20141140</t>
  </si>
  <si>
    <t>2901 22 00</t>
  </si>
  <si>
    <t>20141150</t>
  </si>
  <si>
    <t>2901 23 00</t>
  </si>
  <si>
    <t>20141160</t>
  </si>
  <si>
    <t>2901 24 00</t>
  </si>
  <si>
    <t>20141190</t>
  </si>
  <si>
    <t>2901 29 00</t>
  </si>
  <si>
    <t>20141213</t>
  </si>
  <si>
    <t>2902 11 00</t>
  </si>
  <si>
    <t>20141215</t>
  </si>
  <si>
    <t>2902 19 00</t>
  </si>
  <si>
    <t>20141223</t>
  </si>
  <si>
    <t>2902 20 00</t>
  </si>
  <si>
    <t>20141225</t>
  </si>
  <si>
    <t>2902 30 00</t>
  </si>
  <si>
    <t>20141243</t>
  </si>
  <si>
    <t>2902 41 00</t>
  </si>
  <si>
    <t>20141245</t>
  </si>
  <si>
    <t>2902 43 00</t>
  </si>
  <si>
    <t>20141247</t>
  </si>
  <si>
    <t>2902 42 00</t>
  </si>
  <si>
    <t>2902 44 00</t>
  </si>
  <si>
    <t>20141250</t>
  </si>
  <si>
    <t>2902 50 00</t>
  </si>
  <si>
    <t>20141260</t>
  </si>
  <si>
    <t>2902 60 00</t>
  </si>
  <si>
    <t>20141270</t>
  </si>
  <si>
    <t>2902 70 00</t>
  </si>
  <si>
    <t>20141290</t>
  </si>
  <si>
    <t>2902 90 00</t>
  </si>
  <si>
    <t>20141313</t>
  </si>
  <si>
    <t>2903 11 00</t>
  </si>
  <si>
    <t>20141315</t>
  </si>
  <si>
    <t>2903 12 00</t>
  </si>
  <si>
    <t>20141323</t>
  </si>
  <si>
    <t>2903 13 00</t>
  </si>
  <si>
    <t>20141325</t>
  </si>
  <si>
    <t>2903 14 00</t>
  </si>
  <si>
    <t>20141353</t>
  </si>
  <si>
    <t>2903 15 00</t>
  </si>
  <si>
    <t>20141357</t>
  </si>
  <si>
    <t>2903 19 10</t>
  </si>
  <si>
    <t>2903 19 80</t>
  </si>
  <si>
    <t>20141371</t>
  </si>
  <si>
    <t>2903 21 00</t>
  </si>
  <si>
    <t>20141374</t>
  </si>
  <si>
    <t>2903 22 00</t>
  </si>
  <si>
    <t>2903 23 00</t>
  </si>
  <si>
    <t>20141379</t>
  </si>
  <si>
    <t>2903 29 00</t>
  </si>
  <si>
    <t>20141450</t>
  </si>
  <si>
    <t>2904 10 00</t>
  </si>
  <si>
    <t>20141470</t>
  </si>
  <si>
    <t>2904 20 00</t>
  </si>
  <si>
    <t>20141490</t>
  </si>
  <si>
    <t>2904 90 40</t>
  </si>
  <si>
    <t>2904 90 95</t>
  </si>
  <si>
    <t>20141910</t>
  </si>
  <si>
    <t>2903 31 00</t>
  </si>
  <si>
    <t>2903 39 11</t>
  </si>
  <si>
    <t>2903 39 15</t>
  </si>
  <si>
    <t>2903 39 19</t>
  </si>
  <si>
    <t>2903 39 90</t>
  </si>
  <si>
    <t>20141930</t>
  </si>
  <si>
    <t>2903 71 00</t>
  </si>
  <si>
    <t>2903 72 00</t>
  </si>
  <si>
    <t>2903 73 00</t>
  </si>
  <si>
    <t>2903 74 00</t>
  </si>
  <si>
    <t>2903 75 00</t>
  </si>
  <si>
    <t>2903 76 10</t>
  </si>
  <si>
    <t>2903 76 20</t>
  </si>
  <si>
    <t>2903 76 90</t>
  </si>
  <si>
    <t>2903 77 10</t>
  </si>
  <si>
    <t>2903 77 20</t>
  </si>
  <si>
    <t>2903 77 30</t>
  </si>
  <si>
    <t>2903 77 40</t>
  </si>
  <si>
    <t>2903 77 50</t>
  </si>
  <si>
    <t>2903 77 90</t>
  </si>
  <si>
    <t>2903 78 00</t>
  </si>
  <si>
    <t>2903 79 11</t>
  </si>
  <si>
    <t>2903 79 19</t>
  </si>
  <si>
    <t>2903 79 21</t>
  </si>
  <si>
    <t>2903 79 29</t>
  </si>
  <si>
    <t>2903 79 90</t>
  </si>
  <si>
    <t>20141950</t>
  </si>
  <si>
    <t>2903 81 00</t>
  </si>
  <si>
    <t>2903 82 00</t>
  </si>
  <si>
    <t>2903 89 10</t>
  </si>
  <si>
    <t>2903 89 90</t>
  </si>
  <si>
    <t>20141970</t>
  </si>
  <si>
    <t>2903 91 00</t>
  </si>
  <si>
    <t>2903 92 00</t>
  </si>
  <si>
    <t>2903 99 10</t>
  </si>
  <si>
    <t>2903 99 90</t>
  </si>
  <si>
    <t>20142100</t>
  </si>
  <si>
    <t>3823 70 00</t>
  </si>
  <si>
    <t>20142210</t>
  </si>
  <si>
    <t>2905 11 00</t>
  </si>
  <si>
    <t>20142220</t>
  </si>
  <si>
    <t>2905 12 00</t>
  </si>
  <si>
    <t>20142230</t>
  </si>
  <si>
    <t>2905 13 00</t>
  </si>
  <si>
    <t>20142240</t>
  </si>
  <si>
    <t>2905 14 10</t>
  </si>
  <si>
    <t>2905 14 90</t>
  </si>
  <si>
    <t>20142263</t>
  </si>
  <si>
    <t>2905 16 20</t>
  </si>
  <si>
    <t>2905 16 85</t>
  </si>
  <si>
    <t>20142265</t>
  </si>
  <si>
    <t>2905 17 00</t>
  </si>
  <si>
    <t>2905 19 00</t>
  </si>
  <si>
    <t>20142270</t>
  </si>
  <si>
    <t>2905 22 00</t>
  </si>
  <si>
    <t>2905 29 10</t>
  </si>
  <si>
    <t>2905 29 90</t>
  </si>
  <si>
    <t>20142310</t>
  </si>
  <si>
    <t>2905 31 00</t>
  </si>
  <si>
    <t>20142320</t>
  </si>
  <si>
    <t>2905 32 00</t>
  </si>
  <si>
    <t>20142333</t>
  </si>
  <si>
    <t>2905 44 11</t>
  </si>
  <si>
    <t>2905 44 19</t>
  </si>
  <si>
    <t>2905 44 91</t>
  </si>
  <si>
    <t>2905 44 99</t>
  </si>
  <si>
    <t>20142339</t>
  </si>
  <si>
    <t>2905 39 20</t>
  </si>
  <si>
    <t>2905 39 25</t>
  </si>
  <si>
    <t>2905 39 30</t>
  </si>
  <si>
    <t>2905 39 95</t>
  </si>
  <si>
    <t>2905 41 00</t>
  </si>
  <si>
    <t>2905 42 00</t>
  </si>
  <si>
    <t>2905 43 00</t>
  </si>
  <si>
    <t>2905 49 00</t>
  </si>
  <si>
    <t>20142350</t>
  </si>
  <si>
    <t>2905 51 00</t>
  </si>
  <si>
    <t>2905 59 91</t>
  </si>
  <si>
    <t>2905 59 98</t>
  </si>
  <si>
    <t>20142360</t>
  </si>
  <si>
    <t>2905 45 00</t>
  </si>
  <si>
    <t>20142373</t>
  </si>
  <si>
    <t>2906 11 00</t>
  </si>
  <si>
    <t>2906 12 00</t>
  </si>
  <si>
    <t>2906 13 10</t>
  </si>
  <si>
    <t>2906 13 90</t>
  </si>
  <si>
    <t>2906 19 00</t>
  </si>
  <si>
    <t>20142375</t>
  </si>
  <si>
    <t>2906 21 00</t>
  </si>
  <si>
    <t>2906 29 00</t>
  </si>
  <si>
    <t>20142410</t>
  </si>
  <si>
    <t>2907 11 00</t>
  </si>
  <si>
    <t>2907 12 00</t>
  </si>
  <si>
    <t>2907 13 00</t>
  </si>
  <si>
    <t>2907 15 10</t>
  </si>
  <si>
    <t>2907 15 90</t>
  </si>
  <si>
    <t>2907 19 10</t>
  </si>
  <si>
    <t>2907 19 90</t>
  </si>
  <si>
    <t>20142433</t>
  </si>
  <si>
    <t>2907 23 00</t>
  </si>
  <si>
    <t>20142439</t>
  </si>
  <si>
    <t>2907 21 00</t>
  </si>
  <si>
    <t>2907 22 00</t>
  </si>
  <si>
    <t>2907 29 00</t>
  </si>
  <si>
    <t>20142450</t>
  </si>
  <si>
    <t>2908 11 00</t>
  </si>
  <si>
    <t>2908 19 00</t>
  </si>
  <si>
    <t>2908 91 00</t>
  </si>
  <si>
    <t>2908 92 00</t>
  </si>
  <si>
    <t>2908 99 00</t>
  </si>
  <si>
    <t>20143120</t>
  </si>
  <si>
    <t>3823 11 00</t>
  </si>
  <si>
    <t>20143130</t>
  </si>
  <si>
    <t>3823 12 00</t>
  </si>
  <si>
    <t>20143150</t>
  </si>
  <si>
    <t>3823 13 00</t>
  </si>
  <si>
    <t>20143195</t>
  </si>
  <si>
    <t>3823 19 10</t>
  </si>
  <si>
    <t>20143197</t>
  </si>
  <si>
    <t>3823 19 30</t>
  </si>
  <si>
    <t>3823 19 90</t>
  </si>
  <si>
    <t>20143215</t>
  </si>
  <si>
    <t>2915 31 00</t>
  </si>
  <si>
    <t>20143219</t>
  </si>
  <si>
    <t>2915 32 00</t>
  </si>
  <si>
    <t>2915 33 00</t>
  </si>
  <si>
    <t>2915 36 00</t>
  </si>
  <si>
    <t>2915 39 00</t>
  </si>
  <si>
    <t>20143220</t>
  </si>
  <si>
    <t>2915 40 00</t>
  </si>
  <si>
    <t>2915 50 00</t>
  </si>
  <si>
    <t>2915 60 11</t>
  </si>
  <si>
    <t>2915 60 19</t>
  </si>
  <si>
    <t>2915 60 90</t>
  </si>
  <si>
    <t>20143235</t>
  </si>
  <si>
    <t>2915 70 40</t>
  </si>
  <si>
    <t>2915 70 50</t>
  </si>
  <si>
    <t>20143250</t>
  </si>
  <si>
    <t>2915 11 00</t>
  </si>
  <si>
    <t>2915 12 00</t>
  </si>
  <si>
    <t>2915 13 00</t>
  </si>
  <si>
    <t>20143271</t>
  </si>
  <si>
    <t>2915 21 00</t>
  </si>
  <si>
    <t>20143277</t>
  </si>
  <si>
    <t>2915 24 00</t>
  </si>
  <si>
    <t>20143278</t>
  </si>
  <si>
    <t>2915 29 00</t>
  </si>
  <si>
    <t>20143280</t>
  </si>
  <si>
    <t>2915 90 30</t>
  </si>
  <si>
    <t>2915 90 70</t>
  </si>
  <si>
    <t>20143310</t>
  </si>
  <si>
    <t>2916 11 00</t>
  </si>
  <si>
    <t>2916 16 00</t>
  </si>
  <si>
    <t>2916 19 10</t>
  </si>
  <si>
    <t>2916 19 40</t>
  </si>
  <si>
    <t>2916 19 95</t>
  </si>
  <si>
    <t>2916 20 00</t>
  </si>
  <si>
    <t>20143320</t>
  </si>
  <si>
    <t>2916 12 00</t>
  </si>
  <si>
    <t>20143330</t>
  </si>
  <si>
    <t>2916 13 00</t>
  </si>
  <si>
    <t>20143340</t>
  </si>
  <si>
    <t>2916 14 00</t>
  </si>
  <si>
    <t>20143350</t>
  </si>
  <si>
    <t>2916 15 00</t>
  </si>
  <si>
    <t>20143363</t>
  </si>
  <si>
    <t>2916 31 00</t>
  </si>
  <si>
    <t>20143365</t>
  </si>
  <si>
    <t>2916 32 00</t>
  </si>
  <si>
    <t>20143367</t>
  </si>
  <si>
    <t>2916 34 00</t>
  </si>
  <si>
    <t>2916 39 10</t>
  </si>
  <si>
    <t>20143370</t>
  </si>
  <si>
    <t>2916 39 90</t>
  </si>
  <si>
    <t>20143383</t>
  </si>
  <si>
    <t>2917 11 00</t>
  </si>
  <si>
    <t>2917 13 10</t>
  </si>
  <si>
    <t>2917 13 90</t>
  </si>
  <si>
    <t>2917 19 10</t>
  </si>
  <si>
    <t>2917 19 90</t>
  </si>
  <si>
    <t>2917 20 00</t>
  </si>
  <si>
    <t>20143385</t>
  </si>
  <si>
    <t>2917 12 00</t>
  </si>
  <si>
    <t>20143387</t>
  </si>
  <si>
    <t>2917 14 00</t>
  </si>
  <si>
    <t>20143410</t>
  </si>
  <si>
    <t>2917 32 00</t>
  </si>
  <si>
    <t>2917 34 00</t>
  </si>
  <si>
    <t>20143420</t>
  </si>
  <si>
    <t>2917 33 00</t>
  </si>
  <si>
    <t>20143430</t>
  </si>
  <si>
    <t>2917 35 00</t>
  </si>
  <si>
    <t>2917 36 00</t>
  </si>
  <si>
    <t>20143440</t>
  </si>
  <si>
    <t>2917 37 00</t>
  </si>
  <si>
    <t>2917 39 20</t>
  </si>
  <si>
    <t>2917 39 95</t>
  </si>
  <si>
    <t>20143473</t>
  </si>
  <si>
    <t>2918 14 00</t>
  </si>
  <si>
    <t>2918 15 00</t>
  </si>
  <si>
    <t>20143475</t>
  </si>
  <si>
    <t>2918 11 00</t>
  </si>
  <si>
    <t>2918 12 00</t>
  </si>
  <si>
    <t>2918 13 00</t>
  </si>
  <si>
    <t>2918 16 00</t>
  </si>
  <si>
    <t>2918 18 00</t>
  </si>
  <si>
    <t>2918 19 30</t>
  </si>
  <si>
    <t>2918 19 40</t>
  </si>
  <si>
    <t>2918 19 50</t>
  </si>
  <si>
    <t>2918 19 98</t>
  </si>
  <si>
    <t>2918 29 00</t>
  </si>
  <si>
    <t>2918 30 00</t>
  </si>
  <si>
    <t>2918 91 00</t>
  </si>
  <si>
    <t>2918 99 40</t>
  </si>
  <si>
    <t>2918 99 90</t>
  </si>
  <si>
    <t>201434Z1</t>
  </si>
  <si>
    <t>20144113</t>
  </si>
  <si>
    <t>2921 11 00</t>
  </si>
  <si>
    <t>20144119</t>
  </si>
  <si>
    <t>2921 19 40</t>
  </si>
  <si>
    <t>2921 19 50</t>
  </si>
  <si>
    <t>2921 19 60</t>
  </si>
  <si>
    <t>2921 19 99</t>
  </si>
  <si>
    <t>20144123</t>
  </si>
  <si>
    <t>2921 21 00</t>
  </si>
  <si>
    <t>2921 22 00</t>
  </si>
  <si>
    <t>20144129</t>
  </si>
  <si>
    <t>2921 29 00</t>
  </si>
  <si>
    <t>20144130</t>
  </si>
  <si>
    <t>2921 30 10</t>
  </si>
  <si>
    <t>2921 30 91</t>
  </si>
  <si>
    <t>2921 30 99</t>
  </si>
  <si>
    <t>20144151</t>
  </si>
  <si>
    <t>2921 41 00</t>
  </si>
  <si>
    <t>20144153</t>
  </si>
  <si>
    <t>2921 42 00</t>
  </si>
  <si>
    <t>20144159</t>
  </si>
  <si>
    <t>2921 43 00</t>
  </si>
  <si>
    <t>2921 44 00</t>
  </si>
  <si>
    <t>2921 45 00</t>
  </si>
  <si>
    <t>2921 46 00</t>
  </si>
  <si>
    <t>2921 49 00</t>
  </si>
  <si>
    <t>20144170</t>
  </si>
  <si>
    <t>2921 51 11</t>
  </si>
  <si>
    <t>2921 51 19</t>
  </si>
  <si>
    <t>2921 51 90</t>
  </si>
  <si>
    <t>2921 59 50</t>
  </si>
  <si>
    <t>2921 59 90</t>
  </si>
  <si>
    <t>20144233</t>
  </si>
  <si>
    <t>2922 11 00</t>
  </si>
  <si>
    <t>20144235</t>
  </si>
  <si>
    <t>2922 12 00</t>
  </si>
  <si>
    <t>20144237</t>
  </si>
  <si>
    <t>2922 13 10</t>
  </si>
  <si>
    <t>2922 13 90</t>
  </si>
  <si>
    <t>20144239</t>
  </si>
  <si>
    <t>2922 14 00</t>
  </si>
  <si>
    <t>2922 19 10</t>
  </si>
  <si>
    <t>2922 19 20</t>
  </si>
  <si>
    <t>2922 19 30</t>
  </si>
  <si>
    <t>2922 19 85</t>
  </si>
  <si>
    <t>20144290</t>
  </si>
  <si>
    <t>2922 21 00</t>
  </si>
  <si>
    <t>2922 29 00</t>
  </si>
  <si>
    <t>2922 31 00</t>
  </si>
  <si>
    <t>2922 39 00</t>
  </si>
  <si>
    <t>2922 43 00</t>
  </si>
  <si>
    <t>2922 44 00</t>
  </si>
  <si>
    <t>2922 49 20</t>
  </si>
  <si>
    <t>2922 49 85</t>
  </si>
  <si>
    <t>2922 50 00</t>
  </si>
  <si>
    <t>20144310</t>
  </si>
  <si>
    <t>2924 21 00</t>
  </si>
  <si>
    <t>20144320</t>
  </si>
  <si>
    <t>2925 11 00</t>
  </si>
  <si>
    <t>20144330</t>
  </si>
  <si>
    <t>2925 12 00</t>
  </si>
  <si>
    <t>2925 19 20</t>
  </si>
  <si>
    <t>2925 19 95</t>
  </si>
  <si>
    <t>20144340</t>
  </si>
  <si>
    <t>2925 21 00</t>
  </si>
  <si>
    <t>2925 29 00</t>
  </si>
  <si>
    <t>20144350</t>
  </si>
  <si>
    <t>2926 10 00</t>
  </si>
  <si>
    <t>20144360</t>
  </si>
  <si>
    <t>2926 20 00</t>
  </si>
  <si>
    <t>20144370</t>
  </si>
  <si>
    <t>2926 30 00</t>
  </si>
  <si>
    <t>2926 90 20</t>
  </si>
  <si>
    <t>2926 90 95</t>
  </si>
  <si>
    <t>20144420</t>
  </si>
  <si>
    <t>2927 00 00</t>
  </si>
  <si>
    <t>20144430</t>
  </si>
  <si>
    <t>2928 00 10</t>
  </si>
  <si>
    <t>2928 00 90</t>
  </si>
  <si>
    <t>20144450</t>
  </si>
  <si>
    <t>2929 10 00</t>
  </si>
  <si>
    <t>20144490</t>
  </si>
  <si>
    <t>2929 90 00</t>
  </si>
  <si>
    <t>20145133</t>
  </si>
  <si>
    <t>2930 20 00</t>
  </si>
  <si>
    <t>2930 30 00</t>
  </si>
  <si>
    <t>2930 40 10</t>
  </si>
  <si>
    <t>2930 40 90</t>
  </si>
  <si>
    <t>20145139</t>
  </si>
  <si>
    <t>2930 50 00</t>
  </si>
  <si>
    <t>2930 90 13</t>
  </si>
  <si>
    <t>2930 90 16</t>
  </si>
  <si>
    <t>2930 90 20</t>
  </si>
  <si>
    <t>2930 90 30</t>
  </si>
  <si>
    <t>2930 90 40</t>
  </si>
  <si>
    <t>2930 90 50</t>
  </si>
  <si>
    <t>2930 90 60</t>
  </si>
  <si>
    <t>2930 90 99</t>
  </si>
  <si>
    <t>20145151</t>
  </si>
  <si>
    <t>2931 10 00</t>
  </si>
  <si>
    <t>2931 20 00</t>
  </si>
  <si>
    <t>2931 90 10</t>
  </si>
  <si>
    <t>2931 90 20</t>
  </si>
  <si>
    <t>2931 90 30</t>
  </si>
  <si>
    <t>2931 90 40</t>
  </si>
  <si>
    <t>2931 90 50</t>
  </si>
  <si>
    <t>2931 90 60</t>
  </si>
  <si>
    <t>2931 90 80</t>
  </si>
  <si>
    <t>20145215</t>
  </si>
  <si>
    <t>2932 11 00</t>
  </si>
  <si>
    <t>2932 12 00</t>
  </si>
  <si>
    <t>2932 13 00</t>
  </si>
  <si>
    <t>2932 93 00</t>
  </si>
  <si>
    <t>20145225</t>
  </si>
  <si>
    <t>2932 19 00</t>
  </si>
  <si>
    <t>2932 91 00</t>
  </si>
  <si>
    <t>2932 92 00</t>
  </si>
  <si>
    <t>2932 94 00</t>
  </si>
  <si>
    <t>2932 95 00</t>
  </si>
  <si>
    <t>2932 99 00</t>
  </si>
  <si>
    <t>20145230</t>
  </si>
  <si>
    <t>2933 29 10</t>
  </si>
  <si>
    <t>2933 29 90</t>
  </si>
  <si>
    <t>20145260</t>
  </si>
  <si>
    <t>2933 61 00</t>
  </si>
  <si>
    <t>20145280</t>
  </si>
  <si>
    <t>2933 31 00</t>
  </si>
  <si>
    <t>2933 32 00</t>
  </si>
  <si>
    <t>2933 33 00</t>
  </si>
  <si>
    <t>2933 39 10</t>
  </si>
  <si>
    <t>2933 39 20</t>
  </si>
  <si>
    <t>2933 39 25</t>
  </si>
  <si>
    <t>2933 39 35</t>
  </si>
  <si>
    <t>2933 39 40</t>
  </si>
  <si>
    <t>2933 39 45</t>
  </si>
  <si>
    <t>2933 39 50</t>
  </si>
  <si>
    <t>2933 39 55</t>
  </si>
  <si>
    <t>2933 39 99</t>
  </si>
  <si>
    <t>2933 41 00</t>
  </si>
  <si>
    <t>2933 49 10</t>
  </si>
  <si>
    <t>2933 49 30</t>
  </si>
  <si>
    <t>2933 49 90</t>
  </si>
  <si>
    <t>2933 71 00</t>
  </si>
  <si>
    <t>2933 72 00</t>
  </si>
  <si>
    <t>2933 79 00</t>
  </si>
  <si>
    <t>2933 91 10</t>
  </si>
  <si>
    <t>2933 91 90</t>
  </si>
  <si>
    <t>2933 99 20</t>
  </si>
  <si>
    <t>2933 99 50</t>
  </si>
  <si>
    <t>2933 99 80</t>
  </si>
  <si>
    <t>20145290</t>
  </si>
  <si>
    <t>2934 10 00</t>
  </si>
  <si>
    <t>2934 20 20</t>
  </si>
  <si>
    <t>2934 20 80</t>
  </si>
  <si>
    <t>2934 91 00</t>
  </si>
  <si>
    <t>2934 99 60</t>
  </si>
  <si>
    <t>2934 99 90</t>
  </si>
  <si>
    <t>20145350</t>
  </si>
  <si>
    <t>2919 10 00</t>
  </si>
  <si>
    <t>2919 90 00</t>
  </si>
  <si>
    <t>20145380</t>
  </si>
  <si>
    <t>2920 11 00</t>
  </si>
  <si>
    <t>2920 19 00</t>
  </si>
  <si>
    <t>2920 90 10</t>
  </si>
  <si>
    <t>2920 90 20</t>
  </si>
  <si>
    <t>2920 90 30</t>
  </si>
  <si>
    <t>2920 90 40</t>
  </si>
  <si>
    <t>2920 90 50</t>
  </si>
  <si>
    <t>2920 90 85</t>
  </si>
  <si>
    <t>20146111</t>
  </si>
  <si>
    <t>2912 11 00</t>
  </si>
  <si>
    <t>20146113</t>
  </si>
  <si>
    <t>2912 12 00</t>
  </si>
  <si>
    <t>20146115</t>
  </si>
  <si>
    <t>2912 19 00</t>
  </si>
  <si>
    <t>20146119</t>
  </si>
  <si>
    <t>20146120</t>
  </si>
  <si>
    <t>2912 21 00</t>
  </si>
  <si>
    <t>2912 29 00</t>
  </si>
  <si>
    <t>20146135</t>
  </si>
  <si>
    <t>2912 41 00</t>
  </si>
  <si>
    <t>2912 42 00</t>
  </si>
  <si>
    <t>2912 49 00</t>
  </si>
  <si>
    <t>20146150</t>
  </si>
  <si>
    <t>2912 50 00</t>
  </si>
  <si>
    <t>20146160</t>
  </si>
  <si>
    <t>2912 60 00</t>
  </si>
  <si>
    <t>20146170</t>
  </si>
  <si>
    <t>2913 00 00</t>
  </si>
  <si>
    <t>201461Z0</t>
  </si>
  <si>
    <t>20146211</t>
  </si>
  <si>
    <t>2914 11 00</t>
  </si>
  <si>
    <t>20146213</t>
  </si>
  <si>
    <t>2914 12 00</t>
  </si>
  <si>
    <t>20146215</t>
  </si>
  <si>
    <t>2914 13 00</t>
  </si>
  <si>
    <t>20146219</t>
  </si>
  <si>
    <t>2914 19 10</t>
  </si>
  <si>
    <t>2914 19 90</t>
  </si>
  <si>
    <t>20146231</t>
  </si>
  <si>
    <t>2914 29 00</t>
  </si>
  <si>
    <t>2914 31 00</t>
  </si>
  <si>
    <t>2914 39 00</t>
  </si>
  <si>
    <t>2914 40 10</t>
  </si>
  <si>
    <t>2914 40 90</t>
  </si>
  <si>
    <t>2914 50 00</t>
  </si>
  <si>
    <t>20146233</t>
  </si>
  <si>
    <t>2914 22 00</t>
  </si>
  <si>
    <t>20146235</t>
  </si>
  <si>
    <t>2914 23 00</t>
  </si>
  <si>
    <t>20146239</t>
  </si>
  <si>
    <t>20146260</t>
  </si>
  <si>
    <t>2914 61 00</t>
  </si>
  <si>
    <t>2914 69 10</t>
  </si>
  <si>
    <t>2914 69 90</t>
  </si>
  <si>
    <t>20146270</t>
  </si>
  <si>
    <t>2914 70 00</t>
  </si>
  <si>
    <t>201462Z0</t>
  </si>
  <si>
    <t>20146310</t>
  </si>
  <si>
    <t>2909 11 00</t>
  </si>
  <si>
    <t>2909 19 10</t>
  </si>
  <si>
    <t>2909 19 90</t>
  </si>
  <si>
    <t>20146323</t>
  </si>
  <si>
    <t>2909 20 00</t>
  </si>
  <si>
    <t>20146325</t>
  </si>
  <si>
    <t>2909 30 10</t>
  </si>
  <si>
    <t>2909 30 31</t>
  </si>
  <si>
    <t>2909 30 35</t>
  </si>
  <si>
    <t>2909 30 38</t>
  </si>
  <si>
    <t>2909 30 90</t>
  </si>
  <si>
    <t>20146333</t>
  </si>
  <si>
    <t>2909 41 00</t>
  </si>
  <si>
    <t>20146339</t>
  </si>
  <si>
    <t>2909 43 00</t>
  </si>
  <si>
    <t>2909 44 00</t>
  </si>
  <si>
    <t>2909 49 11</t>
  </si>
  <si>
    <t>2909 49 80</t>
  </si>
  <si>
    <t>20146350</t>
  </si>
  <si>
    <t>2909 50 00</t>
  </si>
  <si>
    <t>20146360</t>
  </si>
  <si>
    <t>2909 60 00</t>
  </si>
  <si>
    <t>20146373</t>
  </si>
  <si>
    <t>2910 10 00</t>
  </si>
  <si>
    <t>20146375</t>
  </si>
  <si>
    <t>2910 20 00</t>
  </si>
  <si>
    <t>20146379</t>
  </si>
  <si>
    <t>2910 30 00</t>
  </si>
  <si>
    <t>2910 40 00</t>
  </si>
  <si>
    <t>2910 90 00</t>
  </si>
  <si>
    <t>20146380</t>
  </si>
  <si>
    <t>2911 00 00</t>
  </si>
  <si>
    <t>20146430</t>
  </si>
  <si>
    <t>2942 00 00</t>
  </si>
  <si>
    <t>20146450</t>
  </si>
  <si>
    <t>3507 10 00</t>
  </si>
  <si>
    <t>20146470</t>
  </si>
  <si>
    <t>3507 90 30</t>
  </si>
  <si>
    <t>3507 90 90</t>
  </si>
  <si>
    <t>20147120</t>
  </si>
  <si>
    <t>3802 90 00</t>
  </si>
  <si>
    <t>20147130</t>
  </si>
  <si>
    <t>3803 00 10</t>
  </si>
  <si>
    <t>3803 00 90</t>
  </si>
  <si>
    <t>20147140</t>
  </si>
  <si>
    <t>3805 10 10</t>
  </si>
  <si>
    <t>3805 10 30</t>
  </si>
  <si>
    <t>3805 10 90</t>
  </si>
  <si>
    <t>3805 90 10</t>
  </si>
  <si>
    <t>3805 90 90</t>
  </si>
  <si>
    <t>20147150</t>
  </si>
  <si>
    <t>3806 10 00</t>
  </si>
  <si>
    <t>3806 20 00</t>
  </si>
  <si>
    <t>3806 30 00</t>
  </si>
  <si>
    <t>3806 90 00</t>
  </si>
  <si>
    <t>20147170</t>
  </si>
  <si>
    <t>3807 00 10</t>
  </si>
  <si>
    <t>3807 00 90</t>
  </si>
  <si>
    <t>20147200</t>
  </si>
  <si>
    <t>4402 10 00</t>
  </si>
  <si>
    <t>4402 90 00</t>
  </si>
  <si>
    <t>20147320</t>
  </si>
  <si>
    <t>2707 10 00</t>
  </si>
  <si>
    <t>2707 20 00</t>
  </si>
  <si>
    <t>2707 30 00</t>
  </si>
  <si>
    <t>20147340</t>
  </si>
  <si>
    <t>2707 40 00</t>
  </si>
  <si>
    <t>2707 50 00</t>
  </si>
  <si>
    <t>20147360</t>
  </si>
  <si>
    <t>2707 99 80</t>
  </si>
  <si>
    <t>20147390</t>
  </si>
  <si>
    <t>2707 91 00</t>
  </si>
  <si>
    <t>2707 99 11</t>
  </si>
  <si>
    <t>2707 99 19</t>
  </si>
  <si>
    <t>2707 99 20</t>
  </si>
  <si>
    <t>2707 99 50</t>
  </si>
  <si>
    <t>2707 99 91</t>
  </si>
  <si>
    <t>2707 99 99</t>
  </si>
  <si>
    <t>20147400</t>
  </si>
  <si>
    <t>2207 10 00</t>
  </si>
  <si>
    <t>20147500</t>
  </si>
  <si>
    <t>2207 20 00</t>
  </si>
  <si>
    <t>20151050</t>
  </si>
  <si>
    <t>2808 00 00</t>
  </si>
  <si>
    <t>20151075</t>
  </si>
  <si>
    <t>2814 10 00</t>
  </si>
  <si>
    <t>20151077</t>
  </si>
  <si>
    <t>2814 20 00</t>
  </si>
  <si>
    <t>20152030</t>
  </si>
  <si>
    <t>2827 10 00</t>
  </si>
  <si>
    <t>20152080</t>
  </si>
  <si>
    <t>2834 10 00</t>
  </si>
  <si>
    <t>20153130</t>
  </si>
  <si>
    <t>3102 10 10</t>
  </si>
  <si>
    <t>20153180</t>
  </si>
  <si>
    <t>3102 10 90</t>
  </si>
  <si>
    <t>20153200</t>
  </si>
  <si>
    <t>3102 21 00</t>
  </si>
  <si>
    <t>20153300</t>
  </si>
  <si>
    <t>3102 30 10</t>
  </si>
  <si>
    <t>3102 30 90</t>
  </si>
  <si>
    <t>20153400</t>
  </si>
  <si>
    <t>3102 60 00</t>
  </si>
  <si>
    <t>20153530</t>
  </si>
  <si>
    <t>3102 40 10</t>
  </si>
  <si>
    <t>20153580</t>
  </si>
  <si>
    <t>3102 40 90</t>
  </si>
  <si>
    <t>20153930</t>
  </si>
  <si>
    <t>3102 29 00</t>
  </si>
  <si>
    <t>20153960</t>
  </si>
  <si>
    <t>3102 80 00</t>
  </si>
  <si>
    <t>20153990</t>
  </si>
  <si>
    <t>3102 90 00</t>
  </si>
  <si>
    <t>20154100</t>
  </si>
  <si>
    <t>3103 10 10</t>
  </si>
  <si>
    <t>3103 10 90</t>
  </si>
  <si>
    <t>20154900</t>
  </si>
  <si>
    <t>3103 90 00</t>
  </si>
  <si>
    <t>20155100</t>
  </si>
  <si>
    <t>3104 20 10</t>
  </si>
  <si>
    <t>3104 20 50</t>
  </si>
  <si>
    <t>3104 20 90</t>
  </si>
  <si>
    <t>20155200</t>
  </si>
  <si>
    <t>3104 30 00</t>
  </si>
  <si>
    <t>20155900</t>
  </si>
  <si>
    <t>3104 90 00</t>
  </si>
  <si>
    <t>20156000</t>
  </si>
  <si>
    <t>3102 50 00</t>
  </si>
  <si>
    <t>20157100</t>
  </si>
  <si>
    <t>3105 20 10</t>
  </si>
  <si>
    <t>3105 20 90</t>
  </si>
  <si>
    <t>20157200</t>
  </si>
  <si>
    <t>3105 30 00</t>
  </si>
  <si>
    <t>20157300</t>
  </si>
  <si>
    <t>3105 40 00</t>
  </si>
  <si>
    <t>20157400</t>
  </si>
  <si>
    <t>3105 51 00</t>
  </si>
  <si>
    <t>3105 59 00</t>
  </si>
  <si>
    <t>20157500</t>
  </si>
  <si>
    <t>3105 60 00</t>
  </si>
  <si>
    <t>20157600</t>
  </si>
  <si>
    <t>2834 21 00</t>
  </si>
  <si>
    <t>20157930</t>
  </si>
  <si>
    <t>3105 10 00</t>
  </si>
  <si>
    <t>20157980</t>
  </si>
  <si>
    <t>3105 90 20</t>
  </si>
  <si>
    <t>3105 90 80</t>
  </si>
  <si>
    <t>20158000</t>
  </si>
  <si>
    <t>3101 00 00</t>
  </si>
  <si>
    <t>20161035</t>
  </si>
  <si>
    <t>3901 10 10</t>
  </si>
  <si>
    <t>20161039</t>
  </si>
  <si>
    <t>3901 10 90</t>
  </si>
  <si>
    <t>20161050</t>
  </si>
  <si>
    <t>3901 20 10</t>
  </si>
  <si>
    <t>3901 20 90</t>
  </si>
  <si>
    <t>20161070</t>
  </si>
  <si>
    <t>3901 30 00</t>
  </si>
  <si>
    <t>20161090</t>
  </si>
  <si>
    <t>3901 90 30</t>
  </si>
  <si>
    <t>3901 90 90</t>
  </si>
  <si>
    <t>20162035</t>
  </si>
  <si>
    <t>3903 11 00</t>
  </si>
  <si>
    <t>20162039</t>
  </si>
  <si>
    <t>3903 19 00</t>
  </si>
  <si>
    <t>20162050</t>
  </si>
  <si>
    <t>3903 20 00</t>
  </si>
  <si>
    <t>20162070</t>
  </si>
  <si>
    <t>3903 30 00</t>
  </si>
  <si>
    <t>20162090</t>
  </si>
  <si>
    <t>3903 90 10</t>
  </si>
  <si>
    <t>3903 90 20</t>
  </si>
  <si>
    <t>3903 90 90</t>
  </si>
  <si>
    <t>20163010</t>
  </si>
  <si>
    <t>3904 10 00</t>
  </si>
  <si>
    <t>20163023</t>
  </si>
  <si>
    <t>3904 21 00</t>
  </si>
  <si>
    <t>20163025</t>
  </si>
  <si>
    <t>3904 22 00</t>
  </si>
  <si>
    <t>20163040</t>
  </si>
  <si>
    <t>3904 30 00</t>
  </si>
  <si>
    <t>3904 40 00</t>
  </si>
  <si>
    <t>20163060</t>
  </si>
  <si>
    <t>3904 61 00</t>
  </si>
  <si>
    <t>3904 69 10</t>
  </si>
  <si>
    <t>3904 69 20</t>
  </si>
  <si>
    <t>3904 69 80</t>
  </si>
  <si>
    <t>20163090</t>
  </si>
  <si>
    <t>3904 50 10</t>
  </si>
  <si>
    <t>3904 50 90</t>
  </si>
  <si>
    <t>3904 90 00</t>
  </si>
  <si>
    <t>20164013</t>
  </si>
  <si>
    <t>3907 10 00</t>
  </si>
  <si>
    <t>20164015</t>
  </si>
  <si>
    <t>3907 20 11</t>
  </si>
  <si>
    <t>3907 20 20</t>
  </si>
  <si>
    <t>20164020</t>
  </si>
  <si>
    <t>3907 20 91</t>
  </si>
  <si>
    <t>3907 20 99</t>
  </si>
  <si>
    <t>20164030</t>
  </si>
  <si>
    <t>3907 30 00</t>
  </si>
  <si>
    <t>20164040</t>
  </si>
  <si>
    <t>3907 40 00</t>
  </si>
  <si>
    <t>20164050</t>
  </si>
  <si>
    <t>3907 50 00</t>
  </si>
  <si>
    <t>20164062</t>
  </si>
  <si>
    <t>3907 60 20</t>
  </si>
  <si>
    <t>20164064</t>
  </si>
  <si>
    <t>3907 60 80</t>
  </si>
  <si>
    <t>20164070</t>
  </si>
  <si>
    <t>3907 91 10</t>
  </si>
  <si>
    <t>20164080</t>
  </si>
  <si>
    <t>3907 91 90</t>
  </si>
  <si>
    <t>20164090</t>
  </si>
  <si>
    <t>3907 70 00</t>
  </si>
  <si>
    <t>3907 99 10</t>
  </si>
  <si>
    <t>3907 99 90</t>
  </si>
  <si>
    <t>20165130</t>
  </si>
  <si>
    <t>3902 10 00</t>
  </si>
  <si>
    <t>20165150</t>
  </si>
  <si>
    <t>3902 20 00</t>
  </si>
  <si>
    <t>3902 30 00</t>
  </si>
  <si>
    <t>3902 90 10</t>
  </si>
  <si>
    <t>3902 90 20</t>
  </si>
  <si>
    <t>3902 90 90</t>
  </si>
  <si>
    <t>20165230</t>
  </si>
  <si>
    <t>3905 12 00</t>
  </si>
  <si>
    <t>3905 21 00</t>
  </si>
  <si>
    <t>20165250</t>
  </si>
  <si>
    <t>3905 19 00</t>
  </si>
  <si>
    <t>3905 29 00</t>
  </si>
  <si>
    <t>20165270</t>
  </si>
  <si>
    <t>3905 30 00</t>
  </si>
  <si>
    <t>3905 91 00</t>
  </si>
  <si>
    <t>3905 99 10</t>
  </si>
  <si>
    <t>3905 99 90</t>
  </si>
  <si>
    <t>20165350</t>
  </si>
  <si>
    <t>3906 10 00</t>
  </si>
  <si>
    <t>20165390</t>
  </si>
  <si>
    <t>3906 90 10</t>
  </si>
  <si>
    <t>3906 90 20</t>
  </si>
  <si>
    <t>3906 90 30</t>
  </si>
  <si>
    <t>3906 90 40</t>
  </si>
  <si>
    <t>3906 90 50</t>
  </si>
  <si>
    <t>3906 90 60</t>
  </si>
  <si>
    <t>3906 90 90</t>
  </si>
  <si>
    <t>20165450</t>
  </si>
  <si>
    <t>3908 10 00</t>
  </si>
  <si>
    <t>20165490</t>
  </si>
  <si>
    <t>3908 90 00</t>
  </si>
  <si>
    <t>20165550</t>
  </si>
  <si>
    <t>3909 10 00</t>
  </si>
  <si>
    <t>20165570</t>
  </si>
  <si>
    <t>3909 20 00</t>
  </si>
  <si>
    <t>20165630</t>
  </si>
  <si>
    <t>3909 30 00</t>
  </si>
  <si>
    <t>20165650</t>
  </si>
  <si>
    <t>3909 40 00</t>
  </si>
  <si>
    <t>20165670</t>
  </si>
  <si>
    <t>3909 50 10</t>
  </si>
  <si>
    <t>3909 50 90</t>
  </si>
  <si>
    <t>20165700</t>
  </si>
  <si>
    <t>3910 00 00</t>
  </si>
  <si>
    <t>20165920</t>
  </si>
  <si>
    <t>3911 10 00</t>
  </si>
  <si>
    <t>3911 90 11</t>
  </si>
  <si>
    <t>3911 90 13</t>
  </si>
  <si>
    <t>3911 90 19</t>
  </si>
  <si>
    <t>3911 90 92</t>
  </si>
  <si>
    <t>3911 90 99</t>
  </si>
  <si>
    <t>20165940</t>
  </si>
  <si>
    <t>3912 11 00</t>
  </si>
  <si>
    <t>3912 12 00</t>
  </si>
  <si>
    <t>3912 20 11</t>
  </si>
  <si>
    <t>3912 20 19</t>
  </si>
  <si>
    <t>3912 20 90</t>
  </si>
  <si>
    <t>3912 31 00</t>
  </si>
  <si>
    <t>3912 39 20</t>
  </si>
  <si>
    <t>3912 39 85</t>
  </si>
  <si>
    <t>3912 90 10</t>
  </si>
  <si>
    <t>3912 90 90</t>
  </si>
  <si>
    <t>20165960</t>
  </si>
  <si>
    <t>3913 10 00</t>
  </si>
  <si>
    <t>3913 90 00</t>
  </si>
  <si>
    <t>20165970</t>
  </si>
  <si>
    <t>3914 00 00</t>
  </si>
  <si>
    <t>20171050</t>
  </si>
  <si>
    <t>4002 11 00</t>
  </si>
  <si>
    <t>4002 41 00</t>
  </si>
  <si>
    <t>4002 51 00</t>
  </si>
  <si>
    <t>4002 91 00</t>
  </si>
  <si>
    <t>20171090</t>
  </si>
  <si>
    <t>4002 19 10</t>
  </si>
  <si>
    <t>4002 19 20</t>
  </si>
  <si>
    <t>4002 19 30</t>
  </si>
  <si>
    <t>4002 19 90</t>
  </si>
  <si>
    <t>4002 20 00</t>
  </si>
  <si>
    <t>4002 31 00</t>
  </si>
  <si>
    <t>4002 39 00</t>
  </si>
  <si>
    <t>4002 49 00</t>
  </si>
  <si>
    <t>4002 59 00</t>
  </si>
  <si>
    <t>4002 60 00</t>
  </si>
  <si>
    <t>4002 70 00</t>
  </si>
  <si>
    <t>4002 80 00</t>
  </si>
  <si>
    <t>4002 99 10</t>
  </si>
  <si>
    <t>4002 99 90</t>
  </si>
  <si>
    <t>20201130</t>
  </si>
  <si>
    <t>3808 91 20</t>
  </si>
  <si>
    <t>20201140</t>
  </si>
  <si>
    <t>3808 91 30</t>
  </si>
  <si>
    <t>20201150</t>
  </si>
  <si>
    <t>3808 91 40</t>
  </si>
  <si>
    <t>20201160</t>
  </si>
  <si>
    <t>3808 91 10</t>
  </si>
  <si>
    <t>20201190</t>
  </si>
  <si>
    <t>3808 91 90</t>
  </si>
  <si>
    <t>20201220</t>
  </si>
  <si>
    <t>3808 93 11</t>
  </si>
  <si>
    <t>20201230</t>
  </si>
  <si>
    <t>3808 93 13</t>
  </si>
  <si>
    <t>20201240</t>
  </si>
  <si>
    <t>3808 93 15</t>
  </si>
  <si>
    <t>20201250</t>
  </si>
  <si>
    <t>3808 93 17</t>
  </si>
  <si>
    <t>20201260</t>
  </si>
  <si>
    <t>3808 93 21</t>
  </si>
  <si>
    <t>20201270</t>
  </si>
  <si>
    <t>3808 93 23</t>
  </si>
  <si>
    <t>20201290</t>
  </si>
  <si>
    <t>3808 93 27</t>
  </si>
  <si>
    <t>20201350</t>
  </si>
  <si>
    <t>3808 93 30</t>
  </si>
  <si>
    <t>20201370</t>
  </si>
  <si>
    <t>3808 93 90</t>
  </si>
  <si>
    <t>20201430</t>
  </si>
  <si>
    <t>3808 94 10</t>
  </si>
  <si>
    <t>20201450</t>
  </si>
  <si>
    <t>3808 94 20</t>
  </si>
  <si>
    <t>20201490</t>
  </si>
  <si>
    <t>3808 94 90</t>
  </si>
  <si>
    <t>20201515</t>
  </si>
  <si>
    <t>3808 92 10</t>
  </si>
  <si>
    <t>3808 92 20</t>
  </si>
  <si>
    <t>20201530</t>
  </si>
  <si>
    <t>3808 92 30</t>
  </si>
  <si>
    <t>20201545</t>
  </si>
  <si>
    <t>3808 92 40</t>
  </si>
  <si>
    <t>20201560</t>
  </si>
  <si>
    <t>3808 92 50</t>
  </si>
  <si>
    <t>20201575</t>
  </si>
  <si>
    <t>3808 92 60</t>
  </si>
  <si>
    <t>20201590</t>
  </si>
  <si>
    <t>3808 92 90</t>
  </si>
  <si>
    <t>20201930</t>
  </si>
  <si>
    <t>3808 50 00</t>
  </si>
  <si>
    <t>20201980</t>
  </si>
  <si>
    <t>3808 99 10</t>
  </si>
  <si>
    <t>3808 99 90</t>
  </si>
  <si>
    <t>20301150</t>
  </si>
  <si>
    <t>3209 10 00</t>
  </si>
  <si>
    <t>20301170</t>
  </si>
  <si>
    <t>3209 90 00</t>
  </si>
  <si>
    <t>20301225</t>
  </si>
  <si>
    <t>3208 10 10</t>
  </si>
  <si>
    <t>20301229</t>
  </si>
  <si>
    <t>3208 10 90</t>
  </si>
  <si>
    <t>20301230</t>
  </si>
  <si>
    <t>3208 20 10</t>
  </si>
  <si>
    <t>20301250</t>
  </si>
  <si>
    <t>3208 20 90</t>
  </si>
  <si>
    <t>20301270</t>
  </si>
  <si>
    <t>3208 90 11</t>
  </si>
  <si>
    <t>3208 90 13</t>
  </si>
  <si>
    <t>3208 90 19</t>
  </si>
  <si>
    <t>20301290</t>
  </si>
  <si>
    <t>3208 90 91</t>
  </si>
  <si>
    <t>3208 90 99</t>
  </si>
  <si>
    <t>20302130</t>
  </si>
  <si>
    <t>3207 10 00</t>
  </si>
  <si>
    <t>20302150</t>
  </si>
  <si>
    <t>3207 20 10</t>
  </si>
  <si>
    <t>3207 20 90</t>
  </si>
  <si>
    <t>20302170</t>
  </si>
  <si>
    <t>3207 30 00</t>
  </si>
  <si>
    <t>3207 40 40</t>
  </si>
  <si>
    <t>3207 40 85</t>
  </si>
  <si>
    <t>20302213</t>
  </si>
  <si>
    <t>3210 00 10</t>
  </si>
  <si>
    <t>20302215</t>
  </si>
  <si>
    <t>3210 00 90</t>
  </si>
  <si>
    <t>20302220</t>
  </si>
  <si>
    <t>3211 00 00</t>
  </si>
  <si>
    <t>20302230</t>
  </si>
  <si>
    <t>3212 10 00</t>
  </si>
  <si>
    <t>20302240</t>
  </si>
  <si>
    <t>3212 90 00</t>
  </si>
  <si>
    <t>20302253</t>
  </si>
  <si>
    <t>3214 10 10</t>
  </si>
  <si>
    <t>20302255</t>
  </si>
  <si>
    <t>3214 10 90</t>
  </si>
  <si>
    <t>20302260</t>
  </si>
  <si>
    <t>3214 90 00</t>
  </si>
  <si>
    <t>20302273</t>
  </si>
  <si>
    <t>3814 00 10</t>
  </si>
  <si>
    <t>20302279</t>
  </si>
  <si>
    <t>3814 00 90</t>
  </si>
  <si>
    <t>20302350</t>
  </si>
  <si>
    <t>3213 10 00</t>
  </si>
  <si>
    <t>20302370</t>
  </si>
  <si>
    <t>3213 90 00</t>
  </si>
  <si>
    <t>20302450</t>
  </si>
  <si>
    <t>3215 11 00</t>
  </si>
  <si>
    <t>20302470</t>
  </si>
  <si>
    <t>3215 19 00</t>
  </si>
  <si>
    <t>20411000</t>
  </si>
  <si>
    <t>1520 00 00</t>
  </si>
  <si>
    <t>20412020</t>
  </si>
  <si>
    <t>3402 11 10</t>
  </si>
  <si>
    <t>3402 11 90</t>
  </si>
  <si>
    <t>20412030</t>
  </si>
  <si>
    <t>3402 12 00</t>
  </si>
  <si>
    <t>20412050</t>
  </si>
  <si>
    <t>3402 13 00</t>
  </si>
  <si>
    <t>20412090</t>
  </si>
  <si>
    <t>3402 19 00</t>
  </si>
  <si>
    <t>20413120</t>
  </si>
  <si>
    <t>3401 19 00</t>
  </si>
  <si>
    <t>20413150</t>
  </si>
  <si>
    <t>3401 20 10</t>
  </si>
  <si>
    <t>20413180</t>
  </si>
  <si>
    <t>3401 20 90</t>
  </si>
  <si>
    <t>20413240</t>
  </si>
  <si>
    <t>3402 20 20</t>
  </si>
  <si>
    <t>20413250</t>
  </si>
  <si>
    <t>3402 20 90</t>
  </si>
  <si>
    <t>20413260</t>
  </si>
  <si>
    <t>3402 90 10</t>
  </si>
  <si>
    <t>20413270</t>
  </si>
  <si>
    <t>3402 90 90</t>
  </si>
  <si>
    <t>20414100</t>
  </si>
  <si>
    <t>3307 41 00</t>
  </si>
  <si>
    <t>3307 49 00</t>
  </si>
  <si>
    <t>20414270</t>
  </si>
  <si>
    <t>3404 20 00</t>
  </si>
  <si>
    <t>20414280</t>
  </si>
  <si>
    <t>3404 90 00</t>
  </si>
  <si>
    <t>20414330</t>
  </si>
  <si>
    <t>3405 10 00</t>
  </si>
  <si>
    <t>20414350</t>
  </si>
  <si>
    <t>3405 20 00</t>
  </si>
  <si>
    <t>20414370</t>
  </si>
  <si>
    <t>3405 30 00</t>
  </si>
  <si>
    <t>20414383</t>
  </si>
  <si>
    <t>3405 90 10</t>
  </si>
  <si>
    <t>20414389</t>
  </si>
  <si>
    <t>3405 90 90</t>
  </si>
  <si>
    <t>20414400</t>
  </si>
  <si>
    <t>3405 40 00</t>
  </si>
  <si>
    <t>20421150</t>
  </si>
  <si>
    <t>3303 00 10</t>
  </si>
  <si>
    <t>20421170</t>
  </si>
  <si>
    <t>3303 00 90</t>
  </si>
  <si>
    <t>20421250</t>
  </si>
  <si>
    <t>3304 10 00</t>
  </si>
  <si>
    <t>20421270</t>
  </si>
  <si>
    <t>3304 20 00</t>
  </si>
  <si>
    <t>20421300</t>
  </si>
  <si>
    <t>3304 30 00</t>
  </si>
  <si>
    <t>20421400</t>
  </si>
  <si>
    <t>3304 91 00</t>
  </si>
  <si>
    <t>20421500</t>
  </si>
  <si>
    <t>3304 99 00</t>
  </si>
  <si>
    <t>20421630</t>
  </si>
  <si>
    <t>3305 10 00</t>
  </si>
  <si>
    <t>20421650</t>
  </si>
  <si>
    <t>3305 20 00</t>
  </si>
  <si>
    <t>20421670</t>
  </si>
  <si>
    <t>3305 30 00</t>
  </si>
  <si>
    <t>20421700</t>
  </si>
  <si>
    <t>3305 90 00</t>
  </si>
  <si>
    <t>20421850</t>
  </si>
  <si>
    <t>3306 10 00</t>
  </si>
  <si>
    <t>20421890</t>
  </si>
  <si>
    <t>3306 20 00</t>
  </si>
  <si>
    <t>3306 90 00</t>
  </si>
  <si>
    <t>20421915</t>
  </si>
  <si>
    <t>3401 11 00</t>
  </si>
  <si>
    <t>20421930</t>
  </si>
  <si>
    <t>3401 30 00</t>
  </si>
  <si>
    <t>20421945</t>
  </si>
  <si>
    <t>3307 10 00</t>
  </si>
  <si>
    <t>20421960</t>
  </si>
  <si>
    <t>3307 20 00</t>
  </si>
  <si>
    <t>20421975</t>
  </si>
  <si>
    <t>3307 30 00</t>
  </si>
  <si>
    <t>20421990</t>
  </si>
  <si>
    <t>3307 90 00</t>
  </si>
  <si>
    <t>20511130</t>
  </si>
  <si>
    <t>3601 00 00</t>
  </si>
  <si>
    <t>20511150</t>
  </si>
  <si>
    <t>3602 00 00</t>
  </si>
  <si>
    <t>20511250</t>
  </si>
  <si>
    <t>3603 00 10</t>
  </si>
  <si>
    <t>20511270</t>
  </si>
  <si>
    <t>3603 00 90</t>
  </si>
  <si>
    <t>20511300</t>
  </si>
  <si>
    <t>3604 10 00</t>
  </si>
  <si>
    <t>20511400</t>
  </si>
  <si>
    <t>3604 90 00</t>
  </si>
  <si>
    <t>20512000</t>
  </si>
  <si>
    <t>3605 00 00</t>
  </si>
  <si>
    <t>20521020</t>
  </si>
  <si>
    <t>3501 90 10</t>
  </si>
  <si>
    <t>20521040</t>
  </si>
  <si>
    <t>3503 00 80</t>
  </si>
  <si>
    <t>20521060</t>
  </si>
  <si>
    <t>3505 20 10</t>
  </si>
  <si>
    <t>3505 20 30</t>
  </si>
  <si>
    <t>3505 20 50</t>
  </si>
  <si>
    <t>3505 20 90</t>
  </si>
  <si>
    <t>20521080</t>
  </si>
  <si>
    <t>3506 10 00</t>
  </si>
  <si>
    <t>3506 91 00</t>
  </si>
  <si>
    <t>3506 99 00</t>
  </si>
  <si>
    <t>20531020</t>
  </si>
  <si>
    <t>3301 12 10</t>
  </si>
  <si>
    <t>3301 12 90</t>
  </si>
  <si>
    <t>3301 13 10</t>
  </si>
  <si>
    <t>3301 13 90</t>
  </si>
  <si>
    <t>3301 19 20</t>
  </si>
  <si>
    <t>3301 19 80</t>
  </si>
  <si>
    <t>3301 24 10</t>
  </si>
  <si>
    <t>3301 24 90</t>
  </si>
  <si>
    <t>3301 25 10</t>
  </si>
  <si>
    <t>3301 25 90</t>
  </si>
  <si>
    <t>3301 29 11</t>
  </si>
  <si>
    <t>3301 29 31</t>
  </si>
  <si>
    <t>3301 29 41</t>
  </si>
  <si>
    <t>3301 29 71</t>
  </si>
  <si>
    <t>3301 29 79</t>
  </si>
  <si>
    <t>3301 29 91</t>
  </si>
  <si>
    <t>20531030</t>
  </si>
  <si>
    <t>3301 30 00</t>
  </si>
  <si>
    <t>20531050</t>
  </si>
  <si>
    <t>3301 90 10</t>
  </si>
  <si>
    <t>3301 90 21</t>
  </si>
  <si>
    <t>3301 90 30</t>
  </si>
  <si>
    <t>3301 90 90</t>
  </si>
  <si>
    <t>20531075</t>
  </si>
  <si>
    <t>3302 10 10</t>
  </si>
  <si>
    <t>3302 10 21</t>
  </si>
  <si>
    <t>3302 10 29</t>
  </si>
  <si>
    <t>3302 10 40</t>
  </si>
  <si>
    <t>3302 10 90</t>
  </si>
  <si>
    <t>20531079</t>
  </si>
  <si>
    <t>3302 90 10</t>
  </si>
  <si>
    <t>3302 90 90</t>
  </si>
  <si>
    <t>20591130</t>
  </si>
  <si>
    <t>3701 10 00</t>
  </si>
  <si>
    <t>3701 20 00</t>
  </si>
  <si>
    <t>3701 30 00</t>
  </si>
  <si>
    <t>3701 91 00</t>
  </si>
  <si>
    <t>3701 99 00</t>
  </si>
  <si>
    <t>20591150</t>
  </si>
  <si>
    <t>3702 10 00</t>
  </si>
  <si>
    <t>3702 31 91</t>
  </si>
  <si>
    <t>3702 31 97</t>
  </si>
  <si>
    <t>3702 32 10</t>
  </si>
  <si>
    <t>3702 32 20</t>
  </si>
  <si>
    <t>3702 32 85</t>
  </si>
  <si>
    <t>3702 39 00</t>
  </si>
  <si>
    <t>3702 41 00</t>
  </si>
  <si>
    <t>3702 42 00</t>
  </si>
  <si>
    <t>3702 43 00</t>
  </si>
  <si>
    <t>3702 44 00</t>
  </si>
  <si>
    <t>3702 52 00</t>
  </si>
  <si>
    <t>3702 53 00</t>
  </si>
  <si>
    <t>3702 54 00</t>
  </si>
  <si>
    <t>3702 55 00</t>
  </si>
  <si>
    <t>3702 56 00</t>
  </si>
  <si>
    <t>3702 96 10</t>
  </si>
  <si>
    <t>3702 96 90</t>
  </si>
  <si>
    <t>3702 97 10</t>
  </si>
  <si>
    <t>3702 97 90</t>
  </si>
  <si>
    <t>3702 98 00</t>
  </si>
  <si>
    <t>20591170</t>
  </si>
  <si>
    <t>3703 10 00</t>
  </si>
  <si>
    <t>3703 20 00</t>
  </si>
  <si>
    <t>3703 90 00</t>
  </si>
  <si>
    <t>20591200</t>
  </si>
  <si>
    <t>3707 10 00</t>
  </si>
  <si>
    <t>3707 90 20</t>
  </si>
  <si>
    <t>3707 90 90</t>
  </si>
  <si>
    <t>20592000</t>
  </si>
  <si>
    <t>1518 00 10</t>
  </si>
  <si>
    <t>1518 00 31</t>
  </si>
  <si>
    <t>1518 00 39</t>
  </si>
  <si>
    <t>1518 00 91</t>
  </si>
  <si>
    <t>1518 00 95</t>
  </si>
  <si>
    <t>1518 00 99</t>
  </si>
  <si>
    <t>20593000</t>
  </si>
  <si>
    <t>3215 90 00</t>
  </si>
  <si>
    <t>20594155</t>
  </si>
  <si>
    <t>3403 11 00</t>
  </si>
  <si>
    <t>20594157</t>
  </si>
  <si>
    <t>3403 19 10</t>
  </si>
  <si>
    <t>3403 19 90</t>
  </si>
  <si>
    <t>20594175</t>
  </si>
  <si>
    <t>3403 91 00</t>
  </si>
  <si>
    <t>20594179</t>
  </si>
  <si>
    <t>3403 99 00</t>
  </si>
  <si>
    <t>20594250</t>
  </si>
  <si>
    <t>3811 11 10</t>
  </si>
  <si>
    <t>3811 11 90</t>
  </si>
  <si>
    <t>3811 19 00</t>
  </si>
  <si>
    <t>20594270</t>
  </si>
  <si>
    <t>3811 21 00</t>
  </si>
  <si>
    <t>3811 29 00</t>
  </si>
  <si>
    <t>20594290</t>
  </si>
  <si>
    <t>3811 90 00</t>
  </si>
  <si>
    <t>20594330</t>
  </si>
  <si>
    <t>3819 00 00</t>
  </si>
  <si>
    <t>20594350</t>
  </si>
  <si>
    <t>3820 00 00</t>
  </si>
  <si>
    <t>20595100</t>
  </si>
  <si>
    <t>3504 00 10</t>
  </si>
  <si>
    <t>3504 00 90</t>
  </si>
  <si>
    <t>20595210</t>
  </si>
  <si>
    <t>3822 00 00</t>
  </si>
  <si>
    <t>20595230</t>
  </si>
  <si>
    <t>3407 00 00</t>
  </si>
  <si>
    <t>20595250</t>
  </si>
  <si>
    <t>3813 00 00</t>
  </si>
  <si>
    <t>20595270</t>
  </si>
  <si>
    <t>3821 00 00</t>
  </si>
  <si>
    <t>20595300</t>
  </si>
  <si>
    <t>3818 00 10</t>
  </si>
  <si>
    <t>3818 00 90</t>
  </si>
  <si>
    <t>20595400</t>
  </si>
  <si>
    <t>3802 10 00</t>
  </si>
  <si>
    <t>20595550</t>
  </si>
  <si>
    <t>3809 10 10</t>
  </si>
  <si>
    <t>3809 10 30</t>
  </si>
  <si>
    <t>3809 10 50</t>
  </si>
  <si>
    <t>3809 10 90</t>
  </si>
  <si>
    <t>20595570</t>
  </si>
  <si>
    <t>3809 91 00</t>
  </si>
  <si>
    <t>20595580</t>
  </si>
  <si>
    <t>3809 92 00</t>
  </si>
  <si>
    <t>20595590</t>
  </si>
  <si>
    <t>3809 93 00</t>
  </si>
  <si>
    <t>20595620</t>
  </si>
  <si>
    <t>3810 10 00</t>
  </si>
  <si>
    <t>3810 90 10</t>
  </si>
  <si>
    <t>3810 90 90</t>
  </si>
  <si>
    <t>20595630</t>
  </si>
  <si>
    <t>3812 10 00</t>
  </si>
  <si>
    <t>20595640</t>
  </si>
  <si>
    <t>3812 20 10</t>
  </si>
  <si>
    <t>3812 20 90</t>
  </si>
  <si>
    <t>20595650</t>
  </si>
  <si>
    <t>3812 30 21</t>
  </si>
  <si>
    <t>3812 30 29</t>
  </si>
  <si>
    <t>3812 30 80</t>
  </si>
  <si>
    <t>20595660</t>
  </si>
  <si>
    <t>3815 11 00</t>
  </si>
  <si>
    <t>3815 12 00</t>
  </si>
  <si>
    <t>3815 19 10</t>
  </si>
  <si>
    <t>3815 19 90</t>
  </si>
  <si>
    <t>3815 90 10</t>
  </si>
  <si>
    <t>3815 90 90</t>
  </si>
  <si>
    <t>20595670</t>
  </si>
  <si>
    <t>3817 00 50</t>
  </si>
  <si>
    <t>3817 00 80</t>
  </si>
  <si>
    <t>20595720</t>
  </si>
  <si>
    <t>3824 10 00</t>
  </si>
  <si>
    <t>20595730</t>
  </si>
  <si>
    <t>3824 90 30</t>
  </si>
  <si>
    <t>20595740</t>
  </si>
  <si>
    <t>3824 30 00</t>
  </si>
  <si>
    <t>20595750</t>
  </si>
  <si>
    <t>3824 40 00</t>
  </si>
  <si>
    <t>20595770</t>
  </si>
  <si>
    <t>3824 60 11</t>
  </si>
  <si>
    <t>3824 60 19</t>
  </si>
  <si>
    <t>3824 60 91</t>
  </si>
  <si>
    <t>3824 60 99</t>
  </si>
  <si>
    <t>20595910</t>
  </si>
  <si>
    <t>3824 90 10</t>
  </si>
  <si>
    <t>3824 90 15</t>
  </si>
  <si>
    <t>3824 90 20</t>
  </si>
  <si>
    <t>20595940</t>
  </si>
  <si>
    <t>3824 90 45</t>
  </si>
  <si>
    <t>20595953</t>
  </si>
  <si>
    <t>3824 90 50</t>
  </si>
  <si>
    <t>20595957</t>
  </si>
  <si>
    <t>3824 90 55</t>
  </si>
  <si>
    <t>20595963</t>
  </si>
  <si>
    <t>3824 90 61</t>
  </si>
  <si>
    <t>3824 90 62</t>
  </si>
  <si>
    <t>3824 90 64</t>
  </si>
  <si>
    <t>20595965</t>
  </si>
  <si>
    <t>3824 90 65</t>
  </si>
  <si>
    <t>20595967</t>
  </si>
  <si>
    <t>3824 90 70</t>
  </si>
  <si>
    <t>20595971</t>
  </si>
  <si>
    <t>3824 71 00</t>
  </si>
  <si>
    <t>3824 72 00</t>
  </si>
  <si>
    <t>3824 73 00</t>
  </si>
  <si>
    <t>3824 74 00</t>
  </si>
  <si>
    <t>3824 75 00</t>
  </si>
  <si>
    <t>3824 76 00</t>
  </si>
  <si>
    <t>3824 77 00</t>
  </si>
  <si>
    <t>3824 78 00</t>
  </si>
  <si>
    <t>3824 79 00</t>
  </si>
  <si>
    <t>20595975</t>
  </si>
  <si>
    <t>3824 81 00</t>
  </si>
  <si>
    <t>3824 82 00</t>
  </si>
  <si>
    <t>3824 83 00</t>
  </si>
  <si>
    <t>20595994</t>
  </si>
  <si>
    <t>3824 90 25</t>
  </si>
  <si>
    <t>3824 90 75</t>
  </si>
  <si>
    <t>3824 90 80</t>
  </si>
  <si>
    <t>3824 90 85</t>
  </si>
  <si>
    <t>3824 90 87</t>
  </si>
  <si>
    <t>3824 90 92</t>
  </si>
  <si>
    <t>3824 90 93</t>
  </si>
  <si>
    <t>3824 90 96</t>
  </si>
  <si>
    <t>20595997</t>
  </si>
  <si>
    <t>3826 00 10</t>
  </si>
  <si>
    <t>3826 00 90</t>
  </si>
  <si>
    <t>20596020</t>
  </si>
  <si>
    <t>3501 90 90</t>
  </si>
  <si>
    <t>20596050</t>
  </si>
  <si>
    <t>3502 20 10</t>
  </si>
  <si>
    <t>3502 20 91</t>
  </si>
  <si>
    <t>3502 20 99</t>
  </si>
  <si>
    <t>3502 90 20</t>
  </si>
  <si>
    <t>3502 90 70</t>
  </si>
  <si>
    <t>3502 90 90</t>
  </si>
  <si>
    <t>20596080</t>
  </si>
  <si>
    <t>3503 00 10</t>
  </si>
  <si>
    <t>20601110</t>
  </si>
  <si>
    <t>5503 11 00</t>
  </si>
  <si>
    <t>20601120</t>
  </si>
  <si>
    <t>5501 10 00</t>
  </si>
  <si>
    <t>5503 19 00</t>
  </si>
  <si>
    <t>20601130</t>
  </si>
  <si>
    <t>5501 20 00</t>
  </si>
  <si>
    <t>5503 20 00</t>
  </si>
  <si>
    <t>20601140</t>
  </si>
  <si>
    <t>5501 30 00</t>
  </si>
  <si>
    <t>5503 30 00</t>
  </si>
  <si>
    <t>20601150</t>
  </si>
  <si>
    <t>5501 40 00</t>
  </si>
  <si>
    <t>5503 40 00</t>
  </si>
  <si>
    <t>20601190</t>
  </si>
  <si>
    <t>5501 90 00</t>
  </si>
  <si>
    <t>5503 90 00</t>
  </si>
  <si>
    <t>20601220</t>
  </si>
  <si>
    <t>5402 11 00</t>
  </si>
  <si>
    <t>20601240</t>
  </si>
  <si>
    <t>5402 19 00</t>
  </si>
  <si>
    <t>20601260</t>
  </si>
  <si>
    <t>5402 20 00</t>
  </si>
  <si>
    <t>20601310</t>
  </si>
  <si>
    <t>5402 31 00</t>
  </si>
  <si>
    <t>5402 45 00</t>
  </si>
  <si>
    <t>5402 51 00</t>
  </si>
  <si>
    <t>20601320</t>
  </si>
  <si>
    <t>5402 32 00</t>
  </si>
  <si>
    <t>20601330</t>
  </si>
  <si>
    <t>5402 33 00</t>
  </si>
  <si>
    <t>5402 46 00</t>
  </si>
  <si>
    <t>5402 47 00</t>
  </si>
  <si>
    <t>5402 52 00</t>
  </si>
  <si>
    <t>20601340</t>
  </si>
  <si>
    <t>5402 34 00</t>
  </si>
  <si>
    <t>5402 48 00</t>
  </si>
  <si>
    <t>5402 59 10</t>
  </si>
  <si>
    <t>20601350</t>
  </si>
  <si>
    <t>5402 44 00</t>
  </si>
  <si>
    <t>20601390</t>
  </si>
  <si>
    <t>5402 39 00</t>
  </si>
  <si>
    <t>5402 49 00</t>
  </si>
  <si>
    <t>5402 59 90</t>
  </si>
  <si>
    <t>20601420</t>
  </si>
  <si>
    <t>5404 12 00</t>
  </si>
  <si>
    <t>20601440</t>
  </si>
  <si>
    <t>5404 11 00</t>
  </si>
  <si>
    <t>5404 19 00</t>
  </si>
  <si>
    <t>5404 90 10</t>
  </si>
  <si>
    <t>5404 90 90</t>
  </si>
  <si>
    <t>20602120</t>
  </si>
  <si>
    <t>5502 00 10</t>
  </si>
  <si>
    <t>5504 10 00</t>
  </si>
  <si>
    <t>20602140</t>
  </si>
  <si>
    <t>5502 00 40</t>
  </si>
  <si>
    <t>20602190</t>
  </si>
  <si>
    <t>5502 00 80</t>
  </si>
  <si>
    <t>5504 90 00</t>
  </si>
  <si>
    <t>20602200</t>
  </si>
  <si>
    <t>5403 10 00</t>
  </si>
  <si>
    <t>20602320</t>
  </si>
  <si>
    <t>5403 31 00</t>
  </si>
  <si>
    <t>5403 32 00</t>
  </si>
  <si>
    <t>20602340</t>
  </si>
  <si>
    <t>5403 33 00</t>
  </si>
  <si>
    <t>20602390</t>
  </si>
  <si>
    <t>5403 39 00</t>
  </si>
  <si>
    <t>20602400</t>
  </si>
  <si>
    <t>5405 00 00</t>
  </si>
  <si>
    <t>21101030</t>
  </si>
  <si>
    <t>2918 21 00</t>
  </si>
  <si>
    <t>21101050</t>
  </si>
  <si>
    <t>2918 22 00</t>
  </si>
  <si>
    <t>21101070</t>
  </si>
  <si>
    <t>2918 23 00</t>
  </si>
  <si>
    <t>21102010</t>
  </si>
  <si>
    <t>2922 41 00</t>
  </si>
  <si>
    <t>21102020</t>
  </si>
  <si>
    <t>2922 42 00</t>
  </si>
  <si>
    <t>21102040</t>
  </si>
  <si>
    <t>2923 10 00</t>
  </si>
  <si>
    <t>2923 20 00</t>
  </si>
  <si>
    <t>2923 90 00</t>
  </si>
  <si>
    <t>21102060</t>
  </si>
  <si>
    <t>2924 11 00</t>
  </si>
  <si>
    <t>2924 12 00</t>
  </si>
  <si>
    <t>2924 19 00</t>
  </si>
  <si>
    <t>21102070</t>
  </si>
  <si>
    <t>2924 23 00</t>
  </si>
  <si>
    <t>2924 24 00</t>
  </si>
  <si>
    <t>2924 29 10</t>
  </si>
  <si>
    <t>2924 29 98</t>
  </si>
  <si>
    <t>21103117</t>
  </si>
  <si>
    <t>2932 20 10</t>
  </si>
  <si>
    <t>2932 20 20</t>
  </si>
  <si>
    <t>21103119</t>
  </si>
  <si>
    <t>2932 20 90</t>
  </si>
  <si>
    <t>21103130</t>
  </si>
  <si>
    <t>2933 11 10</t>
  </si>
  <si>
    <t>2933 11 90</t>
  </si>
  <si>
    <t>2933 19 10</t>
  </si>
  <si>
    <t>2933 19 90</t>
  </si>
  <si>
    <t>21103140</t>
  </si>
  <si>
    <t>2933 21 00</t>
  </si>
  <si>
    <t>21103155</t>
  </si>
  <si>
    <t>2933 52 00</t>
  </si>
  <si>
    <t>2933 53 10</t>
  </si>
  <si>
    <t>2933 53 90</t>
  </si>
  <si>
    <t>2933 54 00</t>
  </si>
  <si>
    <t>21103159</t>
  </si>
  <si>
    <t>2933 55 00</t>
  </si>
  <si>
    <t>2933 59 10</t>
  </si>
  <si>
    <t>2933 59 20</t>
  </si>
  <si>
    <t>2933 59 95</t>
  </si>
  <si>
    <t>21103170</t>
  </si>
  <si>
    <t>2933 69 10</t>
  </si>
  <si>
    <t>2933 69 40</t>
  </si>
  <si>
    <t>2933 69 80</t>
  </si>
  <si>
    <t>21103180</t>
  </si>
  <si>
    <t>2934 30 10</t>
  </si>
  <si>
    <t>2934 30 90</t>
  </si>
  <si>
    <t>21103200</t>
  </si>
  <si>
    <t>2935 00 30</t>
  </si>
  <si>
    <t>2935 00 90</t>
  </si>
  <si>
    <t>21104000</t>
  </si>
  <si>
    <t>2940 00 00</t>
  </si>
  <si>
    <t>21105100</t>
  </si>
  <si>
    <t>2936 21 00</t>
  </si>
  <si>
    <t>2936 22 00</t>
  </si>
  <si>
    <t>2936 23 00</t>
  </si>
  <si>
    <t>2936 24 00</t>
  </si>
  <si>
    <t>2936 25 00</t>
  </si>
  <si>
    <t>2936 26 00</t>
  </si>
  <si>
    <t>2936 27 00</t>
  </si>
  <si>
    <t>2936 28 00</t>
  </si>
  <si>
    <t>2936 29 00</t>
  </si>
  <si>
    <t>2936 90 00</t>
  </si>
  <si>
    <t>21105200</t>
  </si>
  <si>
    <t>2937 11 00</t>
  </si>
  <si>
    <t>2937 12 00</t>
  </si>
  <si>
    <t>2937 19 00</t>
  </si>
  <si>
    <t>2937 21 00</t>
  </si>
  <si>
    <t>2937 22 00</t>
  </si>
  <si>
    <t>2937 23 00</t>
  </si>
  <si>
    <t>2937 29 00</t>
  </si>
  <si>
    <t>2937 50 00</t>
  </si>
  <si>
    <t>2937 90 00</t>
  </si>
  <si>
    <t>21105300</t>
  </si>
  <si>
    <t>2938 10 00</t>
  </si>
  <si>
    <t>2938 90 10</t>
  </si>
  <si>
    <t>2938 90 30</t>
  </si>
  <si>
    <t>2938 90 90</t>
  </si>
  <si>
    <t>2939 11 00</t>
  </si>
  <si>
    <t>2939 19 00</t>
  </si>
  <si>
    <t>2939 20 00</t>
  </si>
  <si>
    <t>2939 30 00</t>
  </si>
  <si>
    <t>2939 41 00</t>
  </si>
  <si>
    <t>2939 42 00</t>
  </si>
  <si>
    <t>2939 43 00</t>
  </si>
  <si>
    <t>2939 44 00</t>
  </si>
  <si>
    <t>2939 49 00</t>
  </si>
  <si>
    <t>2939 51 00</t>
  </si>
  <si>
    <t>2939 59 00</t>
  </si>
  <si>
    <t>2939 61 00</t>
  </si>
  <si>
    <t>2939 62 00</t>
  </si>
  <si>
    <t>2939 63 00</t>
  </si>
  <si>
    <t>2939 69 00</t>
  </si>
  <si>
    <t>2939 91 00</t>
  </si>
  <si>
    <t>2939 99 00</t>
  </si>
  <si>
    <t>21105400</t>
  </si>
  <si>
    <t>2941 10 00</t>
  </si>
  <si>
    <t>2941 20 30</t>
  </si>
  <si>
    <t>2941 20 80</t>
  </si>
  <si>
    <t>2941 30 00</t>
  </si>
  <si>
    <t>2941 40 00</t>
  </si>
  <si>
    <t>2941 50 00</t>
  </si>
  <si>
    <t>2941 90 00</t>
  </si>
  <si>
    <t>21106020</t>
  </si>
  <si>
    <t>3001 20 10</t>
  </si>
  <si>
    <t>3001 20 90</t>
  </si>
  <si>
    <t>21106040</t>
  </si>
  <si>
    <t>3001 90 20</t>
  </si>
  <si>
    <t>3001 90 91</t>
  </si>
  <si>
    <t>3001 90 98</t>
  </si>
  <si>
    <t>21106055</t>
  </si>
  <si>
    <t>3002 90 10</t>
  </si>
  <si>
    <t>3002 90 30</t>
  </si>
  <si>
    <t>3002 90 50</t>
  </si>
  <si>
    <t>3002 90 90</t>
  </si>
  <si>
    <t>21201130</t>
  </si>
  <si>
    <t>3003 10 00</t>
  </si>
  <si>
    <t>21201150</t>
  </si>
  <si>
    <t>3003 20 00</t>
  </si>
  <si>
    <t>21201160</t>
  </si>
  <si>
    <t>3004 10 00</t>
  </si>
  <si>
    <t>21201180</t>
  </si>
  <si>
    <t>3004 20 00</t>
  </si>
  <si>
    <t>21201230</t>
  </si>
  <si>
    <t>3003 31 00</t>
  </si>
  <si>
    <t>21201250</t>
  </si>
  <si>
    <t>3003 39 00</t>
  </si>
  <si>
    <t>21201260</t>
  </si>
  <si>
    <t>3004 31 00</t>
  </si>
  <si>
    <t>21201270</t>
  </si>
  <si>
    <t>3004 32 00</t>
  </si>
  <si>
    <t>3004 39 00</t>
  </si>
  <si>
    <t>21201310</t>
  </si>
  <si>
    <t>3003 40 20</t>
  </si>
  <si>
    <t>3003 40 30</t>
  </si>
  <si>
    <t>3003 40 40</t>
  </si>
  <si>
    <t>3003 40 80</t>
  </si>
  <si>
    <t>21201320</t>
  </si>
  <si>
    <t>3003 90 00</t>
  </si>
  <si>
    <t>21201340</t>
  </si>
  <si>
    <t>3004 40 20</t>
  </si>
  <si>
    <t>3004 40 30</t>
  </si>
  <si>
    <t>3004 40 40</t>
  </si>
  <si>
    <t>3004 40 80</t>
  </si>
  <si>
    <t>21201360</t>
  </si>
  <si>
    <t>3004 50 00</t>
  </si>
  <si>
    <t>21201380</t>
  </si>
  <si>
    <t>3004 90 00</t>
  </si>
  <si>
    <t>3824 90 58</t>
  </si>
  <si>
    <t>21202125</t>
  </si>
  <si>
    <t>3002 10 10</t>
  </si>
  <si>
    <t>3002 10 91</t>
  </si>
  <si>
    <t>3002 10 98</t>
  </si>
  <si>
    <t>21202145</t>
  </si>
  <si>
    <t>3002 20 00</t>
  </si>
  <si>
    <t>21202160</t>
  </si>
  <si>
    <t>3002 30 00</t>
  </si>
  <si>
    <t>21202200</t>
  </si>
  <si>
    <t>3006 60 00</t>
  </si>
  <si>
    <t>21202320</t>
  </si>
  <si>
    <t>3006 20 00</t>
  </si>
  <si>
    <t>21202340</t>
  </si>
  <si>
    <t>3006 30 00</t>
  </si>
  <si>
    <t>21202420</t>
  </si>
  <si>
    <t>3005 10 00</t>
  </si>
  <si>
    <t>21202430</t>
  </si>
  <si>
    <t>3006 10 10</t>
  </si>
  <si>
    <t>21202440</t>
  </si>
  <si>
    <t>3005 90 10</t>
  </si>
  <si>
    <t>3005 90 31</t>
  </si>
  <si>
    <t>3005 90 50</t>
  </si>
  <si>
    <t>3005 90 99</t>
  </si>
  <si>
    <t>21202460</t>
  </si>
  <si>
    <t>3006 50 00</t>
  </si>
  <si>
    <t>22111100</t>
  </si>
  <si>
    <t>4011 10 00</t>
  </si>
  <si>
    <t>22111200</t>
  </si>
  <si>
    <t>4011 40 00</t>
  </si>
  <si>
    <t>4011 50 00</t>
  </si>
  <si>
    <t>22111355</t>
  </si>
  <si>
    <t>4011 20 10</t>
  </si>
  <si>
    <t>22111357</t>
  </si>
  <si>
    <t>4011 20 90</t>
  </si>
  <si>
    <t>22111370</t>
  </si>
  <si>
    <t>4011 30 00</t>
  </si>
  <si>
    <t>22111400</t>
  </si>
  <si>
    <t>4011 61 00</t>
  </si>
  <si>
    <t>4011 62 00</t>
  </si>
  <si>
    <t>4011 63 00</t>
  </si>
  <si>
    <t>4011 69 00</t>
  </si>
  <si>
    <t>4011 92 00</t>
  </si>
  <si>
    <t>4011 93 00</t>
  </si>
  <si>
    <t>4011 94 00</t>
  </si>
  <si>
    <t>4011 99 00</t>
  </si>
  <si>
    <t>22111530</t>
  </si>
  <si>
    <t>4012 90 20</t>
  </si>
  <si>
    <t>4012 90 30</t>
  </si>
  <si>
    <t>22111550</t>
  </si>
  <si>
    <t>4012 90 90</t>
  </si>
  <si>
    <t>22111570</t>
  </si>
  <si>
    <t>4013 10 00</t>
  </si>
  <si>
    <t>4013 20 00</t>
  </si>
  <si>
    <t>4013 90 00</t>
  </si>
  <si>
    <t>22111600</t>
  </si>
  <si>
    <t>4006 10 00</t>
  </si>
  <si>
    <t>22112030</t>
  </si>
  <si>
    <t>4012 11 00</t>
  </si>
  <si>
    <t>22112050</t>
  </si>
  <si>
    <t>4012 12 00</t>
  </si>
  <si>
    <t>22112090</t>
  </si>
  <si>
    <t>4012 13 00</t>
  </si>
  <si>
    <t>4012 19 00</t>
  </si>
  <si>
    <t>22191000</t>
  </si>
  <si>
    <t>4003 00 00</t>
  </si>
  <si>
    <t>22192013</t>
  </si>
  <si>
    <t>4005 10 00</t>
  </si>
  <si>
    <t>22192019</t>
  </si>
  <si>
    <t>4005 20 00</t>
  </si>
  <si>
    <t>4005 91 00</t>
  </si>
  <si>
    <t>4005 99 00</t>
  </si>
  <si>
    <t>22192030</t>
  </si>
  <si>
    <t>4006 90 00</t>
  </si>
  <si>
    <t>22192050</t>
  </si>
  <si>
    <t>4007 00 00</t>
  </si>
  <si>
    <t>22192070</t>
  </si>
  <si>
    <t>4008 11 00</t>
  </si>
  <si>
    <t>4008 21 90</t>
  </si>
  <si>
    <t>22192083</t>
  </si>
  <si>
    <t>4008 19 00</t>
  </si>
  <si>
    <t>22192085</t>
  </si>
  <si>
    <t>4008 21 10</t>
  </si>
  <si>
    <t>22192087</t>
  </si>
  <si>
    <t>4008 29 00</t>
  </si>
  <si>
    <t>22193030</t>
  </si>
  <si>
    <t>4009 11 00</t>
  </si>
  <si>
    <t>22193055</t>
  </si>
  <si>
    <t>4009 21 00</t>
  </si>
  <si>
    <t>22193057</t>
  </si>
  <si>
    <t>4009 31 00</t>
  </si>
  <si>
    <t>22193059</t>
  </si>
  <si>
    <t>4009 41 00</t>
  </si>
  <si>
    <t>22193070</t>
  </si>
  <si>
    <t>4009 12 00</t>
  </si>
  <si>
    <t>4009 22 00</t>
  </si>
  <si>
    <t>4009 32 00</t>
  </si>
  <si>
    <t>4009 42 00</t>
  </si>
  <si>
    <t>22194030</t>
  </si>
  <si>
    <t>4010 31 00</t>
  </si>
  <si>
    <t>4010 32 00</t>
  </si>
  <si>
    <t>4010 33 00</t>
  </si>
  <si>
    <t>4010 34 00</t>
  </si>
  <si>
    <t>22194050</t>
  </si>
  <si>
    <t>4010 11 00</t>
  </si>
  <si>
    <t>4010 12 00</t>
  </si>
  <si>
    <t>4010 19 00</t>
  </si>
  <si>
    <t>22194070</t>
  </si>
  <si>
    <t>4010 35 00</t>
  </si>
  <si>
    <t>4010 36 00</t>
  </si>
  <si>
    <t>22194090</t>
  </si>
  <si>
    <t>4010 39 00</t>
  </si>
  <si>
    <t>22195050</t>
  </si>
  <si>
    <t>5906 10 00</t>
  </si>
  <si>
    <t>22195070</t>
  </si>
  <si>
    <t>5906 91 00</t>
  </si>
  <si>
    <t>5906 99 10</t>
  </si>
  <si>
    <t>5906 99 90</t>
  </si>
  <si>
    <t>22196000</t>
  </si>
  <si>
    <t>4015 11 00</t>
  </si>
  <si>
    <t>4015 19 00</t>
  </si>
  <si>
    <t>4015 90 00</t>
  </si>
  <si>
    <t>22197120</t>
  </si>
  <si>
    <t>4014 10 00</t>
  </si>
  <si>
    <t>22197130</t>
  </si>
  <si>
    <t>4014 90 00</t>
  </si>
  <si>
    <t>22197200</t>
  </si>
  <si>
    <t>4016 91 00</t>
  </si>
  <si>
    <t>22197310</t>
  </si>
  <si>
    <t>4016 10 00</t>
  </si>
  <si>
    <t>22197321</t>
  </si>
  <si>
    <t>4016 92 00</t>
  </si>
  <si>
    <t>22197323</t>
  </si>
  <si>
    <t>4016 93 00</t>
  </si>
  <si>
    <t>22197330</t>
  </si>
  <si>
    <t>4016 94 00</t>
  </si>
  <si>
    <t>4016 95 00</t>
  </si>
  <si>
    <t>22197345</t>
  </si>
  <si>
    <t>4016 99 52</t>
  </si>
  <si>
    <t>22197347</t>
  </si>
  <si>
    <t>4016 99 57</t>
  </si>
  <si>
    <t>22197349</t>
  </si>
  <si>
    <t>4016 99 91</t>
  </si>
  <si>
    <t>22197350</t>
  </si>
  <si>
    <t>6406 20 10</t>
  </si>
  <si>
    <t>22197365</t>
  </si>
  <si>
    <t>4016 99 97</t>
  </si>
  <si>
    <t>22197379</t>
  </si>
  <si>
    <t>4017 00 00</t>
  </si>
  <si>
    <t>22211050</t>
  </si>
  <si>
    <t>3916 10 00</t>
  </si>
  <si>
    <t>22211070</t>
  </si>
  <si>
    <t>3916 20 00</t>
  </si>
  <si>
    <t>22211090</t>
  </si>
  <si>
    <t>3916 90 10</t>
  </si>
  <si>
    <t>3916 90 50</t>
  </si>
  <si>
    <t>3916 90 90</t>
  </si>
  <si>
    <t>22212130</t>
  </si>
  <si>
    <t>3917 10 10</t>
  </si>
  <si>
    <t>3917 10 90</t>
  </si>
  <si>
    <t>22212153</t>
  </si>
  <si>
    <t>3917 21 10</t>
  </si>
  <si>
    <t>3917 21 90</t>
  </si>
  <si>
    <t>22212155</t>
  </si>
  <si>
    <t>3917 22 10</t>
  </si>
  <si>
    <t>3917 22 90</t>
  </si>
  <si>
    <t>22212157</t>
  </si>
  <si>
    <t>3917 23 10</t>
  </si>
  <si>
    <t>3917 23 90</t>
  </si>
  <si>
    <t>22212170</t>
  </si>
  <si>
    <t>3917 29 00</t>
  </si>
  <si>
    <t>22212920</t>
  </si>
  <si>
    <t>3917 31 00</t>
  </si>
  <si>
    <t>22212935</t>
  </si>
  <si>
    <t>3917 32 00</t>
  </si>
  <si>
    <t>22212937</t>
  </si>
  <si>
    <t>3917 33 00</t>
  </si>
  <si>
    <t>22212950</t>
  </si>
  <si>
    <t>3917 39 00</t>
  </si>
  <si>
    <t>22212970</t>
  </si>
  <si>
    <t>3917 40 00</t>
  </si>
  <si>
    <t>22213010</t>
  </si>
  <si>
    <t>3920 10 23</t>
  </si>
  <si>
    <t>3920 10 24</t>
  </si>
  <si>
    <t>3920 10 25</t>
  </si>
  <si>
    <t>3920 10 28</t>
  </si>
  <si>
    <t>3920 10 40</t>
  </si>
  <si>
    <t>22213017</t>
  </si>
  <si>
    <t>3920 10 81</t>
  </si>
  <si>
    <t>3920 10 89</t>
  </si>
  <si>
    <t>22213021</t>
  </si>
  <si>
    <t>3920 20 21</t>
  </si>
  <si>
    <t>22213023</t>
  </si>
  <si>
    <t>3920 20 29</t>
  </si>
  <si>
    <t>22213026</t>
  </si>
  <si>
    <t>3920 20 80</t>
  </si>
  <si>
    <t>22213030</t>
  </si>
  <si>
    <t>3920 30 00</t>
  </si>
  <si>
    <t>22213035</t>
  </si>
  <si>
    <t>3920 43 10</t>
  </si>
  <si>
    <t>22213036</t>
  </si>
  <si>
    <t>3920 43 90</t>
  </si>
  <si>
    <t>22213037</t>
  </si>
  <si>
    <t>3920 49 10</t>
  </si>
  <si>
    <t>22213038</t>
  </si>
  <si>
    <t>3920 49 90</t>
  </si>
  <si>
    <t>22213053</t>
  </si>
  <si>
    <t>3920 51 00</t>
  </si>
  <si>
    <t>22213059</t>
  </si>
  <si>
    <t>3920 59 10</t>
  </si>
  <si>
    <t>3920 59 90</t>
  </si>
  <si>
    <t>22213061</t>
  </si>
  <si>
    <t>3920 61 00</t>
  </si>
  <si>
    <t>22213063</t>
  </si>
  <si>
    <t>3920 63 00</t>
  </si>
  <si>
    <t>22213065</t>
  </si>
  <si>
    <t>3920 62 12</t>
  </si>
  <si>
    <t>3920 62 19</t>
  </si>
  <si>
    <t>22213067</t>
  </si>
  <si>
    <t>3920 62 90</t>
  </si>
  <si>
    <t>22213069</t>
  </si>
  <si>
    <t>3920 69 00</t>
  </si>
  <si>
    <t>22213070</t>
  </si>
  <si>
    <t>3920 71 00</t>
  </si>
  <si>
    <t>3920 73 10</t>
  </si>
  <si>
    <t>3920 73 80</t>
  </si>
  <si>
    <t>3920 79 10</t>
  </si>
  <si>
    <t>3920 79 90</t>
  </si>
  <si>
    <t>22213082</t>
  </si>
  <si>
    <t>3920 92 00</t>
  </si>
  <si>
    <t>22213086</t>
  </si>
  <si>
    <t>3920 91 00</t>
  </si>
  <si>
    <t>3920 93 00</t>
  </si>
  <si>
    <t>3920 94 00</t>
  </si>
  <si>
    <t>3920 99 21</t>
  </si>
  <si>
    <t>3920 99 28</t>
  </si>
  <si>
    <t>3920 99 52</t>
  </si>
  <si>
    <t>3920 99 53</t>
  </si>
  <si>
    <t>3920 99 59</t>
  </si>
  <si>
    <t>22213090</t>
  </si>
  <si>
    <t>3920 99 90</t>
  </si>
  <si>
    <t>22214120</t>
  </si>
  <si>
    <t>3921 11 00</t>
  </si>
  <si>
    <t>22214130</t>
  </si>
  <si>
    <t>3921 12 00</t>
  </si>
  <si>
    <t>22214150</t>
  </si>
  <si>
    <t>3921 13 10</t>
  </si>
  <si>
    <t>3921 13 90</t>
  </si>
  <si>
    <t>22214170</t>
  </si>
  <si>
    <t>3921 14 00</t>
  </si>
  <si>
    <t>22214180</t>
  </si>
  <si>
    <t>3921 19 00</t>
  </si>
  <si>
    <t>22214230</t>
  </si>
  <si>
    <t>3921 90 10</t>
  </si>
  <si>
    <t>22214250</t>
  </si>
  <si>
    <t>3921 90 30</t>
  </si>
  <si>
    <t>22214275</t>
  </si>
  <si>
    <t>3921 90 41</t>
  </si>
  <si>
    <t>22214279</t>
  </si>
  <si>
    <t>3921 90 43</t>
  </si>
  <si>
    <t>3921 90 49</t>
  </si>
  <si>
    <t>3921 90 55</t>
  </si>
  <si>
    <t>3921 90 60</t>
  </si>
  <si>
    <t>22214280</t>
  </si>
  <si>
    <t>3921 90 90</t>
  </si>
  <si>
    <t>22221100</t>
  </si>
  <si>
    <t>3923 21 00</t>
  </si>
  <si>
    <t>22221200</t>
  </si>
  <si>
    <t>3923 29 10</t>
  </si>
  <si>
    <t>3923 29 90</t>
  </si>
  <si>
    <t>22221300</t>
  </si>
  <si>
    <t>3923 10 00</t>
  </si>
  <si>
    <t>22221450</t>
  </si>
  <si>
    <t>3923 30 10</t>
  </si>
  <si>
    <t>22221470</t>
  </si>
  <si>
    <t>3923 30 90</t>
  </si>
  <si>
    <t>22221910</t>
  </si>
  <si>
    <t>3923 40 10</t>
  </si>
  <si>
    <t>3923 40 90</t>
  </si>
  <si>
    <t>22221925</t>
  </si>
  <si>
    <t>3923 50 10</t>
  </si>
  <si>
    <t>3923 50 90</t>
  </si>
  <si>
    <t>22221950</t>
  </si>
  <si>
    <t>3923 90 00</t>
  </si>
  <si>
    <t>22231155</t>
  </si>
  <si>
    <t>3918 10 10</t>
  </si>
  <si>
    <t>22231159</t>
  </si>
  <si>
    <t>3918 10 90</t>
  </si>
  <si>
    <t>22231190</t>
  </si>
  <si>
    <t>3918 90 00</t>
  </si>
  <si>
    <t>22231250</t>
  </si>
  <si>
    <t>3922 10 00</t>
  </si>
  <si>
    <t>22231270</t>
  </si>
  <si>
    <t>3922 20 00</t>
  </si>
  <si>
    <t>22231290</t>
  </si>
  <si>
    <t>3922 90 00</t>
  </si>
  <si>
    <t>22231300</t>
  </si>
  <si>
    <t>3925 10 00</t>
  </si>
  <si>
    <t>22231450</t>
  </si>
  <si>
    <t>3925 20 00</t>
  </si>
  <si>
    <t>22231470</t>
  </si>
  <si>
    <t>3925 30 00</t>
  </si>
  <si>
    <t>22231500</t>
  </si>
  <si>
    <t>5904 10 00</t>
  </si>
  <si>
    <t>5904 90 00</t>
  </si>
  <si>
    <t>22231950</t>
  </si>
  <si>
    <t>3925 90 10</t>
  </si>
  <si>
    <t>22231990</t>
  </si>
  <si>
    <t>3925 90 80</t>
  </si>
  <si>
    <t>22232000</t>
  </si>
  <si>
    <t>9406 00 80</t>
  </si>
  <si>
    <t>22291000</t>
  </si>
  <si>
    <t>3926 20 00</t>
  </si>
  <si>
    <t>22292130</t>
  </si>
  <si>
    <t>3919 10 12</t>
  </si>
  <si>
    <t>3919 10 15</t>
  </si>
  <si>
    <t>3919 10 19</t>
  </si>
  <si>
    <t>22292140</t>
  </si>
  <si>
    <t>3919 10 80</t>
  </si>
  <si>
    <t>22292240</t>
  </si>
  <si>
    <t>3919 90 00</t>
  </si>
  <si>
    <t>22292320</t>
  </si>
  <si>
    <t>3924 10 00</t>
  </si>
  <si>
    <t>22292340</t>
  </si>
  <si>
    <t>3924 90 00</t>
  </si>
  <si>
    <t>22292400</t>
  </si>
  <si>
    <t>9405 92 00</t>
  </si>
  <si>
    <t>22292500</t>
  </si>
  <si>
    <t>3926 10 00</t>
  </si>
  <si>
    <t>22292610</t>
  </si>
  <si>
    <t>3926 30 00</t>
  </si>
  <si>
    <t>22292620</t>
  </si>
  <si>
    <t>3926 40 00</t>
  </si>
  <si>
    <t>22292630</t>
  </si>
  <si>
    <t>3926 90 50</t>
  </si>
  <si>
    <t>22292910</t>
  </si>
  <si>
    <t>9615 11 00</t>
  </si>
  <si>
    <t>22292915</t>
  </si>
  <si>
    <t>9615 90 00</t>
  </si>
  <si>
    <t>22292920</t>
  </si>
  <si>
    <t>6406 20 90</t>
  </si>
  <si>
    <t>22292950</t>
  </si>
  <si>
    <t>3926 90 92</t>
  </si>
  <si>
    <t>22292990</t>
  </si>
  <si>
    <t>3006 91 00</t>
  </si>
  <si>
    <t>3926 90 97</t>
  </si>
  <si>
    <t>22299110</t>
  </si>
  <si>
    <t>22299125</t>
  </si>
  <si>
    <t>22299127</t>
  </si>
  <si>
    <t>22299130</t>
  </si>
  <si>
    <t>22299140</t>
  </si>
  <si>
    <t>22299150</t>
  </si>
  <si>
    <t>22299160</t>
  </si>
  <si>
    <t>22299180</t>
  </si>
  <si>
    <t>22299193</t>
  </si>
  <si>
    <t>22299197</t>
  </si>
  <si>
    <t>23111110</t>
  </si>
  <si>
    <t>7003 12 10</t>
  </si>
  <si>
    <t>7003 12 91</t>
  </si>
  <si>
    <t>7003 12 99</t>
  </si>
  <si>
    <t>7003 19 10</t>
  </si>
  <si>
    <t>7003 19 90</t>
  </si>
  <si>
    <t>23111130</t>
  </si>
  <si>
    <t>7003 20 00</t>
  </si>
  <si>
    <t>7003 30 00</t>
  </si>
  <si>
    <t>23111150</t>
  </si>
  <si>
    <t>7004 20 10</t>
  </si>
  <si>
    <t>7004 20 91</t>
  </si>
  <si>
    <t>7004 20 99</t>
  </si>
  <si>
    <t>7004 90 10</t>
  </si>
  <si>
    <t>7004 90 80</t>
  </si>
  <si>
    <t>23111212</t>
  </si>
  <si>
    <t>7005 10 05</t>
  </si>
  <si>
    <t>23111214</t>
  </si>
  <si>
    <t>7005 10 25</t>
  </si>
  <si>
    <t>23111217</t>
  </si>
  <si>
    <t>7005 10 30</t>
  </si>
  <si>
    <t>7005 10 80</t>
  </si>
  <si>
    <t>23111230</t>
  </si>
  <si>
    <t>7005 21 25</t>
  </si>
  <si>
    <t>7005 21 30</t>
  </si>
  <si>
    <t>7005 21 80</t>
  </si>
  <si>
    <t>23111290</t>
  </si>
  <si>
    <t>7005 29 25</t>
  </si>
  <si>
    <t>7005 29 35</t>
  </si>
  <si>
    <t>7005 29 80</t>
  </si>
  <si>
    <t>7005 30 00</t>
  </si>
  <si>
    <t>23121150</t>
  </si>
  <si>
    <t>7006 00 10</t>
  </si>
  <si>
    <t>23121190</t>
  </si>
  <si>
    <t>7006 00 90</t>
  </si>
  <si>
    <t>23121210</t>
  </si>
  <si>
    <t>7007 11 10</t>
  </si>
  <si>
    <t>7007 11 90</t>
  </si>
  <si>
    <t>23121230</t>
  </si>
  <si>
    <t>7007 19 10</t>
  </si>
  <si>
    <t>7007 19 20</t>
  </si>
  <si>
    <t>7007 19 80</t>
  </si>
  <si>
    <t>23121250</t>
  </si>
  <si>
    <t>7007 21 20</t>
  </si>
  <si>
    <t>7007 21 80</t>
  </si>
  <si>
    <t>23121270</t>
  </si>
  <si>
    <t>7007 29 00</t>
  </si>
  <si>
    <t>23121330</t>
  </si>
  <si>
    <t>7008 00 20</t>
  </si>
  <si>
    <t>7008 00 81</t>
  </si>
  <si>
    <t>7008 00 89</t>
  </si>
  <si>
    <t>23121350</t>
  </si>
  <si>
    <t>7009 10 00</t>
  </si>
  <si>
    <t>23121390</t>
  </si>
  <si>
    <t>7009 91 00</t>
  </si>
  <si>
    <t>7009 92 00</t>
  </si>
  <si>
    <t>23131110</t>
  </si>
  <si>
    <t>7010 20 00</t>
  </si>
  <si>
    <t>7010 90 10</t>
  </si>
  <si>
    <t>23131120</t>
  </si>
  <si>
    <t>7010 90 21</t>
  </si>
  <si>
    <t>23131130</t>
  </si>
  <si>
    <t>7010 90 31</t>
  </si>
  <si>
    <t>23131140</t>
  </si>
  <si>
    <t>7010 90 41</t>
  </si>
  <si>
    <t>7010 90 43</t>
  </si>
  <si>
    <t>7010 90 45</t>
  </si>
  <si>
    <t>7010 90 47</t>
  </si>
  <si>
    <t>23131150</t>
  </si>
  <si>
    <t>7010 90 51</t>
  </si>
  <si>
    <t>7010 90 53</t>
  </si>
  <si>
    <t>7010 90 55</t>
  </si>
  <si>
    <t>7010 90 57</t>
  </si>
  <si>
    <t>23131160</t>
  </si>
  <si>
    <t>7010 90 61</t>
  </si>
  <si>
    <t>7010 90 67</t>
  </si>
  <si>
    <t>23131170</t>
  </si>
  <si>
    <t>7010 90 71</t>
  </si>
  <si>
    <t>7010 90 79</t>
  </si>
  <si>
    <t>23131180</t>
  </si>
  <si>
    <t>7010 90 91</t>
  </si>
  <si>
    <t>7010 90 99</t>
  </si>
  <si>
    <t>23131220</t>
  </si>
  <si>
    <t>7013 22 10</t>
  </si>
  <si>
    <t>7013 33 11</t>
  </si>
  <si>
    <t>7013 33 19</t>
  </si>
  <si>
    <t>23131240</t>
  </si>
  <si>
    <t>7013 22 90</t>
  </si>
  <si>
    <t>7013 33 91</t>
  </si>
  <si>
    <t>7013 33 99</t>
  </si>
  <si>
    <t>23131260</t>
  </si>
  <si>
    <t>7013 37 10</t>
  </si>
  <si>
    <t>23131290</t>
  </si>
  <si>
    <t>7013 28 10</t>
  </si>
  <si>
    <t>7013 28 90</t>
  </si>
  <si>
    <t>7013 37 51</t>
  </si>
  <si>
    <t>7013 37 59</t>
  </si>
  <si>
    <t>7013 37 91</t>
  </si>
  <si>
    <t>7013 37 99</t>
  </si>
  <si>
    <t>23131310</t>
  </si>
  <si>
    <t>7013 41 10</t>
  </si>
  <si>
    <t>7013 91 10</t>
  </si>
  <si>
    <t>23131330</t>
  </si>
  <si>
    <t>7013 41 90</t>
  </si>
  <si>
    <t>7013 91 90</t>
  </si>
  <si>
    <t>23131350</t>
  </si>
  <si>
    <t>7013 42 00</t>
  </si>
  <si>
    <t>23131360</t>
  </si>
  <si>
    <t>7013 10 00</t>
  </si>
  <si>
    <t>23131390</t>
  </si>
  <si>
    <t>7013 49 10</t>
  </si>
  <si>
    <t>7013 49 91</t>
  </si>
  <si>
    <t>7013 49 99</t>
  </si>
  <si>
    <t>7013 99 00</t>
  </si>
  <si>
    <t>23131400</t>
  </si>
  <si>
    <t>7020 00 07</t>
  </si>
  <si>
    <t>7020 00 08</t>
  </si>
  <si>
    <t>23141110</t>
  </si>
  <si>
    <t>7019 11 00</t>
  </si>
  <si>
    <t>23141130</t>
  </si>
  <si>
    <t>7019 12 00</t>
  </si>
  <si>
    <t>23141150</t>
  </si>
  <si>
    <t>7019 19 10</t>
  </si>
  <si>
    <t>23141170</t>
  </si>
  <si>
    <t>7019 19 90</t>
  </si>
  <si>
    <t>23141220</t>
  </si>
  <si>
    <t>7019 31 00</t>
  </si>
  <si>
    <t>23141240</t>
  </si>
  <si>
    <t>7019 32 00</t>
  </si>
  <si>
    <t>23141250</t>
  </si>
  <si>
    <t>7019 39 00</t>
  </si>
  <si>
    <t>23141297</t>
  </si>
  <si>
    <t>7019 90 00</t>
  </si>
  <si>
    <t>23191110</t>
  </si>
  <si>
    <t>7001 00 91</t>
  </si>
  <si>
    <t>7001 00 99</t>
  </si>
  <si>
    <t>23191130</t>
  </si>
  <si>
    <t>7002 10 00</t>
  </si>
  <si>
    <t>7002 20 10</t>
  </si>
  <si>
    <t>7002 20 90</t>
  </si>
  <si>
    <t>23191150</t>
  </si>
  <si>
    <t>7002 31 00</t>
  </si>
  <si>
    <t>7002 32 00</t>
  </si>
  <si>
    <t>7002 39 00</t>
  </si>
  <si>
    <t>23191200</t>
  </si>
  <si>
    <t>7016 90 10</t>
  </si>
  <si>
    <t>7016 90 40</t>
  </si>
  <si>
    <t>7016 90 70</t>
  </si>
  <si>
    <t>23192100</t>
  </si>
  <si>
    <t>7011 10 00</t>
  </si>
  <si>
    <t>7011 20 00</t>
  </si>
  <si>
    <t>7011 90 00</t>
  </si>
  <si>
    <t>23192200</t>
  </si>
  <si>
    <t>7015 10 00</t>
  </si>
  <si>
    <t>7015 90 00</t>
  </si>
  <si>
    <t>23192330</t>
  </si>
  <si>
    <t>7017 10 00</t>
  </si>
  <si>
    <t>7017 20 00</t>
  </si>
  <si>
    <t>7017 90 00</t>
  </si>
  <si>
    <t>23192350</t>
  </si>
  <si>
    <t>7010 10 00</t>
  </si>
  <si>
    <t>23192400</t>
  </si>
  <si>
    <t>9405 91 10</t>
  </si>
  <si>
    <t>9405 91 90</t>
  </si>
  <si>
    <t>23192500</t>
  </si>
  <si>
    <t>8546 10 00</t>
  </si>
  <si>
    <t>23192640</t>
  </si>
  <si>
    <t>7014 00 00</t>
  </si>
  <si>
    <t>7016 10 00</t>
  </si>
  <si>
    <t>23192670</t>
  </si>
  <si>
    <t>7018 10 11</t>
  </si>
  <si>
    <t>7018 10 19</t>
  </si>
  <si>
    <t>7018 10 30</t>
  </si>
  <si>
    <t>7018 10 51</t>
  </si>
  <si>
    <t>7018 10 59</t>
  </si>
  <si>
    <t>7018 10 90</t>
  </si>
  <si>
    <t>7018 20 00</t>
  </si>
  <si>
    <t>7018 90 10</t>
  </si>
  <si>
    <t>7018 90 90</t>
  </si>
  <si>
    <t>23192690</t>
  </si>
  <si>
    <t>7020 00 05</t>
  </si>
  <si>
    <t>7020 00 10</t>
  </si>
  <si>
    <t>7020 00 30</t>
  </si>
  <si>
    <t>7020 00 80</t>
  </si>
  <si>
    <t>23201100</t>
  </si>
  <si>
    <t>6901 00 00</t>
  </si>
  <si>
    <t>23201210</t>
  </si>
  <si>
    <t>6902 10 00</t>
  </si>
  <si>
    <t>23201233</t>
  </si>
  <si>
    <t>6902 20 10</t>
  </si>
  <si>
    <t>23201235</t>
  </si>
  <si>
    <t>6902 20 91</t>
  </si>
  <si>
    <t>23201237</t>
  </si>
  <si>
    <t>6902 20 99</t>
  </si>
  <si>
    <t>23201290</t>
  </si>
  <si>
    <t>6902 90 00</t>
  </si>
  <si>
    <t>23201300</t>
  </si>
  <si>
    <t>3816 00 00</t>
  </si>
  <si>
    <t>23201410</t>
  </si>
  <si>
    <t>6815 91 00</t>
  </si>
  <si>
    <t>23201430</t>
  </si>
  <si>
    <t>6903 10 00</t>
  </si>
  <si>
    <t>6903 90 10</t>
  </si>
  <si>
    <t>23201455</t>
  </si>
  <si>
    <t>6903 20 10</t>
  </si>
  <si>
    <t>23201459</t>
  </si>
  <si>
    <t>6903 20 90</t>
  </si>
  <si>
    <t>23201490</t>
  </si>
  <si>
    <t>6903 90 90</t>
  </si>
  <si>
    <t>23311010</t>
  </si>
  <si>
    <t>6907 10 00</t>
  </si>
  <si>
    <t>23311020</t>
  </si>
  <si>
    <t>6908 10 00</t>
  </si>
  <si>
    <t>23311050</t>
  </si>
  <si>
    <t>6907 90 20</t>
  </si>
  <si>
    <t>6907 90 80</t>
  </si>
  <si>
    <t>23311071</t>
  </si>
  <si>
    <t>6908 90 11</t>
  </si>
  <si>
    <t>6908 90 31</t>
  </si>
  <si>
    <t>23311073</t>
  </si>
  <si>
    <t>6908 90 91</t>
  </si>
  <si>
    <t>23311075</t>
  </si>
  <si>
    <t>6908 90 93</t>
  </si>
  <si>
    <t>23311079</t>
  </si>
  <si>
    <t>6908 90 20</t>
  </si>
  <si>
    <t>6908 90 51</t>
  </si>
  <si>
    <t>6908 90 99</t>
  </si>
  <si>
    <t>23321110</t>
  </si>
  <si>
    <t>6904 10 00</t>
  </si>
  <si>
    <t>23321130</t>
  </si>
  <si>
    <t>6904 90 00</t>
  </si>
  <si>
    <t>23321250</t>
  </si>
  <si>
    <t>6905 10 00</t>
  </si>
  <si>
    <t>23321270</t>
  </si>
  <si>
    <t>6905 90 00</t>
  </si>
  <si>
    <t>23321300</t>
  </si>
  <si>
    <t>6906 00 00</t>
  </si>
  <si>
    <t>23411130</t>
  </si>
  <si>
    <t>6911 10 00</t>
  </si>
  <si>
    <t>23411150</t>
  </si>
  <si>
    <t>6911 90 00</t>
  </si>
  <si>
    <t>23411210</t>
  </si>
  <si>
    <t>6912 00 10</t>
  </si>
  <si>
    <t>23411230</t>
  </si>
  <si>
    <t>6912 00 30</t>
  </si>
  <si>
    <t>23411250</t>
  </si>
  <si>
    <t>6912 00 50</t>
  </si>
  <si>
    <t>23411290</t>
  </si>
  <si>
    <t>6912 00 90</t>
  </si>
  <si>
    <t>23411330</t>
  </si>
  <si>
    <t>6913 10 00</t>
  </si>
  <si>
    <t>23411350</t>
  </si>
  <si>
    <t>6913 90 10</t>
  </si>
  <si>
    <t>6913 90 93</t>
  </si>
  <si>
    <t>6913 90 98</t>
  </si>
  <si>
    <t>23421030</t>
  </si>
  <si>
    <t>6910 10 00</t>
  </si>
  <si>
    <t>23421050</t>
  </si>
  <si>
    <t>6910 90 00</t>
  </si>
  <si>
    <t>23431030</t>
  </si>
  <si>
    <t>8546 20 00</t>
  </si>
  <si>
    <t>23431050</t>
  </si>
  <si>
    <t>8547 10 00</t>
  </si>
  <si>
    <t>23441100</t>
  </si>
  <si>
    <t>6909 11 00</t>
  </si>
  <si>
    <t>23441210</t>
  </si>
  <si>
    <t>6909 12 00</t>
  </si>
  <si>
    <t>6909 19 00</t>
  </si>
  <si>
    <t>23441230</t>
  </si>
  <si>
    <t>8505 19 10</t>
  </si>
  <si>
    <t>8505 19 90</t>
  </si>
  <si>
    <t>23491100</t>
  </si>
  <si>
    <t>6909 90 00</t>
  </si>
  <si>
    <t>23491230</t>
  </si>
  <si>
    <t>6914 10 00</t>
  </si>
  <si>
    <t>23491250</t>
  </si>
  <si>
    <t>6914 90 00</t>
  </si>
  <si>
    <t>23511100</t>
  </si>
  <si>
    <t>2523 10 00</t>
  </si>
  <si>
    <t>23511210</t>
  </si>
  <si>
    <t>2523 21 00</t>
  </si>
  <si>
    <t>2523 29 00</t>
  </si>
  <si>
    <t>23511290</t>
  </si>
  <si>
    <t>2523 30 00</t>
  </si>
  <si>
    <t>2523 90 00</t>
  </si>
  <si>
    <t>23521033</t>
  </si>
  <si>
    <t>2522 10 00</t>
  </si>
  <si>
    <t>23521035</t>
  </si>
  <si>
    <t>2522 20 00</t>
  </si>
  <si>
    <t>23521050</t>
  </si>
  <si>
    <t>2522 30 00</t>
  </si>
  <si>
    <t>23522000</t>
  </si>
  <si>
    <t>2520 20 00</t>
  </si>
  <si>
    <t>23523030</t>
  </si>
  <si>
    <t>2518 20 00</t>
  </si>
  <si>
    <t>23523050</t>
  </si>
  <si>
    <t>2518 30 00</t>
  </si>
  <si>
    <t>23611130</t>
  </si>
  <si>
    <t>6810 11 10</t>
  </si>
  <si>
    <t>6810 11 90</t>
  </si>
  <si>
    <t>23611150</t>
  </si>
  <si>
    <t>6810 19 00</t>
  </si>
  <si>
    <t>23611200</t>
  </si>
  <si>
    <t>6810 91 00</t>
  </si>
  <si>
    <t>23612000</t>
  </si>
  <si>
    <t>23621050</t>
  </si>
  <si>
    <t>6809 11 00</t>
  </si>
  <si>
    <t>23621090</t>
  </si>
  <si>
    <t>6809 19 00</t>
  </si>
  <si>
    <t>23631000</t>
  </si>
  <si>
    <t>3824 50 10</t>
  </si>
  <si>
    <t>23641000</t>
  </si>
  <si>
    <t>3824 50 90</t>
  </si>
  <si>
    <t>23651100</t>
  </si>
  <si>
    <t>6808 00 00</t>
  </si>
  <si>
    <t>23651220</t>
  </si>
  <si>
    <t>6811 40 00</t>
  </si>
  <si>
    <t>23651240</t>
  </si>
  <si>
    <t>6811 81 00</t>
  </si>
  <si>
    <t>6811 82 00</t>
  </si>
  <si>
    <t>23651270</t>
  </si>
  <si>
    <t>6811 89 00</t>
  </si>
  <si>
    <t>23691100</t>
  </si>
  <si>
    <t>6809 90 00</t>
  </si>
  <si>
    <t>23691930</t>
  </si>
  <si>
    <t>6810 99 00</t>
  </si>
  <si>
    <t>23691980</t>
  </si>
  <si>
    <t>236919Z0</t>
  </si>
  <si>
    <t>23701100</t>
  </si>
  <si>
    <t>6802 21 00</t>
  </si>
  <si>
    <t>6802 91 00</t>
  </si>
  <si>
    <t>23701210</t>
  </si>
  <si>
    <t>6801 00 00</t>
  </si>
  <si>
    <t>23701230</t>
  </si>
  <si>
    <t>6802 10 00</t>
  </si>
  <si>
    <t>23701260</t>
  </si>
  <si>
    <t>6802 23 00</t>
  </si>
  <si>
    <t>6802 93 10</t>
  </si>
  <si>
    <t>6802 93 90</t>
  </si>
  <si>
    <t>23701270</t>
  </si>
  <si>
    <t>6802 29 00</t>
  </si>
  <si>
    <t>6802 92 00</t>
  </si>
  <si>
    <t>6802 99 10</t>
  </si>
  <si>
    <t>6802 99 90</t>
  </si>
  <si>
    <t>23701280</t>
  </si>
  <si>
    <t>6803 00 10</t>
  </si>
  <si>
    <t>6803 00 90</t>
  </si>
  <si>
    <t>23911110</t>
  </si>
  <si>
    <t>6804 10 00</t>
  </si>
  <si>
    <t>23911120</t>
  </si>
  <si>
    <t>6804 21 00</t>
  </si>
  <si>
    <t>23911130</t>
  </si>
  <si>
    <t>6804 22 18</t>
  </si>
  <si>
    <t>23911140</t>
  </si>
  <si>
    <t>6804 22 12</t>
  </si>
  <si>
    <t>23911150</t>
  </si>
  <si>
    <t>6804 22 30</t>
  </si>
  <si>
    <t>23911190</t>
  </si>
  <si>
    <t>6804 22 50</t>
  </si>
  <si>
    <t>6804 22 90</t>
  </si>
  <si>
    <t>6804 23 00</t>
  </si>
  <si>
    <t>6804 30 00</t>
  </si>
  <si>
    <t>23911230</t>
  </si>
  <si>
    <t>6805 10 00</t>
  </si>
  <si>
    <t>23911250</t>
  </si>
  <si>
    <t>6805 20 00</t>
  </si>
  <si>
    <t>23911290</t>
  </si>
  <si>
    <t>6805 30 00</t>
  </si>
  <si>
    <t>23991100</t>
  </si>
  <si>
    <t>6812 80 10</t>
  </si>
  <si>
    <t>6812 80 90</t>
  </si>
  <si>
    <t>6812 91 00</t>
  </si>
  <si>
    <t>6812 92 00</t>
  </si>
  <si>
    <t>6812 93 00</t>
  </si>
  <si>
    <t>6812 99 10</t>
  </si>
  <si>
    <t>6812 99 90</t>
  </si>
  <si>
    <t>6813 20 00</t>
  </si>
  <si>
    <t>6813 81 00</t>
  </si>
  <si>
    <t>6813 89 00</t>
  </si>
  <si>
    <t>23991255</t>
  </si>
  <si>
    <t>6807 10 00</t>
  </si>
  <si>
    <t>23991290</t>
  </si>
  <si>
    <t>6807 90 00</t>
  </si>
  <si>
    <t>23991310</t>
  </si>
  <si>
    <t>2715 00 00</t>
  </si>
  <si>
    <t>23991320</t>
  </si>
  <si>
    <t>2517 30 00</t>
  </si>
  <si>
    <t>23991400</t>
  </si>
  <si>
    <t>3801 10 00</t>
  </si>
  <si>
    <t>3801 20 10</t>
  </si>
  <si>
    <t>3801 20 90</t>
  </si>
  <si>
    <t>3801 30 00</t>
  </si>
  <si>
    <t>3801 90 00</t>
  </si>
  <si>
    <t>23991500</t>
  </si>
  <si>
    <t>2818 10 11</t>
  </si>
  <si>
    <t>2818 10 19</t>
  </si>
  <si>
    <t>2818 10 91</t>
  </si>
  <si>
    <t>2818 10 99</t>
  </si>
  <si>
    <t>23991910</t>
  </si>
  <si>
    <t>6806 10 00</t>
  </si>
  <si>
    <t>23991920</t>
  </si>
  <si>
    <t>6806 20 10</t>
  </si>
  <si>
    <t>6806 20 90</t>
  </si>
  <si>
    <t>23991930</t>
  </si>
  <si>
    <t>6806 90 00</t>
  </si>
  <si>
    <t>23991950</t>
  </si>
  <si>
    <t>6814 10 00</t>
  </si>
  <si>
    <t>6814 90 00</t>
  </si>
  <si>
    <t>23991970</t>
  </si>
  <si>
    <t>6815 10 10</t>
  </si>
  <si>
    <t>6815 10 90</t>
  </si>
  <si>
    <t>23991980</t>
  </si>
  <si>
    <t>6815 20 00</t>
  </si>
  <si>
    <t>23991990</t>
  </si>
  <si>
    <t>6815 99 00</t>
  </si>
  <si>
    <t>24101100</t>
  </si>
  <si>
    <t>7201 10 11</t>
  </si>
  <si>
    <t>7201 10 19</t>
  </si>
  <si>
    <t>7201 10 30</t>
  </si>
  <si>
    <t>7201 10 90</t>
  </si>
  <si>
    <t>7201 20 00</t>
  </si>
  <si>
    <t>7201 50 10</t>
  </si>
  <si>
    <t>7201 50 90</t>
  </si>
  <si>
    <t>24101215</t>
  </si>
  <si>
    <t>7202 11 20</t>
  </si>
  <si>
    <t>7202 11 80</t>
  </si>
  <si>
    <t>7202 19 00</t>
  </si>
  <si>
    <t>24101230</t>
  </si>
  <si>
    <t>7202 21 00</t>
  </si>
  <si>
    <t>7202 29 10</t>
  </si>
  <si>
    <t>7202 29 90</t>
  </si>
  <si>
    <t>24101245</t>
  </si>
  <si>
    <t>7202 30 00</t>
  </si>
  <si>
    <t>24101260</t>
  </si>
  <si>
    <t>7202 41 10</t>
  </si>
  <si>
    <t>7202 41 90</t>
  </si>
  <si>
    <t>7202 49 10</t>
  </si>
  <si>
    <t>7202 49 50</t>
  </si>
  <si>
    <t>7202 49 90</t>
  </si>
  <si>
    <t>24101275</t>
  </si>
  <si>
    <t>7202 70 00</t>
  </si>
  <si>
    <t>24101290</t>
  </si>
  <si>
    <t>7202 50 00</t>
  </si>
  <si>
    <t>7202 60 00</t>
  </si>
  <si>
    <t>7202 80 00</t>
  </si>
  <si>
    <t>7202 91 00</t>
  </si>
  <si>
    <t>7202 92 00</t>
  </si>
  <si>
    <t>7202 93 00</t>
  </si>
  <si>
    <t>7202 99 10</t>
  </si>
  <si>
    <t>7202 99 30</t>
  </si>
  <si>
    <t>7202 99 80</t>
  </si>
  <si>
    <t>24101300</t>
  </si>
  <si>
    <t>7203 10 00</t>
  </si>
  <si>
    <t>7203 90 00</t>
  </si>
  <si>
    <t>24101410</t>
  </si>
  <si>
    <t>7205 10 00</t>
  </si>
  <si>
    <t>7205 21 00</t>
  </si>
  <si>
    <t>7205 29 00</t>
  </si>
  <si>
    <t>24101420</t>
  </si>
  <si>
    <t>7204 50 00</t>
  </si>
  <si>
    <t>24102110</t>
  </si>
  <si>
    <t>7207 12 10</t>
  </si>
  <si>
    <t>7207 12 90</t>
  </si>
  <si>
    <t>7207 20 32</t>
  </si>
  <si>
    <t>7207 20 39</t>
  </si>
  <si>
    <t>24102121</t>
  </si>
  <si>
    <t>7206 10 00</t>
  </si>
  <si>
    <t>7207 11 11</t>
  </si>
  <si>
    <t>7207 11 14</t>
  </si>
  <si>
    <t>7207 11 16</t>
  </si>
  <si>
    <t>7207 19 12</t>
  </si>
  <si>
    <t>7207 20 11</t>
  </si>
  <si>
    <t>7207 20 15</t>
  </si>
  <si>
    <t>7207 20 17</t>
  </si>
  <si>
    <t>7207 20 52</t>
  </si>
  <si>
    <t>24102122</t>
  </si>
  <si>
    <t>7206 90 00</t>
  </si>
  <si>
    <t>7207 11 90</t>
  </si>
  <si>
    <t>7207 19 19</t>
  </si>
  <si>
    <t>7207 19 80</t>
  </si>
  <si>
    <t>7207 20 19</t>
  </si>
  <si>
    <t>7207 20 59</t>
  </si>
  <si>
    <t>7207 20 80</t>
  </si>
  <si>
    <t>241021Z0</t>
  </si>
  <si>
    <t>24102210</t>
  </si>
  <si>
    <t>7218 91 10</t>
  </si>
  <si>
    <t>7218 91 80</t>
  </si>
  <si>
    <t>24102221</t>
  </si>
  <si>
    <t>7218 10 00</t>
  </si>
  <si>
    <t>7218 99 11</t>
  </si>
  <si>
    <t>7218 99 20</t>
  </si>
  <si>
    <t>24102222</t>
  </si>
  <si>
    <t>7218 99 19</t>
  </si>
  <si>
    <t>7218 99 80</t>
  </si>
  <si>
    <t>241022Z0</t>
  </si>
  <si>
    <t>24102310</t>
  </si>
  <si>
    <t>7224 90 14</t>
  </si>
  <si>
    <t>24102321</t>
  </si>
  <si>
    <t>7224 10 10</t>
  </si>
  <si>
    <t>7224 10 90</t>
  </si>
  <si>
    <t>7224 90 02</t>
  </si>
  <si>
    <t>7224 90 03</t>
  </si>
  <si>
    <t>7224 90 05</t>
  </si>
  <si>
    <t>7224 90 07</t>
  </si>
  <si>
    <t>7224 90 31</t>
  </si>
  <si>
    <t>7224 90 38</t>
  </si>
  <si>
    <t>24102322</t>
  </si>
  <si>
    <t>7224 90 18</t>
  </si>
  <si>
    <t>7224 90 90</t>
  </si>
  <si>
    <t>241023Z0</t>
  </si>
  <si>
    <t>24103110</t>
  </si>
  <si>
    <t>7208 10 00</t>
  </si>
  <si>
    <t>7208 25 00</t>
  </si>
  <si>
    <t>7208 26 00</t>
  </si>
  <si>
    <t>7208 27 00</t>
  </si>
  <si>
    <t>7208 36 00</t>
  </si>
  <si>
    <t>7208 37 00</t>
  </si>
  <si>
    <t>7208 38 00</t>
  </si>
  <si>
    <t>7208 39 00</t>
  </si>
  <si>
    <t>24103130</t>
  </si>
  <si>
    <t>7208 40 00</t>
  </si>
  <si>
    <t>7208 53 90</t>
  </si>
  <si>
    <t>7208 54 00</t>
  </si>
  <si>
    <t>24103150</t>
  </si>
  <si>
    <t>7208 51 20</t>
  </si>
  <si>
    <t>7208 51 91</t>
  </si>
  <si>
    <t>7208 51 98</t>
  </si>
  <si>
    <t>7208 52 10</t>
  </si>
  <si>
    <t>7208 52 91</t>
  </si>
  <si>
    <t>7208 52 99</t>
  </si>
  <si>
    <t>7208 53 10</t>
  </si>
  <si>
    <t>7208 90 20</t>
  </si>
  <si>
    <t>7208 90 80</t>
  </si>
  <si>
    <t>24103210</t>
  </si>
  <si>
    <t>7211 13 00</t>
  </si>
  <si>
    <t>24103230</t>
  </si>
  <si>
    <t>7211 14 00</t>
  </si>
  <si>
    <t>7211 19 00</t>
  </si>
  <si>
    <t>24103310</t>
  </si>
  <si>
    <t>7219 11 00</t>
  </si>
  <si>
    <t>7219 12 10</t>
  </si>
  <si>
    <t>7219 12 90</t>
  </si>
  <si>
    <t>7219 13 10</t>
  </si>
  <si>
    <t>7219 13 90</t>
  </si>
  <si>
    <t>7219 14 10</t>
  </si>
  <si>
    <t>7219 14 90</t>
  </si>
  <si>
    <t>24103320</t>
  </si>
  <si>
    <t>24103330</t>
  </si>
  <si>
    <t>7219 22 10</t>
  </si>
  <si>
    <t>7219 22 90</t>
  </si>
  <si>
    <t>7219 23 00</t>
  </si>
  <si>
    <t>7219 24 00</t>
  </si>
  <si>
    <t>24103340</t>
  </si>
  <si>
    <t>7219 21 10</t>
  </si>
  <si>
    <t>7219 21 90</t>
  </si>
  <si>
    <t>241033Z0</t>
  </si>
  <si>
    <t>24103410</t>
  </si>
  <si>
    <t>7220 11 00</t>
  </si>
  <si>
    <t>7220 12 00</t>
  </si>
  <si>
    <t>24103420</t>
  </si>
  <si>
    <t>241034Z0</t>
  </si>
  <si>
    <t>24103510</t>
  </si>
  <si>
    <t>7225 30 10</t>
  </si>
  <si>
    <t>7225 30 90</t>
  </si>
  <si>
    <t>24103520</t>
  </si>
  <si>
    <t>7225 30 30</t>
  </si>
  <si>
    <t>7225 40 15</t>
  </si>
  <si>
    <t>7225 50 20</t>
  </si>
  <si>
    <t>24103530</t>
  </si>
  <si>
    <t>7225 40 12</t>
  </si>
  <si>
    <t>7225 40 40</t>
  </si>
  <si>
    <t>7225 40 60</t>
  </si>
  <si>
    <t>24103540</t>
  </si>
  <si>
    <t>7225 40 90</t>
  </si>
  <si>
    <t>24103550</t>
  </si>
  <si>
    <t>7225 99 00</t>
  </si>
  <si>
    <t>24103600</t>
  </si>
  <si>
    <t>7226 91 20</t>
  </si>
  <si>
    <t>7226 91 91</t>
  </si>
  <si>
    <t>7226 91 99</t>
  </si>
  <si>
    <t>24104110</t>
  </si>
  <si>
    <t>7209 15 00</t>
  </si>
  <si>
    <t>7209 16 90</t>
  </si>
  <si>
    <t>7209 17 90</t>
  </si>
  <si>
    <t>7209 18 91</t>
  </si>
  <si>
    <t>7209 18 99</t>
  </si>
  <si>
    <t>7209 25 00</t>
  </si>
  <si>
    <t>7209 26 90</t>
  </si>
  <si>
    <t>7209 27 90</t>
  </si>
  <si>
    <t>7209 28 90</t>
  </si>
  <si>
    <t>7209 90 20</t>
  </si>
  <si>
    <t>7209 90 80</t>
  </si>
  <si>
    <t>24104130</t>
  </si>
  <si>
    <t>24104150</t>
  </si>
  <si>
    <t>7209 16 10</t>
  </si>
  <si>
    <t>7209 17 10</t>
  </si>
  <si>
    <t>7209 18 10</t>
  </si>
  <si>
    <t>7209 26 10</t>
  </si>
  <si>
    <t>7209 27 10</t>
  </si>
  <si>
    <t>7209 28 10</t>
  </si>
  <si>
    <t>241041Z0</t>
  </si>
  <si>
    <t>24104200</t>
  </si>
  <si>
    <t>7219 31 00</t>
  </si>
  <si>
    <t>7219 32 10</t>
  </si>
  <si>
    <t>7219 32 90</t>
  </si>
  <si>
    <t>7219 33 10</t>
  </si>
  <si>
    <t>7219 33 90</t>
  </si>
  <si>
    <t>7219 34 10</t>
  </si>
  <si>
    <t>7219 34 90</t>
  </si>
  <si>
    <t>7219 35 10</t>
  </si>
  <si>
    <t>7219 35 90</t>
  </si>
  <si>
    <t>7219 90 20</t>
  </si>
  <si>
    <t>7219 90 80</t>
  </si>
  <si>
    <t>24104300</t>
  </si>
  <si>
    <t>7225 50 80</t>
  </si>
  <si>
    <t>24105110</t>
  </si>
  <si>
    <t>7210 11 00</t>
  </si>
  <si>
    <t>7210 12 20</t>
  </si>
  <si>
    <t>7210 12 80</t>
  </si>
  <si>
    <t>7210 50 00</t>
  </si>
  <si>
    <t>7210 70 10</t>
  </si>
  <si>
    <t>7210 90 40</t>
  </si>
  <si>
    <t>7212 10 10</t>
  </si>
  <si>
    <t>24105120</t>
  </si>
  <si>
    <t>7210 30 00</t>
  </si>
  <si>
    <t>24105130</t>
  </si>
  <si>
    <t>7210 20 00</t>
  </si>
  <si>
    <t>7210 41 00</t>
  </si>
  <si>
    <t>7210 49 00</t>
  </si>
  <si>
    <t>7210 61 00</t>
  </si>
  <si>
    <t>7210 69 00</t>
  </si>
  <si>
    <t>7210 90 80</t>
  </si>
  <si>
    <t>24105140</t>
  </si>
  <si>
    <t>7210 70 80</t>
  </si>
  <si>
    <t>24105150</t>
  </si>
  <si>
    <t>7210 90 30</t>
  </si>
  <si>
    <t>24105210</t>
  </si>
  <si>
    <t>7225 91 00</t>
  </si>
  <si>
    <t>24105230</t>
  </si>
  <si>
    <t>7225 92 00</t>
  </si>
  <si>
    <t>24105310</t>
  </si>
  <si>
    <t>7225 11 00</t>
  </si>
  <si>
    <t>24105330</t>
  </si>
  <si>
    <t>7225 19 10</t>
  </si>
  <si>
    <t>7225 19 90</t>
  </si>
  <si>
    <t>24105410</t>
  </si>
  <si>
    <t>7226 11 00</t>
  </si>
  <si>
    <t>24105430</t>
  </si>
  <si>
    <t>7226 19 10</t>
  </si>
  <si>
    <t>7226 19 80</t>
  </si>
  <si>
    <t>24105500</t>
  </si>
  <si>
    <t>7226 20 00</t>
  </si>
  <si>
    <t>24106110</t>
  </si>
  <si>
    <t>7213 10 00</t>
  </si>
  <si>
    <t>24106120</t>
  </si>
  <si>
    <t>7213 20 00</t>
  </si>
  <si>
    <t>24106130</t>
  </si>
  <si>
    <t>7213 91 10</t>
  </si>
  <si>
    <t>24106140</t>
  </si>
  <si>
    <t>7213 91 20</t>
  </si>
  <si>
    <t>24106190</t>
  </si>
  <si>
    <t>7213 91 41</t>
  </si>
  <si>
    <t>7213 91 49</t>
  </si>
  <si>
    <t>7213 91 70</t>
  </si>
  <si>
    <t>7213 91 90</t>
  </si>
  <si>
    <t>7213 99 10</t>
  </si>
  <si>
    <t>7213 99 90</t>
  </si>
  <si>
    <t>24106210</t>
  </si>
  <si>
    <t>7214 20 00</t>
  </si>
  <si>
    <t>7214 99 10</t>
  </si>
  <si>
    <t>24106230</t>
  </si>
  <si>
    <t>7214 30 00</t>
  </si>
  <si>
    <t>24106250</t>
  </si>
  <si>
    <t>7214 10 00</t>
  </si>
  <si>
    <t>7214 91 10</t>
  </si>
  <si>
    <t>7214 91 90</t>
  </si>
  <si>
    <t>7214 99 31</t>
  </si>
  <si>
    <t>7214 99 39</t>
  </si>
  <si>
    <t>7214 99 50</t>
  </si>
  <si>
    <t>7214 99 71</t>
  </si>
  <si>
    <t>7214 99 79</t>
  </si>
  <si>
    <t>7214 99 95</t>
  </si>
  <si>
    <t>24106300</t>
  </si>
  <si>
    <t>7221 00 10</t>
  </si>
  <si>
    <t>7221 00 90</t>
  </si>
  <si>
    <t>24106410</t>
  </si>
  <si>
    <t>7222 11 11</t>
  </si>
  <si>
    <t>7222 11 19</t>
  </si>
  <si>
    <t>7222 11 81</t>
  </si>
  <si>
    <t>7222 11 89</t>
  </si>
  <si>
    <t>24106430</t>
  </si>
  <si>
    <t>7222 19 10</t>
  </si>
  <si>
    <t>7222 19 90</t>
  </si>
  <si>
    <t>24106450</t>
  </si>
  <si>
    <t>7222 30 51</t>
  </si>
  <si>
    <t>7222 30 91</t>
  </si>
  <si>
    <t>24106470</t>
  </si>
  <si>
    <t>7222 30 97</t>
  </si>
  <si>
    <t>24106510</t>
  </si>
  <si>
    <t>7227 10 00</t>
  </si>
  <si>
    <t>24106530</t>
  </si>
  <si>
    <t>7227 20 00</t>
  </si>
  <si>
    <t>24106550</t>
  </si>
  <si>
    <t>7227 90 50</t>
  </si>
  <si>
    <t>24106570</t>
  </si>
  <si>
    <t>7227 90 10</t>
  </si>
  <si>
    <t>7227 90 95</t>
  </si>
  <si>
    <t>24106610</t>
  </si>
  <si>
    <t>7228 10 20</t>
  </si>
  <si>
    <t>7228 10 50</t>
  </si>
  <si>
    <t>24106620</t>
  </si>
  <si>
    <t>7228 20 10</t>
  </si>
  <si>
    <t>7228 20 91</t>
  </si>
  <si>
    <t>24106630</t>
  </si>
  <si>
    <t>7228 30 41</t>
  </si>
  <si>
    <t>7228 30 49</t>
  </si>
  <si>
    <t>24106640</t>
  </si>
  <si>
    <t>7228 30 20</t>
  </si>
  <si>
    <t>7228 40 10</t>
  </si>
  <si>
    <t>24106650</t>
  </si>
  <si>
    <t>7228 30 61</t>
  </si>
  <si>
    <t>7228 30 69</t>
  </si>
  <si>
    <t>7228 30 70</t>
  </si>
  <si>
    <t>7228 30 89</t>
  </si>
  <si>
    <t>7228 40 90</t>
  </si>
  <si>
    <t>7228 60 20</t>
  </si>
  <si>
    <t>24106660</t>
  </si>
  <si>
    <t>7228 60 80</t>
  </si>
  <si>
    <t>24106700</t>
  </si>
  <si>
    <t>7228 80 00</t>
  </si>
  <si>
    <t>24107110</t>
  </si>
  <si>
    <t>7216 31 10</t>
  </si>
  <si>
    <t>7216 31 90</t>
  </si>
  <si>
    <t>24107120</t>
  </si>
  <si>
    <t>7216 32 11</t>
  </si>
  <si>
    <t>7216 32 19</t>
  </si>
  <si>
    <t>7216 32 91</t>
  </si>
  <si>
    <t>7216 32 99</t>
  </si>
  <si>
    <t>24107130</t>
  </si>
  <si>
    <t>7216 33 10</t>
  </si>
  <si>
    <t>7216 33 90</t>
  </si>
  <si>
    <t>24107140</t>
  </si>
  <si>
    <t>7216 10 00</t>
  </si>
  <si>
    <t>7216 21 00</t>
  </si>
  <si>
    <t>7216 22 00</t>
  </si>
  <si>
    <t>7216 40 10</t>
  </si>
  <si>
    <t>7216 40 90</t>
  </si>
  <si>
    <t>7216 50 10</t>
  </si>
  <si>
    <t>7216 50 91</t>
  </si>
  <si>
    <t>7216 50 99</t>
  </si>
  <si>
    <t>24107200</t>
  </si>
  <si>
    <t>7222 40 10</t>
  </si>
  <si>
    <t>7222 40 90</t>
  </si>
  <si>
    <t>24107300</t>
  </si>
  <si>
    <t>7228 70 10</t>
  </si>
  <si>
    <t>24107410</t>
  </si>
  <si>
    <t>7301 10 00</t>
  </si>
  <si>
    <t>24107420</t>
  </si>
  <si>
    <t>7301 20 00</t>
  </si>
  <si>
    <t>24107500</t>
  </si>
  <si>
    <t>7302 10 10</t>
  </si>
  <si>
    <t>7302 10 22</t>
  </si>
  <si>
    <t>7302 10 28</t>
  </si>
  <si>
    <t>7302 10 40</t>
  </si>
  <si>
    <t>7302 10 50</t>
  </si>
  <si>
    <t>7302 10 90</t>
  </si>
  <si>
    <t>7302 30 00</t>
  </si>
  <si>
    <t>7302 40 00</t>
  </si>
  <si>
    <t>7302 90 00</t>
  </si>
  <si>
    <t>2410T110</t>
  </si>
  <si>
    <t>V</t>
  </si>
  <si>
    <t>2410T121</t>
  </si>
  <si>
    <t>2410T122</t>
  </si>
  <si>
    <t>2410T131</t>
  </si>
  <si>
    <t>2410T132</t>
  </si>
  <si>
    <t>2410T141</t>
  </si>
  <si>
    <t>2410T142</t>
  </si>
  <si>
    <t>2410T211</t>
  </si>
  <si>
    <t>2410T212</t>
  </si>
  <si>
    <t>2410T221</t>
  </si>
  <si>
    <t>2410T222</t>
  </si>
  <si>
    <t>2410T231</t>
  </si>
  <si>
    <t>2410T241</t>
  </si>
  <si>
    <t>2410T242</t>
  </si>
  <si>
    <t>2410T243</t>
  </si>
  <si>
    <t>7216 99 00</t>
  </si>
  <si>
    <t>2410T244</t>
  </si>
  <si>
    <t>2410T251</t>
  </si>
  <si>
    <t>2410T252</t>
  </si>
  <si>
    <t>2410T260</t>
  </si>
  <si>
    <t>2410T310</t>
  </si>
  <si>
    <t>2410T320</t>
  </si>
  <si>
    <t>2410T330</t>
  </si>
  <si>
    <t>7212 40 20</t>
  </si>
  <si>
    <t>2410T340</t>
  </si>
  <si>
    <t>2410T350</t>
  </si>
  <si>
    <t>2410T360</t>
  </si>
  <si>
    <t>24201110</t>
  </si>
  <si>
    <t>7304 11 00</t>
  </si>
  <si>
    <t>24201150</t>
  </si>
  <si>
    <t>7304 19 10</t>
  </si>
  <si>
    <t>7304 19 30</t>
  </si>
  <si>
    <t>7304 19 90</t>
  </si>
  <si>
    <t>24201210</t>
  </si>
  <si>
    <t>7304 22 00</t>
  </si>
  <si>
    <t>7304 24 00</t>
  </si>
  <si>
    <t>24201250</t>
  </si>
  <si>
    <t>7304 23 00</t>
  </si>
  <si>
    <t>7304 29 10</t>
  </si>
  <si>
    <t>7304 29 30</t>
  </si>
  <si>
    <t>7304 29 90</t>
  </si>
  <si>
    <t>24201310</t>
  </si>
  <si>
    <t>7304 41 00</t>
  </si>
  <si>
    <t>7304 49 10</t>
  </si>
  <si>
    <t>7304 49 93</t>
  </si>
  <si>
    <t>7304 49 95</t>
  </si>
  <si>
    <t>7304 49 99</t>
  </si>
  <si>
    <t>24201330</t>
  </si>
  <si>
    <t>7304 31 20</t>
  </si>
  <si>
    <t>7304 51 81</t>
  </si>
  <si>
    <t>24201350</t>
  </si>
  <si>
    <t>7304 31 80</t>
  </si>
  <si>
    <t>7304 51 12</t>
  </si>
  <si>
    <t>7304 51 18</t>
  </si>
  <si>
    <t>7304 51 89</t>
  </si>
  <si>
    <t>24201370</t>
  </si>
  <si>
    <t>7304 39 10</t>
  </si>
  <si>
    <t>7304 39 52</t>
  </si>
  <si>
    <t>7304 39 58</t>
  </si>
  <si>
    <t>7304 39 92</t>
  </si>
  <si>
    <t>7304 39 93</t>
  </si>
  <si>
    <t>7304 39 98</t>
  </si>
  <si>
    <t>7304 59 10</t>
  </si>
  <si>
    <t>7304 59 32</t>
  </si>
  <si>
    <t>7304 59 38</t>
  </si>
  <si>
    <t>7304 59 92</t>
  </si>
  <si>
    <t>7304 59 93</t>
  </si>
  <si>
    <t>7304 59 99</t>
  </si>
  <si>
    <t>24201400</t>
  </si>
  <si>
    <t>7304 90 00</t>
  </si>
  <si>
    <t>24202110</t>
  </si>
  <si>
    <t>7305 11 00</t>
  </si>
  <si>
    <t>7305 12 00</t>
  </si>
  <si>
    <t>24202150</t>
  </si>
  <si>
    <t>7305 19 00</t>
  </si>
  <si>
    <t>24202200</t>
  </si>
  <si>
    <t>7305 20 00</t>
  </si>
  <si>
    <t>24202300</t>
  </si>
  <si>
    <t>7305 31 00</t>
  </si>
  <si>
    <t>7305 39 00</t>
  </si>
  <si>
    <t>24202400</t>
  </si>
  <si>
    <t>7305 90 00</t>
  </si>
  <si>
    <t>24203110</t>
  </si>
  <si>
    <t>7306 11 10</t>
  </si>
  <si>
    <t>7306 11 90</t>
  </si>
  <si>
    <t>24203150</t>
  </si>
  <si>
    <t>7306 19 10</t>
  </si>
  <si>
    <t>7306 19 90</t>
  </si>
  <si>
    <t>24203210</t>
  </si>
  <si>
    <t>7306 21 00</t>
  </si>
  <si>
    <t>24203250</t>
  </si>
  <si>
    <t>7306 29 00</t>
  </si>
  <si>
    <t>24203310</t>
  </si>
  <si>
    <t>7306 40 20</t>
  </si>
  <si>
    <t>7306 40 80</t>
  </si>
  <si>
    <t>24203340</t>
  </si>
  <si>
    <t>7306 30 11</t>
  </si>
  <si>
    <t>7306 30 19</t>
  </si>
  <si>
    <t>7306 50 20</t>
  </si>
  <si>
    <t>24203370</t>
  </si>
  <si>
    <t>7306 30 41</t>
  </si>
  <si>
    <t>7306 30 49</t>
  </si>
  <si>
    <t>7306 30 72</t>
  </si>
  <si>
    <t>7306 30 77</t>
  </si>
  <si>
    <t>7306 30 80</t>
  </si>
  <si>
    <t>7306 50 80</t>
  </si>
  <si>
    <t>24203410</t>
  </si>
  <si>
    <t>7306 61 10</t>
  </si>
  <si>
    <t>7306 69 10</t>
  </si>
  <si>
    <t>24203430</t>
  </si>
  <si>
    <t>7306 61 92</t>
  </si>
  <si>
    <t>24203450</t>
  </si>
  <si>
    <t>7306 61 99</t>
  </si>
  <si>
    <t>24203470</t>
  </si>
  <si>
    <t>7306 69 90</t>
  </si>
  <si>
    <t>24203500</t>
  </si>
  <si>
    <t>7306 90 00</t>
  </si>
  <si>
    <t>24204010</t>
  </si>
  <si>
    <t>7307 21 00</t>
  </si>
  <si>
    <t>7307 91 00</t>
  </si>
  <si>
    <t>24204030</t>
  </si>
  <si>
    <t>7307 22 10</t>
  </si>
  <si>
    <t>7307 22 90</t>
  </si>
  <si>
    <t>7307 29 10</t>
  </si>
  <si>
    <t>7307 92 10</t>
  </si>
  <si>
    <t>7307 92 90</t>
  </si>
  <si>
    <t>7307 99 10</t>
  </si>
  <si>
    <t>24204050</t>
  </si>
  <si>
    <t>7307 29 80</t>
  </si>
  <si>
    <t>7307 99 80</t>
  </si>
  <si>
    <t>24204073</t>
  </si>
  <si>
    <t>7307 23 10</t>
  </si>
  <si>
    <t>7307 93 11</t>
  </si>
  <si>
    <t>7307 93 91</t>
  </si>
  <si>
    <t>24204075</t>
  </si>
  <si>
    <t>7307 23 90</t>
  </si>
  <si>
    <t>7307 93 19</t>
  </si>
  <si>
    <t>7307 93 99</t>
  </si>
  <si>
    <t>24311010</t>
  </si>
  <si>
    <t>7215 10 00</t>
  </si>
  <si>
    <t>24311020</t>
  </si>
  <si>
    <t>7215 50 19</t>
  </si>
  <si>
    <t>24311030</t>
  </si>
  <si>
    <t>7215 50 11</t>
  </si>
  <si>
    <t>24311040</t>
  </si>
  <si>
    <t>7215 90 00</t>
  </si>
  <si>
    <t>24311050</t>
  </si>
  <si>
    <t>7215 50 80</t>
  </si>
  <si>
    <t>24311060</t>
  </si>
  <si>
    <t>7216 69 00</t>
  </si>
  <si>
    <t>24312010</t>
  </si>
  <si>
    <t>7228 10 90</t>
  </si>
  <si>
    <t>7228 20 99</t>
  </si>
  <si>
    <t>24312020</t>
  </si>
  <si>
    <t>7228 50 40</t>
  </si>
  <si>
    <t>24312030</t>
  </si>
  <si>
    <t>7228 50 20</t>
  </si>
  <si>
    <t>24312040</t>
  </si>
  <si>
    <t>7228 50 61</t>
  </si>
  <si>
    <t>7228 50 69</t>
  </si>
  <si>
    <t>7228 50 80</t>
  </si>
  <si>
    <t>24312050</t>
  </si>
  <si>
    <t>7228 70 90</t>
  </si>
  <si>
    <t>24313000</t>
  </si>
  <si>
    <t>7222 20 11</t>
  </si>
  <si>
    <t>7222 20 19</t>
  </si>
  <si>
    <t>7222 20 21</t>
  </si>
  <si>
    <t>7222 20 29</t>
  </si>
  <si>
    <t>7222 20 31</t>
  </si>
  <si>
    <t>7222 20 39</t>
  </si>
  <si>
    <t>7222 20 81</t>
  </si>
  <si>
    <t>7222 20 89</t>
  </si>
  <si>
    <t>24321011</t>
  </si>
  <si>
    <t>7211 23 30</t>
  </si>
  <si>
    <t>7211 23 80</t>
  </si>
  <si>
    <t>7211 90 20</t>
  </si>
  <si>
    <t>7211 90 80</t>
  </si>
  <si>
    <t>24321012</t>
  </si>
  <si>
    <t>7211 29 00</t>
  </si>
  <si>
    <t>24321014</t>
  </si>
  <si>
    <t>24321016</t>
  </si>
  <si>
    <t>7226 92 00</t>
  </si>
  <si>
    <t>24321018</t>
  </si>
  <si>
    <t>7220 20 21</t>
  </si>
  <si>
    <t>7220 20 29</t>
  </si>
  <si>
    <t>7220 20 41</t>
  </si>
  <si>
    <t>7220 20 49</t>
  </si>
  <si>
    <t>7220 20 81</t>
  </si>
  <si>
    <t>7220 20 89</t>
  </si>
  <si>
    <t>7220 90 20</t>
  </si>
  <si>
    <t>7220 90 80</t>
  </si>
  <si>
    <t>24321022</t>
  </si>
  <si>
    <t>24321025</t>
  </si>
  <si>
    <t>7211 23 20</t>
  </si>
  <si>
    <t>24321028</t>
  </si>
  <si>
    <t>24321030</t>
  </si>
  <si>
    <t>7226 99 10</t>
  </si>
  <si>
    <t>24321040</t>
  </si>
  <si>
    <t>7226 99 30</t>
  </si>
  <si>
    <t>24321050</t>
  </si>
  <si>
    <t>7226 99 70</t>
  </si>
  <si>
    <t>243210Z1</t>
  </si>
  <si>
    <t>243210Z2</t>
  </si>
  <si>
    <t>24322010</t>
  </si>
  <si>
    <t>7212 60 00</t>
  </si>
  <si>
    <t>24322020</t>
  </si>
  <si>
    <t>7212 10 90</t>
  </si>
  <si>
    <t>7212 20 00</t>
  </si>
  <si>
    <t>7212 30 00</t>
  </si>
  <si>
    <t>7212 50 20</t>
  </si>
  <si>
    <t>7212 50 30</t>
  </si>
  <si>
    <t>7212 50 40</t>
  </si>
  <si>
    <t>7212 50 90</t>
  </si>
  <si>
    <t>24322030</t>
  </si>
  <si>
    <t>7212 40 80</t>
  </si>
  <si>
    <t>24322040</t>
  </si>
  <si>
    <t>24322050</t>
  </si>
  <si>
    <t>7212 50 61</t>
  </si>
  <si>
    <t>7212 50 69</t>
  </si>
  <si>
    <t>24322060</t>
  </si>
  <si>
    <t>243220Z1</t>
  </si>
  <si>
    <t>243220Z2</t>
  </si>
  <si>
    <t>24331110</t>
  </si>
  <si>
    <t>7216 61 10</t>
  </si>
  <si>
    <t>7216 61 90</t>
  </si>
  <si>
    <t>24331130</t>
  </si>
  <si>
    <t>7216 91 80</t>
  </si>
  <si>
    <t>24331150</t>
  </si>
  <si>
    <t>24331200</t>
  </si>
  <si>
    <t>7222 40 50</t>
  </si>
  <si>
    <t>24332000</t>
  </si>
  <si>
    <t>7216 91 10</t>
  </si>
  <si>
    <t>24333000</t>
  </si>
  <si>
    <t>7308 90 51</t>
  </si>
  <si>
    <t>24341130</t>
  </si>
  <si>
    <t>7217 10 10</t>
  </si>
  <si>
    <t>7217 10 31</t>
  </si>
  <si>
    <t>7217 10 39</t>
  </si>
  <si>
    <t>7217 20 10</t>
  </si>
  <si>
    <t>7217 20 30</t>
  </si>
  <si>
    <t>7217 30 41</t>
  </si>
  <si>
    <t>7217 30 49</t>
  </si>
  <si>
    <t>7217 90 20</t>
  </si>
  <si>
    <t>24341150</t>
  </si>
  <si>
    <t>7217 10 50</t>
  </si>
  <si>
    <t>7217 20 50</t>
  </si>
  <si>
    <t>7217 30 50</t>
  </si>
  <si>
    <t>7217 90 50</t>
  </si>
  <si>
    <t>24341170</t>
  </si>
  <si>
    <t>7217 10 90</t>
  </si>
  <si>
    <t>7217 20 90</t>
  </si>
  <si>
    <t>7217 30 90</t>
  </si>
  <si>
    <t>7217 90 90</t>
  </si>
  <si>
    <t>24341200</t>
  </si>
  <si>
    <t>7223 00 11</t>
  </si>
  <si>
    <t>7223 00 19</t>
  </si>
  <si>
    <t>7223 00 91</t>
  </si>
  <si>
    <t>7223 00 99</t>
  </si>
  <si>
    <t>24341300</t>
  </si>
  <si>
    <t>7229 20 00</t>
  </si>
  <si>
    <t>7229 90 20</t>
  </si>
  <si>
    <t>7229 90 50</t>
  </si>
  <si>
    <t>7229 90 90</t>
  </si>
  <si>
    <t>24411030</t>
  </si>
  <si>
    <t>7106 10 00</t>
  </si>
  <si>
    <t>7106 91 00</t>
  </si>
  <si>
    <t>24411050</t>
  </si>
  <si>
    <t>7106 92 00</t>
  </si>
  <si>
    <t>24412030</t>
  </si>
  <si>
    <t>7108 11 00</t>
  </si>
  <si>
    <t>7108 12 00</t>
  </si>
  <si>
    <t>24412050</t>
  </si>
  <si>
    <t>7108 13 10</t>
  </si>
  <si>
    <t>7108 13 80</t>
  </si>
  <si>
    <t>24412070</t>
  </si>
  <si>
    <t>7108 20 00</t>
  </si>
  <si>
    <t>24413030</t>
  </si>
  <si>
    <t>7110 11 00</t>
  </si>
  <si>
    <t>7110 21 00</t>
  </si>
  <si>
    <t>7110 31 00</t>
  </si>
  <si>
    <t>7110 41 00</t>
  </si>
  <si>
    <t>24413050</t>
  </si>
  <si>
    <t>7110 19 10</t>
  </si>
  <si>
    <t>7110 19 80</t>
  </si>
  <si>
    <t>7110 29 00</t>
  </si>
  <si>
    <t>7110 39 00</t>
  </si>
  <si>
    <t>7110 49 00</t>
  </si>
  <si>
    <t>24413070</t>
  </si>
  <si>
    <t>7115 10 00</t>
  </si>
  <si>
    <t>24414000</t>
  </si>
  <si>
    <t>7109 00 00</t>
  </si>
  <si>
    <t>24415030</t>
  </si>
  <si>
    <t>7107 00 00</t>
  </si>
  <si>
    <t>24415050</t>
  </si>
  <si>
    <t>7111 00 00</t>
  </si>
  <si>
    <t>24421130</t>
  </si>
  <si>
    <t>7601 10 00</t>
  </si>
  <si>
    <t>24421154</t>
  </si>
  <si>
    <t>7601 20 20</t>
  </si>
  <si>
    <t>7601 20 80</t>
  </si>
  <si>
    <t>24421200</t>
  </si>
  <si>
    <t>2818 20 00</t>
  </si>
  <si>
    <t>24422100</t>
  </si>
  <si>
    <t>7603 10 00</t>
  </si>
  <si>
    <t>7603 20 00</t>
  </si>
  <si>
    <t>24422230</t>
  </si>
  <si>
    <t>7604 10 10</t>
  </si>
  <si>
    <t>7604 10 90</t>
  </si>
  <si>
    <t>24422250</t>
  </si>
  <si>
    <t>7604 21 00</t>
  </si>
  <si>
    <t>7604 29 10</t>
  </si>
  <si>
    <t>7604 29 90</t>
  </si>
  <si>
    <t>24422330</t>
  </si>
  <si>
    <t>7605 11 00</t>
  </si>
  <si>
    <t>7605 19 00</t>
  </si>
  <si>
    <t>24422350</t>
  </si>
  <si>
    <t>7605 21 00</t>
  </si>
  <si>
    <t>7605 29 00</t>
  </si>
  <si>
    <t>24422430</t>
  </si>
  <si>
    <t>7606 11 10</t>
  </si>
  <si>
    <t>7606 11 91</t>
  </si>
  <si>
    <t>7606 11 93</t>
  </si>
  <si>
    <t>7606 11 99</t>
  </si>
  <si>
    <t>7606 91 00</t>
  </si>
  <si>
    <t>24422450</t>
  </si>
  <si>
    <t>7606 12 20</t>
  </si>
  <si>
    <t>7606 12 92</t>
  </si>
  <si>
    <t>7606 12 93</t>
  </si>
  <si>
    <t>7606 12 99</t>
  </si>
  <si>
    <t>7606 92 00</t>
  </si>
  <si>
    <t>24422500</t>
  </si>
  <si>
    <t>7607 11 11</t>
  </si>
  <si>
    <t>7607 11 19</t>
  </si>
  <si>
    <t>7607 11 90</t>
  </si>
  <si>
    <t>7607 19 10</t>
  </si>
  <si>
    <t>7607 19 90</t>
  </si>
  <si>
    <t>7607 20 10</t>
  </si>
  <si>
    <t>7607 20 90</t>
  </si>
  <si>
    <t>24422630</t>
  </si>
  <si>
    <t>7608 10 00</t>
  </si>
  <si>
    <t>24422650</t>
  </si>
  <si>
    <t>7608 20 20</t>
  </si>
  <si>
    <t>7608 20 81</t>
  </si>
  <si>
    <t>7608 20 89</t>
  </si>
  <si>
    <t>24422670</t>
  </si>
  <si>
    <t>7609 00 00</t>
  </si>
  <si>
    <t>24431130</t>
  </si>
  <si>
    <t>7801 10 00</t>
  </si>
  <si>
    <t>24431150</t>
  </si>
  <si>
    <t>7801 91 00</t>
  </si>
  <si>
    <t>24431190</t>
  </si>
  <si>
    <t>7801 99 10</t>
  </si>
  <si>
    <t>7801 99 90</t>
  </si>
  <si>
    <t>24431230</t>
  </si>
  <si>
    <t>7901 11 00</t>
  </si>
  <si>
    <t>7901 12 10</t>
  </si>
  <si>
    <t>7901 12 30</t>
  </si>
  <si>
    <t>7901 12 90</t>
  </si>
  <si>
    <t>24431250</t>
  </si>
  <si>
    <t>7901 20 00</t>
  </si>
  <si>
    <t>24431330</t>
  </si>
  <si>
    <t>8001 10 00</t>
  </si>
  <si>
    <t>24431350</t>
  </si>
  <si>
    <t>8001 20 00</t>
  </si>
  <si>
    <t>24432100</t>
  </si>
  <si>
    <t>7804 11 00</t>
  </si>
  <si>
    <t>7804 19 00</t>
  </si>
  <si>
    <t>7804 20 00</t>
  </si>
  <si>
    <t>24432200</t>
  </si>
  <si>
    <t>7903 10 00</t>
  </si>
  <si>
    <t>7903 90 00</t>
  </si>
  <si>
    <t>24432300</t>
  </si>
  <si>
    <t>7904 00 00</t>
  </si>
  <si>
    <t>7905 00 00</t>
  </si>
  <si>
    <t>24432400</t>
  </si>
  <si>
    <t>8003 00 00</t>
  </si>
  <si>
    <t>24441100</t>
  </si>
  <si>
    <t>7401 00 00</t>
  </si>
  <si>
    <t>24441200</t>
  </si>
  <si>
    <t>7402 00 00</t>
  </si>
  <si>
    <t>24441330</t>
  </si>
  <si>
    <t>7403 11 00</t>
  </si>
  <si>
    <t>7403 12 00</t>
  </si>
  <si>
    <t>7403 13 00</t>
  </si>
  <si>
    <t>7403 19 00</t>
  </si>
  <si>
    <t>24441370</t>
  </si>
  <si>
    <t>7403 21 00</t>
  </si>
  <si>
    <t>7403 22 00</t>
  </si>
  <si>
    <t>7403 29 00</t>
  </si>
  <si>
    <t>7405 00 00</t>
  </si>
  <si>
    <t>24442100</t>
  </si>
  <si>
    <t>7406 10 00</t>
  </si>
  <si>
    <t>7406 20 00</t>
  </si>
  <si>
    <t>24442200</t>
  </si>
  <si>
    <t>7407 10 00</t>
  </si>
  <si>
    <t>7407 21 10</t>
  </si>
  <si>
    <t>7407 21 90</t>
  </si>
  <si>
    <t>7407 29 00</t>
  </si>
  <si>
    <t>24442330</t>
  </si>
  <si>
    <t>7408 11 00</t>
  </si>
  <si>
    <t>7408 21 00</t>
  </si>
  <si>
    <t>7408 22 00</t>
  </si>
  <si>
    <t>7408 29 00</t>
  </si>
  <si>
    <t>24442350</t>
  </si>
  <si>
    <t>7408 19 10</t>
  </si>
  <si>
    <t>24442370</t>
  </si>
  <si>
    <t>7408 19 90</t>
  </si>
  <si>
    <t>24442400</t>
  </si>
  <si>
    <t>7409 11 00</t>
  </si>
  <si>
    <t>7409 19 00</t>
  </si>
  <si>
    <t>7409 21 00</t>
  </si>
  <si>
    <t>7409 29 00</t>
  </si>
  <si>
    <t>7409 31 00</t>
  </si>
  <si>
    <t>7409 39 00</t>
  </si>
  <si>
    <t>7409 40 00</t>
  </si>
  <si>
    <t>7409 90 00</t>
  </si>
  <si>
    <t>24442500</t>
  </si>
  <si>
    <t>7410 11 00</t>
  </si>
  <si>
    <t>7410 12 00</t>
  </si>
  <si>
    <t>7410 21 00</t>
  </si>
  <si>
    <t>7410 22 00</t>
  </si>
  <si>
    <t>24442630</t>
  </si>
  <si>
    <t>7411 10 10</t>
  </si>
  <si>
    <t>7411 10 90</t>
  </si>
  <si>
    <t>7411 21 10</t>
  </si>
  <si>
    <t>7411 21 90</t>
  </si>
  <si>
    <t>7411 22 00</t>
  </si>
  <si>
    <t>7411 29 00</t>
  </si>
  <si>
    <t>24442650</t>
  </si>
  <si>
    <t>7412 10 00</t>
  </si>
  <si>
    <t>7412 20 00</t>
  </si>
  <si>
    <t>24451100</t>
  </si>
  <si>
    <t>7502 10 00</t>
  </si>
  <si>
    <t>7502 20 00</t>
  </si>
  <si>
    <t>24451200</t>
  </si>
  <si>
    <t>7501 10 00</t>
  </si>
  <si>
    <t>7501 20 00</t>
  </si>
  <si>
    <t>24452100</t>
  </si>
  <si>
    <t>7504 00 00</t>
  </si>
  <si>
    <t>24452200</t>
  </si>
  <si>
    <t>7505 11 00</t>
  </si>
  <si>
    <t>7505 12 00</t>
  </si>
  <si>
    <t>7505 21 00</t>
  </si>
  <si>
    <t>7505 22 00</t>
  </si>
  <si>
    <t>24452300</t>
  </si>
  <si>
    <t>7506 10 00</t>
  </si>
  <si>
    <t>7506 20 00</t>
  </si>
  <si>
    <t>24452400</t>
  </si>
  <si>
    <t>7507 11 00</t>
  </si>
  <si>
    <t>7507 12 00</t>
  </si>
  <si>
    <t>7507 20 00</t>
  </si>
  <si>
    <t>24453013</t>
  </si>
  <si>
    <t>8101 10 00</t>
  </si>
  <si>
    <t>8101 94 00</t>
  </si>
  <si>
    <t>8101 96 00</t>
  </si>
  <si>
    <t>8101 99 10</t>
  </si>
  <si>
    <t>8101 99 90</t>
  </si>
  <si>
    <t>24453017</t>
  </si>
  <si>
    <t>8102 10 00</t>
  </si>
  <si>
    <t>8102 94 00</t>
  </si>
  <si>
    <t>8102 95 00</t>
  </si>
  <si>
    <t>8102 96 00</t>
  </si>
  <si>
    <t>8102 99 00</t>
  </si>
  <si>
    <t>24453023</t>
  </si>
  <si>
    <t>8103 20 00</t>
  </si>
  <si>
    <t>8103 90 10</t>
  </si>
  <si>
    <t>8103 90 90</t>
  </si>
  <si>
    <t>24453025</t>
  </si>
  <si>
    <t>8104 11 00</t>
  </si>
  <si>
    <t>8104 19 00</t>
  </si>
  <si>
    <t>8104 30 00</t>
  </si>
  <si>
    <t>8104 90 00</t>
  </si>
  <si>
    <t>24453027</t>
  </si>
  <si>
    <t>8105 20 00</t>
  </si>
  <si>
    <t>8105 90 00</t>
  </si>
  <si>
    <t>24453030</t>
  </si>
  <si>
    <t>8106 00 10</t>
  </si>
  <si>
    <t>8106 00 90</t>
  </si>
  <si>
    <t>8107 20 00</t>
  </si>
  <si>
    <t>8107 90 00</t>
  </si>
  <si>
    <t>24453043</t>
  </si>
  <si>
    <t>8108 20 00</t>
  </si>
  <si>
    <t>8108 90 30</t>
  </si>
  <si>
    <t>8108 90 50</t>
  </si>
  <si>
    <t>8108 90 60</t>
  </si>
  <si>
    <t>8108 90 90</t>
  </si>
  <si>
    <t>24453047</t>
  </si>
  <si>
    <t>8109 20 00</t>
  </si>
  <si>
    <t>8109 90 00</t>
  </si>
  <si>
    <t>8110 10 00</t>
  </si>
  <si>
    <t>8110 90 00</t>
  </si>
  <si>
    <t>24453055</t>
  </si>
  <si>
    <t>8112 12 00</t>
  </si>
  <si>
    <t>8112 19 00</t>
  </si>
  <si>
    <t>8112 21 10</t>
  </si>
  <si>
    <t>8112 21 90</t>
  </si>
  <si>
    <t>8112 29 00</t>
  </si>
  <si>
    <t>8112 51 00</t>
  </si>
  <si>
    <t>8112 59 00</t>
  </si>
  <si>
    <t>8112 92 10</t>
  </si>
  <si>
    <t>8112 92 21</t>
  </si>
  <si>
    <t>8112 92 31</t>
  </si>
  <si>
    <t>8112 92 81</t>
  </si>
  <si>
    <t>8112 92 89</t>
  </si>
  <si>
    <t>8112 92 91</t>
  </si>
  <si>
    <t>8112 92 95</t>
  </si>
  <si>
    <t>8112 99 20</t>
  </si>
  <si>
    <t>8112 99 30</t>
  </si>
  <si>
    <t>8112 99 70</t>
  </si>
  <si>
    <t>24453057</t>
  </si>
  <si>
    <t>8111 00 11</t>
  </si>
  <si>
    <t>8111 00 19</t>
  </si>
  <si>
    <t>8111 00 90</t>
  </si>
  <si>
    <t>8113 00 20</t>
  </si>
  <si>
    <t>8113 00 40</t>
  </si>
  <si>
    <t>8113 00 90</t>
  </si>
  <si>
    <t>24511110</t>
  </si>
  <si>
    <t>24511190</t>
  </si>
  <si>
    <t>24511210</t>
  </si>
  <si>
    <t>24511220</t>
  </si>
  <si>
    <t>24511240</t>
  </si>
  <si>
    <t>24511250</t>
  </si>
  <si>
    <t>24511290</t>
  </si>
  <si>
    <t>24511310</t>
  </si>
  <si>
    <t>24511320</t>
  </si>
  <si>
    <t>24511340</t>
  </si>
  <si>
    <t>24511350</t>
  </si>
  <si>
    <t>24511390</t>
  </si>
  <si>
    <t>24512000</t>
  </si>
  <si>
    <t>7303 00 10</t>
  </si>
  <si>
    <t>7303 00 90</t>
  </si>
  <si>
    <t>24513030</t>
  </si>
  <si>
    <t>7307 11 10</t>
  </si>
  <si>
    <t>7307 11 90</t>
  </si>
  <si>
    <t>24513050</t>
  </si>
  <si>
    <t>7307 19 10</t>
  </si>
  <si>
    <t>24521010</t>
  </si>
  <si>
    <t>24521030</t>
  </si>
  <si>
    <t>24521040</t>
  </si>
  <si>
    <t>24521050</t>
  </si>
  <si>
    <t>24521090</t>
  </si>
  <si>
    <t>24523000</t>
  </si>
  <si>
    <t>7307 19 90</t>
  </si>
  <si>
    <t>24531010</t>
  </si>
  <si>
    <t>24531020</t>
  </si>
  <si>
    <t>24531040</t>
  </si>
  <si>
    <t>24531050</t>
  </si>
  <si>
    <t>24531090</t>
  </si>
  <si>
    <t>24541010</t>
  </si>
  <si>
    <t>24541020</t>
  </si>
  <si>
    <t>24541040</t>
  </si>
  <si>
    <t>24541050</t>
  </si>
  <si>
    <t>24541090</t>
  </si>
  <si>
    <t>25111030</t>
  </si>
  <si>
    <t>9406 00 31</t>
  </si>
  <si>
    <t>9406 00 38</t>
  </si>
  <si>
    <t>25111050</t>
  </si>
  <si>
    <t>25112100</t>
  </si>
  <si>
    <t>7308 10 00</t>
  </si>
  <si>
    <t>25112200</t>
  </si>
  <si>
    <t>7308 20 00</t>
  </si>
  <si>
    <t>25112310</t>
  </si>
  <si>
    <t>7308 40 00</t>
  </si>
  <si>
    <t>25112350</t>
  </si>
  <si>
    <t>7308 90 59</t>
  </si>
  <si>
    <t>25112355</t>
  </si>
  <si>
    <t>7308 90 98</t>
  </si>
  <si>
    <t>25112370</t>
  </si>
  <si>
    <t>7610 90 10</t>
  </si>
  <si>
    <t>7610 90 90</t>
  </si>
  <si>
    <t>25121030</t>
  </si>
  <si>
    <t>7308 30 00</t>
  </si>
  <si>
    <t>25121050</t>
  </si>
  <si>
    <t>7610 10 00</t>
  </si>
  <si>
    <t>25211100</t>
  </si>
  <si>
    <t>7322 11 00</t>
  </si>
  <si>
    <t>7322 19 00</t>
  </si>
  <si>
    <t>25211200</t>
  </si>
  <si>
    <t>8403 10 10</t>
  </si>
  <si>
    <t>8403 10 90</t>
  </si>
  <si>
    <t>25211300</t>
  </si>
  <si>
    <t>8403 90 10</t>
  </si>
  <si>
    <t>8403 90 90</t>
  </si>
  <si>
    <t>25291110</t>
  </si>
  <si>
    <t>7309 00 10</t>
  </si>
  <si>
    <t>25291120</t>
  </si>
  <si>
    <t>7309 00 30</t>
  </si>
  <si>
    <t>25291130</t>
  </si>
  <si>
    <t>7309 00 51</t>
  </si>
  <si>
    <t>7309 00 59</t>
  </si>
  <si>
    <t>25291150</t>
  </si>
  <si>
    <t>7309 00 90</t>
  </si>
  <si>
    <t>25291170</t>
  </si>
  <si>
    <t>7611 00 00</t>
  </si>
  <si>
    <t>25291200</t>
  </si>
  <si>
    <t>7311 00 11</t>
  </si>
  <si>
    <t>7311 00 13</t>
  </si>
  <si>
    <t>7311 00 19</t>
  </si>
  <si>
    <t>7311 00 30</t>
  </si>
  <si>
    <t>7311 00 91</t>
  </si>
  <si>
    <t>7311 00 99</t>
  </si>
  <si>
    <t>7613 00 00</t>
  </si>
  <si>
    <t>25301110</t>
  </si>
  <si>
    <t>8402 11 00</t>
  </si>
  <si>
    <t>8402 12 00</t>
  </si>
  <si>
    <t>25301150</t>
  </si>
  <si>
    <t>8402 19 10</t>
  </si>
  <si>
    <t>8402 19 90</t>
  </si>
  <si>
    <t>25301170</t>
  </si>
  <si>
    <t>8402 20 00</t>
  </si>
  <si>
    <t>25301230</t>
  </si>
  <si>
    <t>8404 10 00</t>
  </si>
  <si>
    <t>25301250</t>
  </si>
  <si>
    <t>8404 20 00</t>
  </si>
  <si>
    <t>25301330</t>
  </si>
  <si>
    <t>8402 90 00</t>
  </si>
  <si>
    <t>25301350</t>
  </si>
  <si>
    <t>8404 90 00</t>
  </si>
  <si>
    <t>25302100</t>
  </si>
  <si>
    <t>8401 10 00</t>
  </si>
  <si>
    <t>25302200</t>
  </si>
  <si>
    <t>8401 40 00</t>
  </si>
  <si>
    <t>25401230</t>
  </si>
  <si>
    <t>9302 00 00</t>
  </si>
  <si>
    <t>25401250</t>
  </si>
  <si>
    <t>9303 10 00</t>
  </si>
  <si>
    <t>9303 20 10</t>
  </si>
  <si>
    <t>9303 20 95</t>
  </si>
  <si>
    <t>9303 30 00</t>
  </si>
  <si>
    <t>25401270</t>
  </si>
  <si>
    <t>9303 90 00</t>
  </si>
  <si>
    <t>25401290</t>
  </si>
  <si>
    <t>9304 00 00</t>
  </si>
  <si>
    <t>25401300</t>
  </si>
  <si>
    <t>9306 21 00</t>
  </si>
  <si>
    <t>9306 29 00</t>
  </si>
  <si>
    <t>9306 30 10</t>
  </si>
  <si>
    <t>9306 30 90</t>
  </si>
  <si>
    <t>9306 90 90</t>
  </si>
  <si>
    <t>25401400</t>
  </si>
  <si>
    <t>9305 10 00</t>
  </si>
  <si>
    <t>9305 20 00</t>
  </si>
  <si>
    <t>9305 99 00</t>
  </si>
  <si>
    <t>25501134</t>
  </si>
  <si>
    <t>25501137</t>
  </si>
  <si>
    <t>25501151</t>
  </si>
  <si>
    <t>25501152</t>
  </si>
  <si>
    <t>25501153</t>
  </si>
  <si>
    <t>25501154</t>
  </si>
  <si>
    <t>25501156</t>
  </si>
  <si>
    <t>25501157</t>
  </si>
  <si>
    <t>25501158</t>
  </si>
  <si>
    <t>25501210</t>
  </si>
  <si>
    <t>25501220</t>
  </si>
  <si>
    <t>25501230</t>
  </si>
  <si>
    <t>25501240</t>
  </si>
  <si>
    <t>25501250</t>
  </si>
  <si>
    <t>25501260</t>
  </si>
  <si>
    <t>25501270</t>
  </si>
  <si>
    <t>25501280</t>
  </si>
  <si>
    <t>25501290</t>
  </si>
  <si>
    <t>25501310</t>
  </si>
  <si>
    <t>25501320</t>
  </si>
  <si>
    <t>25501330</t>
  </si>
  <si>
    <t>25501340</t>
  </si>
  <si>
    <t>25501350</t>
  </si>
  <si>
    <t>25501370</t>
  </si>
  <si>
    <t>25502020</t>
  </si>
  <si>
    <t>25502080</t>
  </si>
  <si>
    <t>25611130</t>
  </si>
  <si>
    <t>25611150</t>
  </si>
  <si>
    <t>25611170</t>
  </si>
  <si>
    <t>25611190</t>
  </si>
  <si>
    <t>25611230</t>
  </si>
  <si>
    <t>25611250</t>
  </si>
  <si>
    <t>25612100</t>
  </si>
  <si>
    <t>25612230</t>
  </si>
  <si>
    <t>25612250</t>
  </si>
  <si>
    <t>25612270</t>
  </si>
  <si>
    <t>25612290</t>
  </si>
  <si>
    <t>25621001</t>
  </si>
  <si>
    <t>25621003</t>
  </si>
  <si>
    <t>25621005</t>
  </si>
  <si>
    <t>25621007</t>
  </si>
  <si>
    <t>25621009</t>
  </si>
  <si>
    <t>25621011</t>
  </si>
  <si>
    <t>25621013</t>
  </si>
  <si>
    <t>25622000</t>
  </si>
  <si>
    <t>25711120</t>
  </si>
  <si>
    <t>8211 91 00</t>
  </si>
  <si>
    <t>25711145</t>
  </si>
  <si>
    <t>8211 92 00</t>
  </si>
  <si>
    <t>25711160</t>
  </si>
  <si>
    <t>8211 93 00</t>
  </si>
  <si>
    <t>25711175</t>
  </si>
  <si>
    <t>8211 94 00</t>
  </si>
  <si>
    <t>8211 95 00</t>
  </si>
  <si>
    <t>25711190</t>
  </si>
  <si>
    <t>8213 00 00</t>
  </si>
  <si>
    <t>25711230</t>
  </si>
  <si>
    <t>8212 10 10</t>
  </si>
  <si>
    <t>8212 10 90</t>
  </si>
  <si>
    <t>8212 90 00</t>
  </si>
  <si>
    <t>25711280</t>
  </si>
  <si>
    <t>8212 20 00</t>
  </si>
  <si>
    <t>25711330</t>
  </si>
  <si>
    <t>8214 10 00</t>
  </si>
  <si>
    <t>25711350</t>
  </si>
  <si>
    <t>8214 20 00</t>
  </si>
  <si>
    <t>25711370</t>
  </si>
  <si>
    <t>8214 90 00</t>
  </si>
  <si>
    <t>25711430</t>
  </si>
  <si>
    <t>8215 20 10</t>
  </si>
  <si>
    <t>8215 20 90</t>
  </si>
  <si>
    <t>8215 99 10</t>
  </si>
  <si>
    <t>8215 99 90</t>
  </si>
  <si>
    <t>25711480</t>
  </si>
  <si>
    <t>8215 10 20</t>
  </si>
  <si>
    <t>8215 10 30</t>
  </si>
  <si>
    <t>8215 10 80</t>
  </si>
  <si>
    <t>8215 91 00</t>
  </si>
  <si>
    <t>25711500</t>
  </si>
  <si>
    <t>9307 00 00</t>
  </si>
  <si>
    <t>25721130</t>
  </si>
  <si>
    <t>8301 10 00</t>
  </si>
  <si>
    <t>25721150</t>
  </si>
  <si>
    <t>8301 20 00</t>
  </si>
  <si>
    <t>25721170</t>
  </si>
  <si>
    <t>8301 30 00</t>
  </si>
  <si>
    <t>25721230</t>
  </si>
  <si>
    <t>8301 40 11</t>
  </si>
  <si>
    <t>25721250</t>
  </si>
  <si>
    <t>8301 40 19</t>
  </si>
  <si>
    <t>25721270</t>
  </si>
  <si>
    <t>8301 40 90</t>
  </si>
  <si>
    <t>25721330</t>
  </si>
  <si>
    <t>8301 50 00</t>
  </si>
  <si>
    <t>25721350</t>
  </si>
  <si>
    <t>8301 70 00</t>
  </si>
  <si>
    <t>25721370</t>
  </si>
  <si>
    <t>8301 60 00</t>
  </si>
  <si>
    <t>25721410</t>
  </si>
  <si>
    <t>8302 10 00</t>
  </si>
  <si>
    <t>25721420</t>
  </si>
  <si>
    <t>8302 20 00</t>
  </si>
  <si>
    <t>25721430</t>
  </si>
  <si>
    <t>8302 30 00</t>
  </si>
  <si>
    <t>25721440</t>
  </si>
  <si>
    <t>8302 41 10</t>
  </si>
  <si>
    <t>8302 41 50</t>
  </si>
  <si>
    <t>8302 41 90</t>
  </si>
  <si>
    <t>25721450</t>
  </si>
  <si>
    <t>8302 42 00</t>
  </si>
  <si>
    <t>25721460</t>
  </si>
  <si>
    <t>8302 49 00</t>
  </si>
  <si>
    <t>25721470</t>
  </si>
  <si>
    <t>8302 60 00</t>
  </si>
  <si>
    <t>25721480</t>
  </si>
  <si>
    <t>8302 50 00</t>
  </si>
  <si>
    <t>25731010</t>
  </si>
  <si>
    <t>8201 10 00</t>
  </si>
  <si>
    <t>25731030</t>
  </si>
  <si>
    <t>8201 30 00</t>
  </si>
  <si>
    <t>25731040</t>
  </si>
  <si>
    <t>8201 40 00</t>
  </si>
  <si>
    <t>25731050</t>
  </si>
  <si>
    <t>8201 50 00</t>
  </si>
  <si>
    <t>25731055</t>
  </si>
  <si>
    <t>8201 90 00</t>
  </si>
  <si>
    <t>25731060</t>
  </si>
  <si>
    <t>8201 60 00</t>
  </si>
  <si>
    <t>25732010</t>
  </si>
  <si>
    <t>8202 10 00</t>
  </si>
  <si>
    <t>25732020</t>
  </si>
  <si>
    <t>8202 20 00</t>
  </si>
  <si>
    <t>25732030</t>
  </si>
  <si>
    <t>8202 31 00</t>
  </si>
  <si>
    <t>25732050</t>
  </si>
  <si>
    <t>8202 39 00</t>
  </si>
  <si>
    <t>25732093</t>
  </si>
  <si>
    <t>8202 91 00</t>
  </si>
  <si>
    <t>25732097</t>
  </si>
  <si>
    <t>8202 40 00</t>
  </si>
  <si>
    <t>8202 99 20</t>
  </si>
  <si>
    <t>8202 99 80</t>
  </si>
  <si>
    <t>25733013</t>
  </si>
  <si>
    <t>8203 10 00</t>
  </si>
  <si>
    <t>25733016</t>
  </si>
  <si>
    <t>8203 20 00</t>
  </si>
  <si>
    <t>25733023</t>
  </si>
  <si>
    <t>8203 30 00</t>
  </si>
  <si>
    <t>25733025</t>
  </si>
  <si>
    <t>8203 40 00</t>
  </si>
  <si>
    <t>25733033</t>
  </si>
  <si>
    <t>8204 11 00</t>
  </si>
  <si>
    <t>25733035</t>
  </si>
  <si>
    <t>8204 12 00</t>
  </si>
  <si>
    <t>25733037</t>
  </si>
  <si>
    <t>8204 20 00</t>
  </si>
  <si>
    <t>25733053</t>
  </si>
  <si>
    <t>8205 10 00</t>
  </si>
  <si>
    <t>25733055</t>
  </si>
  <si>
    <t>8205 20 00</t>
  </si>
  <si>
    <t>25733057</t>
  </si>
  <si>
    <t>8205 30 00</t>
  </si>
  <si>
    <t>25733063</t>
  </si>
  <si>
    <t>8205 40 00</t>
  </si>
  <si>
    <t>25733065</t>
  </si>
  <si>
    <t>8205 51 00</t>
  </si>
  <si>
    <t>25733073</t>
  </si>
  <si>
    <t>8205 59 10</t>
  </si>
  <si>
    <t>25733077</t>
  </si>
  <si>
    <t>8205 59 80</t>
  </si>
  <si>
    <t>25733083</t>
  </si>
  <si>
    <t>8205 60 00</t>
  </si>
  <si>
    <t>25733085</t>
  </si>
  <si>
    <t>8205 70 00</t>
  </si>
  <si>
    <t>25733087</t>
  </si>
  <si>
    <t>8205 90 10</t>
  </si>
  <si>
    <t>25734014</t>
  </si>
  <si>
    <t>8207 40 10</t>
  </si>
  <si>
    <t>25734016</t>
  </si>
  <si>
    <t>8207 40 30</t>
  </si>
  <si>
    <t>25734019</t>
  </si>
  <si>
    <t>8207 40 90</t>
  </si>
  <si>
    <t>25734023</t>
  </si>
  <si>
    <t>8207 50 10</t>
  </si>
  <si>
    <t>25734025</t>
  </si>
  <si>
    <t>8207 50 30</t>
  </si>
  <si>
    <t>25734027</t>
  </si>
  <si>
    <t>8207 50 50</t>
  </si>
  <si>
    <t>25734031</t>
  </si>
  <si>
    <t>8207 50 60</t>
  </si>
  <si>
    <t>25734033</t>
  </si>
  <si>
    <t>8207 50 70</t>
  </si>
  <si>
    <t>25734035</t>
  </si>
  <si>
    <t>8207 50 90</t>
  </si>
  <si>
    <t>25734037</t>
  </si>
  <si>
    <t>8207 60 10</t>
  </si>
  <si>
    <t>25734044</t>
  </si>
  <si>
    <t>8207 60 30</t>
  </si>
  <si>
    <t>25734045</t>
  </si>
  <si>
    <t>8207 60 50</t>
  </si>
  <si>
    <t>8207 60 90</t>
  </si>
  <si>
    <t>25734048</t>
  </si>
  <si>
    <t>8207 60 70</t>
  </si>
  <si>
    <t>25734050</t>
  </si>
  <si>
    <t>8207 70 10</t>
  </si>
  <si>
    <t>25734061</t>
  </si>
  <si>
    <t>8207 70 31</t>
  </si>
  <si>
    <t>25734066</t>
  </si>
  <si>
    <t>8207 70 37</t>
  </si>
  <si>
    <t>25734069</t>
  </si>
  <si>
    <t>8207 70 90</t>
  </si>
  <si>
    <t>25734071</t>
  </si>
  <si>
    <t>8207 80 11</t>
  </si>
  <si>
    <t>25734074</t>
  </si>
  <si>
    <t>8207 80 19</t>
  </si>
  <si>
    <t>25734079</t>
  </si>
  <si>
    <t>8207 80 90</t>
  </si>
  <si>
    <t>25734081</t>
  </si>
  <si>
    <t>8207 90 10</t>
  </si>
  <si>
    <t>25734083</t>
  </si>
  <si>
    <t>8207 90 30</t>
  </si>
  <si>
    <t>25734085</t>
  </si>
  <si>
    <t>8207 90 50</t>
  </si>
  <si>
    <t>25734087</t>
  </si>
  <si>
    <t>8207 90 71</t>
  </si>
  <si>
    <t>8207 90 78</t>
  </si>
  <si>
    <t>25734089</t>
  </si>
  <si>
    <t>8207 90 91</t>
  </si>
  <si>
    <t>8207 90 99</t>
  </si>
  <si>
    <t>25735013</t>
  </si>
  <si>
    <t>8480 10 00</t>
  </si>
  <si>
    <t>8480 20 00</t>
  </si>
  <si>
    <t>8480 30 90</t>
  </si>
  <si>
    <t>25735015</t>
  </si>
  <si>
    <t>8480 30 10</t>
  </si>
  <si>
    <t>25735020</t>
  </si>
  <si>
    <t>8480 41 00</t>
  </si>
  <si>
    <t>25735030</t>
  </si>
  <si>
    <t>8480 49 00</t>
  </si>
  <si>
    <t>25735050</t>
  </si>
  <si>
    <t>8480 50 00</t>
  </si>
  <si>
    <t>25735060</t>
  </si>
  <si>
    <t>8480 60 00</t>
  </si>
  <si>
    <t>25735070</t>
  </si>
  <si>
    <t>8480 71 00</t>
  </si>
  <si>
    <t>25735080</t>
  </si>
  <si>
    <t>8480 79 00</t>
  </si>
  <si>
    <t>25736013</t>
  </si>
  <si>
    <t>8207 13 00</t>
  </si>
  <si>
    <t>25736018</t>
  </si>
  <si>
    <t>8207 19 10</t>
  </si>
  <si>
    <t>8207 19 90</t>
  </si>
  <si>
    <t>25736023</t>
  </si>
  <si>
    <t>8207 20 10</t>
  </si>
  <si>
    <t>25736024</t>
  </si>
  <si>
    <t>8207 20 90</t>
  </si>
  <si>
    <t>25736033</t>
  </si>
  <si>
    <t>8207 30 10</t>
  </si>
  <si>
    <t>25736039</t>
  </si>
  <si>
    <t>8207 30 90</t>
  </si>
  <si>
    <t>25736043</t>
  </si>
  <si>
    <t>8208 10 00</t>
  </si>
  <si>
    <t>25736045</t>
  </si>
  <si>
    <t>8208 20 00</t>
  </si>
  <si>
    <t>25736050</t>
  </si>
  <si>
    <t>8208 30 00</t>
  </si>
  <si>
    <t>25736063</t>
  </si>
  <si>
    <t>8208 40 00</t>
  </si>
  <si>
    <t>25736065</t>
  </si>
  <si>
    <t>8208 90 00</t>
  </si>
  <si>
    <t>25736067</t>
  </si>
  <si>
    <t>8209 00 20</t>
  </si>
  <si>
    <t>25736090</t>
  </si>
  <si>
    <t>8209 00 80</t>
  </si>
  <si>
    <t>25911100</t>
  </si>
  <si>
    <t>7310 10 00</t>
  </si>
  <si>
    <t>25911200</t>
  </si>
  <si>
    <t>7310 29 10</t>
  </si>
  <si>
    <t>7310 29 90</t>
  </si>
  <si>
    <t>25921133</t>
  </si>
  <si>
    <t>7310 21 11</t>
  </si>
  <si>
    <t>25921135</t>
  </si>
  <si>
    <t>7310 21 19</t>
  </si>
  <si>
    <t>25921150</t>
  </si>
  <si>
    <t>7310 21 91</t>
  </si>
  <si>
    <t>7310 21 99</t>
  </si>
  <si>
    <t>25921210</t>
  </si>
  <si>
    <t>7612 10 00</t>
  </si>
  <si>
    <t>25921240</t>
  </si>
  <si>
    <t>7612 90 30</t>
  </si>
  <si>
    <t>7612 90 80</t>
  </si>
  <si>
    <t>25921260</t>
  </si>
  <si>
    <t>7612 90 20</t>
  </si>
  <si>
    <t>25921330</t>
  </si>
  <si>
    <t>8309 10 00</t>
  </si>
  <si>
    <t>25921350</t>
  </si>
  <si>
    <t>8309 90 10</t>
  </si>
  <si>
    <t>25921370</t>
  </si>
  <si>
    <t>8309 90 90</t>
  </si>
  <si>
    <t>25931130</t>
  </si>
  <si>
    <t>7312 10 20</t>
  </si>
  <si>
    <t>7312 10 41</t>
  </si>
  <si>
    <t>7312 10 49</t>
  </si>
  <si>
    <t>7312 10 61</t>
  </si>
  <si>
    <t>7312 10 65</t>
  </si>
  <si>
    <t>7312 10 69</t>
  </si>
  <si>
    <t>7312 10 81</t>
  </si>
  <si>
    <t>7312 10 83</t>
  </si>
  <si>
    <t>7312 10 85</t>
  </si>
  <si>
    <t>7312 10 89</t>
  </si>
  <si>
    <t>7312 10 98</t>
  </si>
  <si>
    <t>25931150</t>
  </si>
  <si>
    <t>7312 90 00</t>
  </si>
  <si>
    <t>25931230</t>
  </si>
  <si>
    <t>7313 00 00</t>
  </si>
  <si>
    <t>25931250</t>
  </si>
  <si>
    <t>7413 00 00</t>
  </si>
  <si>
    <t>25931270</t>
  </si>
  <si>
    <t>7614 10 00</t>
  </si>
  <si>
    <t>7614 90 00</t>
  </si>
  <si>
    <t>25931313</t>
  </si>
  <si>
    <t>7314 12 00</t>
  </si>
  <si>
    <t>25931315</t>
  </si>
  <si>
    <t>7314 14 00</t>
  </si>
  <si>
    <t>7314 19 00</t>
  </si>
  <si>
    <t>25931320</t>
  </si>
  <si>
    <t>7314 20 10</t>
  </si>
  <si>
    <t>7314 20 90</t>
  </si>
  <si>
    <t>25931330</t>
  </si>
  <si>
    <t>7314 31 00</t>
  </si>
  <si>
    <t>7314 39 00</t>
  </si>
  <si>
    <t>25931343</t>
  </si>
  <si>
    <t>7314 41 00</t>
  </si>
  <si>
    <t>7314 49 00</t>
  </si>
  <si>
    <t>25931345</t>
  </si>
  <si>
    <t>7314 42 00</t>
  </si>
  <si>
    <t>25931350</t>
  </si>
  <si>
    <t>7314 50 00</t>
  </si>
  <si>
    <t>25931360</t>
  </si>
  <si>
    <t>7419 99 10</t>
  </si>
  <si>
    <t>25931400</t>
  </si>
  <si>
    <t>7317 00 20</t>
  </si>
  <si>
    <t>7317 00 60</t>
  </si>
  <si>
    <t>7317 00 80</t>
  </si>
  <si>
    <t>7415 10 00</t>
  </si>
  <si>
    <t>7616 10 00</t>
  </si>
  <si>
    <t>25931510</t>
  </si>
  <si>
    <t>8311 10 00</t>
  </si>
  <si>
    <t>25931530</t>
  </si>
  <si>
    <t>8311 20 00</t>
  </si>
  <si>
    <t>25931550</t>
  </si>
  <si>
    <t>8311 30 00</t>
  </si>
  <si>
    <t>25931570</t>
  </si>
  <si>
    <t>8311 90 00</t>
  </si>
  <si>
    <t>25931613</t>
  </si>
  <si>
    <t>7320 10 11</t>
  </si>
  <si>
    <t>25931615</t>
  </si>
  <si>
    <t>7320 10 19</t>
  </si>
  <si>
    <t>25931617</t>
  </si>
  <si>
    <t>7320 10 90</t>
  </si>
  <si>
    <t>25931631</t>
  </si>
  <si>
    <t>7320 20 20</t>
  </si>
  <si>
    <t>25931633</t>
  </si>
  <si>
    <t>7320 20 81</t>
  </si>
  <si>
    <t>25931635</t>
  </si>
  <si>
    <t>7320 20 85</t>
  </si>
  <si>
    <t>25931637</t>
  </si>
  <si>
    <t>7320 20 89</t>
  </si>
  <si>
    <t>25931653</t>
  </si>
  <si>
    <t>7320 90 10</t>
  </si>
  <si>
    <t>25931655</t>
  </si>
  <si>
    <t>7320 90 30</t>
  </si>
  <si>
    <t>25931660</t>
  </si>
  <si>
    <t>7320 90 90</t>
  </si>
  <si>
    <t>25931680</t>
  </si>
  <si>
    <t>7419 99 30</t>
  </si>
  <si>
    <t>25931710</t>
  </si>
  <si>
    <t>7315 81 00</t>
  </si>
  <si>
    <t>25931724</t>
  </si>
  <si>
    <t>7315 82 00</t>
  </si>
  <si>
    <t>25931730</t>
  </si>
  <si>
    <t>7315 20 00</t>
  </si>
  <si>
    <t>25931750</t>
  </si>
  <si>
    <t>7315 89 00</t>
  </si>
  <si>
    <t>25931770</t>
  </si>
  <si>
    <t>7419 10 00</t>
  </si>
  <si>
    <t>25931780</t>
  </si>
  <si>
    <t>7315 90 00</t>
  </si>
  <si>
    <t>25931800</t>
  </si>
  <si>
    <t>7319 40 00</t>
  </si>
  <si>
    <t>7319 90 10</t>
  </si>
  <si>
    <t>7319 90 90</t>
  </si>
  <si>
    <t>25941113</t>
  </si>
  <si>
    <t>7318 15 10</t>
  </si>
  <si>
    <t>25941115</t>
  </si>
  <si>
    <t>7318 15 20</t>
  </si>
  <si>
    <t>25941117</t>
  </si>
  <si>
    <t>7318 15 30</t>
  </si>
  <si>
    <t>7318 15 41</t>
  </si>
  <si>
    <t>7318 15 49</t>
  </si>
  <si>
    <t>25941123</t>
  </si>
  <si>
    <t>7318 15 51</t>
  </si>
  <si>
    <t>25941125</t>
  </si>
  <si>
    <t>7318 15 59</t>
  </si>
  <si>
    <t>25941127</t>
  </si>
  <si>
    <t>7318 15 61</t>
  </si>
  <si>
    <t>25941129</t>
  </si>
  <si>
    <t>7318 15 69</t>
  </si>
  <si>
    <t>25941131</t>
  </si>
  <si>
    <t>7318 15 70</t>
  </si>
  <si>
    <t>25941133</t>
  </si>
  <si>
    <t>7318 15 81</t>
  </si>
  <si>
    <t>25941135</t>
  </si>
  <si>
    <t>7318 15 89</t>
  </si>
  <si>
    <t>25941139</t>
  </si>
  <si>
    <t>7318 15 90</t>
  </si>
  <si>
    <t>25941153</t>
  </si>
  <si>
    <t>7318 11 00</t>
  </si>
  <si>
    <t>7318 12 10</t>
  </si>
  <si>
    <t>7318 12 90</t>
  </si>
  <si>
    <t>25941157</t>
  </si>
  <si>
    <t>7318 13 00</t>
  </si>
  <si>
    <t>25941173</t>
  </si>
  <si>
    <t>7318 14 10</t>
  </si>
  <si>
    <t>25941175</t>
  </si>
  <si>
    <t>7318 14 91</t>
  </si>
  <si>
    <t>7318 14 99</t>
  </si>
  <si>
    <t>25941183</t>
  </si>
  <si>
    <t>7318 16 10</t>
  </si>
  <si>
    <t>25941185</t>
  </si>
  <si>
    <t>7318 16 30</t>
  </si>
  <si>
    <t>25941187</t>
  </si>
  <si>
    <t>7318 16 50</t>
  </si>
  <si>
    <t>7318 16 91</t>
  </si>
  <si>
    <t>7318 16 99</t>
  </si>
  <si>
    <t>25941190</t>
  </si>
  <si>
    <t>7318 19 00</t>
  </si>
  <si>
    <t>25941210</t>
  </si>
  <si>
    <t>7318 21 00</t>
  </si>
  <si>
    <t>25941230</t>
  </si>
  <si>
    <t>7318 22 00</t>
  </si>
  <si>
    <t>25941250</t>
  </si>
  <si>
    <t>7318 23 00</t>
  </si>
  <si>
    <t>25941270</t>
  </si>
  <si>
    <t>7318 24 00</t>
  </si>
  <si>
    <t>7318 29 00</t>
  </si>
  <si>
    <t>25941310</t>
  </si>
  <si>
    <t>7415 21 00</t>
  </si>
  <si>
    <t>7415 29 00</t>
  </si>
  <si>
    <t>25941340</t>
  </si>
  <si>
    <t>7415 33 00</t>
  </si>
  <si>
    <t>25941370</t>
  </si>
  <si>
    <t>7415 39 00</t>
  </si>
  <si>
    <t>25991110</t>
  </si>
  <si>
    <t>7324 10 00</t>
  </si>
  <si>
    <t>25991127</t>
  </si>
  <si>
    <t>7324 21 00</t>
  </si>
  <si>
    <t>7324 29 00</t>
  </si>
  <si>
    <t>25991131</t>
  </si>
  <si>
    <t>7324 90 00</t>
  </si>
  <si>
    <t>25991135</t>
  </si>
  <si>
    <t>7418 20 00</t>
  </si>
  <si>
    <t>25991137</t>
  </si>
  <si>
    <t>7615 20 00</t>
  </si>
  <si>
    <t>25991217</t>
  </si>
  <si>
    <t>7323 91 00</t>
  </si>
  <si>
    <t>7323 92 00</t>
  </si>
  <si>
    <t>25991225</t>
  </si>
  <si>
    <t>7323 93 00</t>
  </si>
  <si>
    <t>25991237</t>
  </si>
  <si>
    <t>7323 94 00</t>
  </si>
  <si>
    <t>25991245</t>
  </si>
  <si>
    <t>7323 99 00</t>
  </si>
  <si>
    <t>25991253</t>
  </si>
  <si>
    <t>7418 10 90</t>
  </si>
  <si>
    <t>25991255</t>
  </si>
  <si>
    <t>7615 10 10</t>
  </si>
  <si>
    <t>25991257</t>
  </si>
  <si>
    <t>7615 10 30</t>
  </si>
  <si>
    <t>7615 10 80</t>
  </si>
  <si>
    <t>25991270</t>
  </si>
  <si>
    <t>8210 00 00</t>
  </si>
  <si>
    <t>25991280</t>
  </si>
  <si>
    <t>7323 10 00</t>
  </si>
  <si>
    <t>25992120</t>
  </si>
  <si>
    <t>8303 00 40</t>
  </si>
  <si>
    <t>25992170</t>
  </si>
  <si>
    <t>8303 00 90</t>
  </si>
  <si>
    <t>25992200</t>
  </si>
  <si>
    <t>8304 00 00</t>
  </si>
  <si>
    <t>25992330</t>
  </si>
  <si>
    <t>8305 10 00</t>
  </si>
  <si>
    <t>25992350</t>
  </si>
  <si>
    <t>8305 20 00</t>
  </si>
  <si>
    <t>25992370</t>
  </si>
  <si>
    <t>8305 90 00</t>
  </si>
  <si>
    <t>25992400</t>
  </si>
  <si>
    <t>8306 21 00</t>
  </si>
  <si>
    <t>8306 29 00</t>
  </si>
  <si>
    <t>8306 30 00</t>
  </si>
  <si>
    <t>25992530</t>
  </si>
  <si>
    <t>8308 10 00</t>
  </si>
  <si>
    <t>25992550</t>
  </si>
  <si>
    <t>8308 20 00</t>
  </si>
  <si>
    <t>25992570</t>
  </si>
  <si>
    <t>8308 90 00</t>
  </si>
  <si>
    <t>25992600</t>
  </si>
  <si>
    <t>8487 10 10</t>
  </si>
  <si>
    <t>8487 10 90</t>
  </si>
  <si>
    <t>25992910</t>
  </si>
  <si>
    <t>8608 00 00</t>
  </si>
  <si>
    <t>25992911</t>
  </si>
  <si>
    <t>7316 00 00</t>
  </si>
  <si>
    <t>25992913</t>
  </si>
  <si>
    <t>7325 10 00</t>
  </si>
  <si>
    <t>25992919</t>
  </si>
  <si>
    <t>7325 91 00</t>
  </si>
  <si>
    <t>7325 99 10</t>
  </si>
  <si>
    <t>7325 99 90</t>
  </si>
  <si>
    <t>25992922</t>
  </si>
  <si>
    <t>7326 11 00</t>
  </si>
  <si>
    <t>7326 19 10</t>
  </si>
  <si>
    <t>7326 19 90</t>
  </si>
  <si>
    <t>25992925</t>
  </si>
  <si>
    <t>7326 20 00</t>
  </si>
  <si>
    <t>25992928</t>
  </si>
  <si>
    <t>25992929</t>
  </si>
  <si>
    <t>9615 19 00</t>
  </si>
  <si>
    <t>25992931</t>
  </si>
  <si>
    <t>7326 90 30</t>
  </si>
  <si>
    <t>25992933</t>
  </si>
  <si>
    <t>7326 90 40</t>
  </si>
  <si>
    <t>25992935</t>
  </si>
  <si>
    <t>7326 90 50</t>
  </si>
  <si>
    <t>25992937</t>
  </si>
  <si>
    <t>7326 90 60</t>
  </si>
  <si>
    <t>25992945</t>
  </si>
  <si>
    <t>7326 90 92</t>
  </si>
  <si>
    <t>7326 90 94</t>
  </si>
  <si>
    <t>7326 90 96</t>
  </si>
  <si>
    <t>7326 90 98</t>
  </si>
  <si>
    <t>25992955</t>
  </si>
  <si>
    <t>7616 91 00</t>
  </si>
  <si>
    <t>7616 99 10</t>
  </si>
  <si>
    <t>7616 99 90</t>
  </si>
  <si>
    <t>25992958</t>
  </si>
  <si>
    <t>7419 91 00</t>
  </si>
  <si>
    <t>7419 99 90</t>
  </si>
  <si>
    <t>25992960</t>
  </si>
  <si>
    <t>8007 00 10</t>
  </si>
  <si>
    <t>8007 00 80</t>
  </si>
  <si>
    <t>25992972</t>
  </si>
  <si>
    <t>7907 00 00</t>
  </si>
  <si>
    <t>25992974</t>
  </si>
  <si>
    <t>7806 00 10</t>
  </si>
  <si>
    <t>7806 00 80</t>
  </si>
  <si>
    <t>25992979</t>
  </si>
  <si>
    <t>7508 10 00</t>
  </si>
  <si>
    <t>7508 90 00</t>
  </si>
  <si>
    <t>25992982</t>
  </si>
  <si>
    <t>8306 10 00</t>
  </si>
  <si>
    <t>25992983</t>
  </si>
  <si>
    <t>8307 10 00</t>
  </si>
  <si>
    <t>25992985</t>
  </si>
  <si>
    <t>8307 90 00</t>
  </si>
  <si>
    <t>25992987</t>
  </si>
  <si>
    <t>8310 00 00</t>
  </si>
  <si>
    <t>25992995</t>
  </si>
  <si>
    <t>8505 11 00</t>
  </si>
  <si>
    <t>26111100</t>
  </si>
  <si>
    <t>8540 11 00</t>
  </si>
  <si>
    <t>8540 12 00</t>
  </si>
  <si>
    <t>8540 20 10</t>
  </si>
  <si>
    <t>8540 20 80</t>
  </si>
  <si>
    <t>8540 40 00</t>
  </si>
  <si>
    <t>8540 60 00</t>
  </si>
  <si>
    <t>26111200</t>
  </si>
  <si>
    <t>8540 71 00</t>
  </si>
  <si>
    <t>8540 79 00</t>
  </si>
  <si>
    <t>8540 81 00</t>
  </si>
  <si>
    <t>8540 89 00</t>
  </si>
  <si>
    <t>26112120</t>
  </si>
  <si>
    <t>8541 10 00</t>
  </si>
  <si>
    <t>26112150</t>
  </si>
  <si>
    <t>8541 21 00</t>
  </si>
  <si>
    <t>8541 29 00</t>
  </si>
  <si>
    <t>26112180</t>
  </si>
  <si>
    <t>8541 30 00</t>
  </si>
  <si>
    <t>26112220</t>
  </si>
  <si>
    <t>8541 40 10</t>
  </si>
  <si>
    <t>26112240</t>
  </si>
  <si>
    <t>8541 40 90</t>
  </si>
  <si>
    <t>26112260</t>
  </si>
  <si>
    <t>8541 50 00</t>
  </si>
  <si>
    <t>26112280</t>
  </si>
  <si>
    <t>8541 60 00</t>
  </si>
  <si>
    <t>26113003</t>
  </si>
  <si>
    <t>8542 31 10</t>
  </si>
  <si>
    <t>26113006</t>
  </si>
  <si>
    <t>8542 31 90</t>
  </si>
  <si>
    <t>26113023</t>
  </si>
  <si>
    <t>8542 32 10</t>
  </si>
  <si>
    <t>26113027</t>
  </si>
  <si>
    <t>8542 32 31</t>
  </si>
  <si>
    <t>8542 32 39</t>
  </si>
  <si>
    <t>26113034</t>
  </si>
  <si>
    <t>8542 32 45</t>
  </si>
  <si>
    <t>26113054</t>
  </si>
  <si>
    <t>8542 32 55</t>
  </si>
  <si>
    <t>26113065</t>
  </si>
  <si>
    <t>8542 32 61</t>
  </si>
  <si>
    <t>8542 32 69</t>
  </si>
  <si>
    <t>8542 32 75</t>
  </si>
  <si>
    <t>26113067</t>
  </si>
  <si>
    <t>8542 32 90</t>
  </si>
  <si>
    <t>26113080</t>
  </si>
  <si>
    <t>8542 33 00</t>
  </si>
  <si>
    <t>26113091</t>
  </si>
  <si>
    <t>8542 39 10</t>
  </si>
  <si>
    <t>26113094</t>
  </si>
  <si>
    <t>8542 39 90</t>
  </si>
  <si>
    <t>26114010</t>
  </si>
  <si>
    <t>8522 10 00</t>
  </si>
  <si>
    <t>26114040</t>
  </si>
  <si>
    <t>8540 91 00</t>
  </si>
  <si>
    <t>8540 99 00</t>
  </si>
  <si>
    <t>26114070</t>
  </si>
  <si>
    <t>8541 90 00</t>
  </si>
  <si>
    <t>26114090</t>
  </si>
  <si>
    <t>8542 90 00</t>
  </si>
  <si>
    <t>26121020</t>
  </si>
  <si>
    <t>8534 00 11</t>
  </si>
  <si>
    <t>26121050</t>
  </si>
  <si>
    <t>8534 00 19</t>
  </si>
  <si>
    <t>26121080</t>
  </si>
  <si>
    <t>8534 00 90</t>
  </si>
  <si>
    <t>26122000</t>
  </si>
  <si>
    <t>8471 80 00</t>
  </si>
  <si>
    <t>26123000</t>
  </si>
  <si>
    <t>8523 52 10</t>
  </si>
  <si>
    <t>8523 52 90</t>
  </si>
  <si>
    <t>26201100</t>
  </si>
  <si>
    <t>8471 30 00</t>
  </si>
  <si>
    <t>26201200</t>
  </si>
  <si>
    <t>8472 90 30</t>
  </si>
  <si>
    <t>26201300</t>
  </si>
  <si>
    <t>8471 41 00</t>
  </si>
  <si>
    <t>26201400</t>
  </si>
  <si>
    <t>8471 49 00</t>
  </si>
  <si>
    <t>26201500</t>
  </si>
  <si>
    <t>8471 50 00</t>
  </si>
  <si>
    <t>26201640</t>
  </si>
  <si>
    <t>8443 32 10</t>
  </si>
  <si>
    <t>8443 32 30</t>
  </si>
  <si>
    <t>8443 32 91</t>
  </si>
  <si>
    <t>8443 32 93</t>
  </si>
  <si>
    <t>8443 32 99</t>
  </si>
  <si>
    <t>26201650</t>
  </si>
  <si>
    <t>8471 60 60</t>
  </si>
  <si>
    <t>26201660</t>
  </si>
  <si>
    <t>8471 60 70</t>
  </si>
  <si>
    <t>26201700</t>
  </si>
  <si>
    <t>8528 41 00</t>
  </si>
  <si>
    <t>8528 51 00</t>
  </si>
  <si>
    <t>8528 61 00</t>
  </si>
  <si>
    <t>26201800</t>
  </si>
  <si>
    <t>8443 31 20</t>
  </si>
  <si>
    <t>8443 31 80</t>
  </si>
  <si>
    <t>26202100</t>
  </si>
  <si>
    <t>8471 70 20</t>
  </si>
  <si>
    <t>8471 70 30</t>
  </si>
  <si>
    <t>8471 70 50</t>
  </si>
  <si>
    <t>8471 70 70</t>
  </si>
  <si>
    <t>8471 70 80</t>
  </si>
  <si>
    <t>8471 70 98</t>
  </si>
  <si>
    <t>26202200</t>
  </si>
  <si>
    <t>8523 51 10</t>
  </si>
  <si>
    <t>26203000</t>
  </si>
  <si>
    <t>8471 90 00</t>
  </si>
  <si>
    <t>26204000</t>
  </si>
  <si>
    <t>8473 30 20</t>
  </si>
  <si>
    <t>8473 30 80</t>
  </si>
  <si>
    <t>8473 50 20</t>
  </si>
  <si>
    <t>8473 50 80</t>
  </si>
  <si>
    <t>26301100</t>
  </si>
  <si>
    <t>8525 60 00</t>
  </si>
  <si>
    <t>26301200</t>
  </si>
  <si>
    <t>8525 50 00</t>
  </si>
  <si>
    <t>26301300</t>
  </si>
  <si>
    <t>8525 80 11</t>
  </si>
  <si>
    <t>8525 80 19</t>
  </si>
  <si>
    <t>26302100</t>
  </si>
  <si>
    <t>8517 11 00</t>
  </si>
  <si>
    <t>26302200</t>
  </si>
  <si>
    <t>8517 12 00</t>
  </si>
  <si>
    <t>26302310</t>
  </si>
  <si>
    <t>8517 61 00</t>
  </si>
  <si>
    <t>26302320</t>
  </si>
  <si>
    <t>8517 62 00</t>
  </si>
  <si>
    <t>26302330</t>
  </si>
  <si>
    <t>8517 18 00</t>
  </si>
  <si>
    <t>8517 69 10</t>
  </si>
  <si>
    <t>26302340</t>
  </si>
  <si>
    <t>8517 69 31</t>
  </si>
  <si>
    <t>26302370</t>
  </si>
  <si>
    <t>8517 69 20</t>
  </si>
  <si>
    <t>8517 69 90</t>
  </si>
  <si>
    <t>8519 50 00</t>
  </si>
  <si>
    <t>26303000</t>
  </si>
  <si>
    <t>8517 70 90</t>
  </si>
  <si>
    <t>26304010</t>
  </si>
  <si>
    <t>8529 10 11</t>
  </si>
  <si>
    <t>26304035</t>
  </si>
  <si>
    <t>8529 10 31</t>
  </si>
  <si>
    <t>26304039</t>
  </si>
  <si>
    <t>8529 10 39</t>
  </si>
  <si>
    <t>26304040</t>
  </si>
  <si>
    <t>8517 70 11</t>
  </si>
  <si>
    <t>8517 70 15</t>
  </si>
  <si>
    <t>8517 70 19</t>
  </si>
  <si>
    <t>26304050</t>
  </si>
  <si>
    <t>8529 10 65</t>
  </si>
  <si>
    <t>26304060</t>
  </si>
  <si>
    <t>8529 10 69</t>
  </si>
  <si>
    <t>8529 10 80</t>
  </si>
  <si>
    <t>8529 10 95</t>
  </si>
  <si>
    <t>26304070</t>
  </si>
  <si>
    <t>8529 90 41</t>
  </si>
  <si>
    <t>8529 90 49</t>
  </si>
  <si>
    <t>8529 90 92</t>
  </si>
  <si>
    <t>26305020</t>
  </si>
  <si>
    <t>8531 10 95</t>
  </si>
  <si>
    <t>26305080</t>
  </si>
  <si>
    <t>8531 10 30</t>
  </si>
  <si>
    <t>26401100</t>
  </si>
  <si>
    <t>8527 12 10</t>
  </si>
  <si>
    <t>8527 12 90</t>
  </si>
  <si>
    <t>8527 13 10</t>
  </si>
  <si>
    <t>8527 13 91</t>
  </si>
  <si>
    <t>8527 13 99</t>
  </si>
  <si>
    <t>8527 19 00</t>
  </si>
  <si>
    <t>26401250</t>
  </si>
  <si>
    <t>8527 91 11</t>
  </si>
  <si>
    <t>8527 91 19</t>
  </si>
  <si>
    <t>8527 91 35</t>
  </si>
  <si>
    <t>8527 91 91</t>
  </si>
  <si>
    <t>8527 91 99</t>
  </si>
  <si>
    <t>8527 92 10</t>
  </si>
  <si>
    <t>8527 92 90</t>
  </si>
  <si>
    <t>8527 99 00</t>
  </si>
  <si>
    <t>26401270</t>
  </si>
  <si>
    <t>8527 21 20</t>
  </si>
  <si>
    <t>8527 21 52</t>
  </si>
  <si>
    <t>8527 21 59</t>
  </si>
  <si>
    <t>8527 21 70</t>
  </si>
  <si>
    <t>8527 21 92</t>
  </si>
  <si>
    <t>8527 21 98</t>
  </si>
  <si>
    <t>26401290</t>
  </si>
  <si>
    <t>8527 29 00</t>
  </si>
  <si>
    <t>26402020</t>
  </si>
  <si>
    <t>8528 71 11</t>
  </si>
  <si>
    <t>8528 71 15</t>
  </si>
  <si>
    <t>8528 71 19</t>
  </si>
  <si>
    <t>26402040</t>
  </si>
  <si>
    <t>8528 72 10</t>
  </si>
  <si>
    <t>26402090</t>
  </si>
  <si>
    <t>8528 71 91</t>
  </si>
  <si>
    <t>8528 71 99</t>
  </si>
  <si>
    <t>8528 72 20</t>
  </si>
  <si>
    <t>8528 72 30</t>
  </si>
  <si>
    <t>8528 72 40</t>
  </si>
  <si>
    <t>8528 72 60</t>
  </si>
  <si>
    <t>8528 72 80</t>
  </si>
  <si>
    <t>8528 73 00</t>
  </si>
  <si>
    <t>26403100</t>
  </si>
  <si>
    <t>8519 20 10</t>
  </si>
  <si>
    <t>8519 20 91</t>
  </si>
  <si>
    <t>8519 20 99</t>
  </si>
  <si>
    <t>8519 30 00</t>
  </si>
  <si>
    <t>8519 81 11</t>
  </si>
  <si>
    <t>8519 81 15</t>
  </si>
  <si>
    <t>8519 81 21</t>
  </si>
  <si>
    <t>8519 81 25</t>
  </si>
  <si>
    <t>8519 81 31</t>
  </si>
  <si>
    <t>8519 81 35</t>
  </si>
  <si>
    <t>8519 81 45</t>
  </si>
  <si>
    <t>8519 89 11</t>
  </si>
  <si>
    <t>8519 89 15</t>
  </si>
  <si>
    <t>8519 89 19</t>
  </si>
  <si>
    <t>26403200</t>
  </si>
  <si>
    <t>8519 81 55</t>
  </si>
  <si>
    <t>8519 81 61</t>
  </si>
  <si>
    <t>8519 81 65</t>
  </si>
  <si>
    <t>8519 81 75</t>
  </si>
  <si>
    <t>8519 81 81</t>
  </si>
  <si>
    <t>8519 81 85</t>
  </si>
  <si>
    <t>8519 81 95</t>
  </si>
  <si>
    <t>8519 89 90</t>
  </si>
  <si>
    <t>26403300</t>
  </si>
  <si>
    <t>8521 10 20</t>
  </si>
  <si>
    <t>8521 10 95</t>
  </si>
  <si>
    <t>8521 90 00</t>
  </si>
  <si>
    <t>8525 80 91</t>
  </si>
  <si>
    <t>8525 80 99</t>
  </si>
  <si>
    <t>26403420</t>
  </si>
  <si>
    <t>8528 69 10</t>
  </si>
  <si>
    <t>8528 69 91</t>
  </si>
  <si>
    <t>8528 69 99</t>
  </si>
  <si>
    <t>26403440</t>
  </si>
  <si>
    <t>8528 49 80</t>
  </si>
  <si>
    <t>26403460</t>
  </si>
  <si>
    <t>8528 59 31</t>
  </si>
  <si>
    <t>8528 59 39</t>
  </si>
  <si>
    <t>8528 59 70</t>
  </si>
  <si>
    <t>26403480</t>
  </si>
  <si>
    <t>8528 49 10</t>
  </si>
  <si>
    <t>8528 59 20</t>
  </si>
  <si>
    <t>26404100</t>
  </si>
  <si>
    <t>8518 10 30</t>
  </si>
  <si>
    <t>8518 10 95</t>
  </si>
  <si>
    <t>26404235</t>
  </si>
  <si>
    <t>8518 21 00</t>
  </si>
  <si>
    <t>26404237</t>
  </si>
  <si>
    <t>8518 22 00</t>
  </si>
  <si>
    <t>26404239</t>
  </si>
  <si>
    <t>8518 29 30</t>
  </si>
  <si>
    <t>8518 29 95</t>
  </si>
  <si>
    <t>26404270</t>
  </si>
  <si>
    <t>8518 30 20</t>
  </si>
  <si>
    <t>8518 30 95</t>
  </si>
  <si>
    <t>26404355</t>
  </si>
  <si>
    <t>8518 40 30</t>
  </si>
  <si>
    <t>26404359</t>
  </si>
  <si>
    <t>8518 40 80</t>
  </si>
  <si>
    <t>26404370</t>
  </si>
  <si>
    <t>8518 50 00</t>
  </si>
  <si>
    <t>26404400</t>
  </si>
  <si>
    <t>8517 69 39</t>
  </si>
  <si>
    <t>26405150</t>
  </si>
  <si>
    <t>8522 90 30</t>
  </si>
  <si>
    <t>26405170</t>
  </si>
  <si>
    <t>8522 90 41</t>
  </si>
  <si>
    <t>8522 90 49</t>
  </si>
  <si>
    <t>8522 90 70</t>
  </si>
  <si>
    <t>8522 90 80</t>
  </si>
  <si>
    <t>26405180</t>
  </si>
  <si>
    <t>8518 90 00</t>
  </si>
  <si>
    <t>26405200</t>
  </si>
  <si>
    <t>8529 90 20</t>
  </si>
  <si>
    <t>26406050</t>
  </si>
  <si>
    <t>9504 50 00</t>
  </si>
  <si>
    <t>26511120</t>
  </si>
  <si>
    <t>9014 10 00</t>
  </si>
  <si>
    <t>26511150</t>
  </si>
  <si>
    <t>9014 20 20</t>
  </si>
  <si>
    <t>9014 20 80</t>
  </si>
  <si>
    <t>26511180</t>
  </si>
  <si>
    <t>9014 80 00</t>
  </si>
  <si>
    <t>26511215</t>
  </si>
  <si>
    <t>9015 10 10</t>
  </si>
  <si>
    <t>9015 20 10</t>
  </si>
  <si>
    <t>9015 40 10</t>
  </si>
  <si>
    <t>26511235</t>
  </si>
  <si>
    <t>9015 80 11</t>
  </si>
  <si>
    <t>26511239</t>
  </si>
  <si>
    <t>9015 80 19</t>
  </si>
  <si>
    <t>26511270</t>
  </si>
  <si>
    <t>9015 10 90</t>
  </si>
  <si>
    <t>9015 20 90</t>
  </si>
  <si>
    <t>9015 40 90</t>
  </si>
  <si>
    <t>9015 80 91</t>
  </si>
  <si>
    <t>9015 80 93</t>
  </si>
  <si>
    <t>9015 80 99</t>
  </si>
  <si>
    <t>26512020</t>
  </si>
  <si>
    <t>8526 10 00</t>
  </si>
  <si>
    <t>26512050</t>
  </si>
  <si>
    <t>8526 91 20</t>
  </si>
  <si>
    <t>8526 91 80</t>
  </si>
  <si>
    <t>26512080</t>
  </si>
  <si>
    <t>8526 92 00</t>
  </si>
  <si>
    <t>26513100</t>
  </si>
  <si>
    <t>9016 00 10</t>
  </si>
  <si>
    <t>9016 00 90</t>
  </si>
  <si>
    <t>26513200</t>
  </si>
  <si>
    <t>9017 10 10</t>
  </si>
  <si>
    <t>9017 10 90</t>
  </si>
  <si>
    <t>9017 20 05</t>
  </si>
  <si>
    <t>9017 20 10</t>
  </si>
  <si>
    <t>9017 20 39</t>
  </si>
  <si>
    <t>9017 20 90</t>
  </si>
  <si>
    <t>26513300</t>
  </si>
  <si>
    <t>9017 30 00</t>
  </si>
  <si>
    <t>26514100</t>
  </si>
  <si>
    <t>9030 10 00</t>
  </si>
  <si>
    <t>26514200</t>
  </si>
  <si>
    <t>9030 20 10</t>
  </si>
  <si>
    <t>26514310</t>
  </si>
  <si>
    <t>9030 31 00</t>
  </si>
  <si>
    <t>26514330</t>
  </si>
  <si>
    <t>9030 33 10</t>
  </si>
  <si>
    <t>26514355</t>
  </si>
  <si>
    <t>9030 33 91</t>
  </si>
  <si>
    <t>26514359</t>
  </si>
  <si>
    <t>9030 33 99</t>
  </si>
  <si>
    <t>26514400</t>
  </si>
  <si>
    <t>9030 40 00</t>
  </si>
  <si>
    <t>26514520</t>
  </si>
  <si>
    <t>9030 82 00</t>
  </si>
  <si>
    <t>26514530</t>
  </si>
  <si>
    <t>9030 20 30</t>
  </si>
  <si>
    <t>9030 32 00</t>
  </si>
  <si>
    <t>9030 39 00</t>
  </si>
  <si>
    <t>9030 84 00</t>
  </si>
  <si>
    <t>26514555</t>
  </si>
  <si>
    <t>9030 20 91</t>
  </si>
  <si>
    <t>9030 89 30</t>
  </si>
  <si>
    <t>26514559</t>
  </si>
  <si>
    <t>9030 20 99</t>
  </si>
  <si>
    <t>9030 89 90</t>
  </si>
  <si>
    <t>26515110</t>
  </si>
  <si>
    <t>9025 11 80</t>
  </si>
  <si>
    <t>26515135</t>
  </si>
  <si>
    <t>9025 19 20</t>
  </si>
  <si>
    <t>26515139</t>
  </si>
  <si>
    <t>9025 19 80</t>
  </si>
  <si>
    <t>26515150</t>
  </si>
  <si>
    <t>9025 80 20</t>
  </si>
  <si>
    <t>26515175</t>
  </si>
  <si>
    <t>9025 80 40</t>
  </si>
  <si>
    <t>26515179</t>
  </si>
  <si>
    <t>9025 80 80</t>
  </si>
  <si>
    <t>26515235</t>
  </si>
  <si>
    <t>9026 10 21</t>
  </si>
  <si>
    <t>26515239</t>
  </si>
  <si>
    <t>9026 10 29</t>
  </si>
  <si>
    <t>26515255</t>
  </si>
  <si>
    <t>9026 10 81</t>
  </si>
  <si>
    <t>26515259</t>
  </si>
  <si>
    <t>9026 10 89</t>
  </si>
  <si>
    <t>26515271</t>
  </si>
  <si>
    <t>9026 20 20</t>
  </si>
  <si>
    <t>26515274</t>
  </si>
  <si>
    <t>9026 20 40</t>
  </si>
  <si>
    <t>26515279</t>
  </si>
  <si>
    <t>9026 20 80</t>
  </si>
  <si>
    <t>26515283</t>
  </si>
  <si>
    <t>9026 80 20</t>
  </si>
  <si>
    <t>26515289</t>
  </si>
  <si>
    <t>9026 80 80</t>
  </si>
  <si>
    <t>26515313</t>
  </si>
  <si>
    <t>9027 10 10</t>
  </si>
  <si>
    <t>26515319</t>
  </si>
  <si>
    <t>9027 10 90</t>
  </si>
  <si>
    <t>26515320</t>
  </si>
  <si>
    <t>9027 20 00</t>
  </si>
  <si>
    <t>26515330</t>
  </si>
  <si>
    <t>9027 30 00</t>
  </si>
  <si>
    <t>26515350</t>
  </si>
  <si>
    <t>9027 50 00</t>
  </si>
  <si>
    <t>26515381</t>
  </si>
  <si>
    <t>9027 80 11</t>
  </si>
  <si>
    <t>26515383</t>
  </si>
  <si>
    <t>9027 80 13</t>
  </si>
  <si>
    <t>9027 80 17</t>
  </si>
  <si>
    <t>26515390</t>
  </si>
  <si>
    <t>9027 80 05</t>
  </si>
  <si>
    <t>9027 80 91</t>
  </si>
  <si>
    <t>9027 80 99</t>
  </si>
  <si>
    <t>26516100</t>
  </si>
  <si>
    <t>9012 10 10</t>
  </si>
  <si>
    <t>9012 10 90</t>
  </si>
  <si>
    <t>26516210</t>
  </si>
  <si>
    <t>9024 10 11</t>
  </si>
  <si>
    <t>9024 10 13</t>
  </si>
  <si>
    <t>9024 10 19</t>
  </si>
  <si>
    <t>26516230</t>
  </si>
  <si>
    <t>9024 10 90</t>
  </si>
  <si>
    <t>26516255</t>
  </si>
  <si>
    <t>9024 80 11</t>
  </si>
  <si>
    <t>9024 80 19</t>
  </si>
  <si>
    <t>26516259</t>
  </si>
  <si>
    <t>9024 80 90</t>
  </si>
  <si>
    <t>26516330</t>
  </si>
  <si>
    <t>9028 10 00</t>
  </si>
  <si>
    <t>26516350</t>
  </si>
  <si>
    <t>9028 20 00</t>
  </si>
  <si>
    <t>26516370</t>
  </si>
  <si>
    <t>9028 30 11</t>
  </si>
  <si>
    <t>9028 30 19</t>
  </si>
  <si>
    <t>9028 30 90</t>
  </si>
  <si>
    <t>26516430</t>
  </si>
  <si>
    <t>9029 10 00</t>
  </si>
  <si>
    <t>26516453</t>
  </si>
  <si>
    <t>9029 20 31</t>
  </si>
  <si>
    <t>26516455</t>
  </si>
  <si>
    <t>9029 20 38</t>
  </si>
  <si>
    <t>26516470</t>
  </si>
  <si>
    <t>9029 20 90</t>
  </si>
  <si>
    <t>26516500</t>
  </si>
  <si>
    <t>9032 81 00</t>
  </si>
  <si>
    <t>26516620</t>
  </si>
  <si>
    <t>9031 20 00</t>
  </si>
  <si>
    <t>26516630</t>
  </si>
  <si>
    <t>9031 41 00</t>
  </si>
  <si>
    <t>9031 49 10</t>
  </si>
  <si>
    <t>9031 49 90</t>
  </si>
  <si>
    <t>26516650</t>
  </si>
  <si>
    <t>9031 80 32</t>
  </si>
  <si>
    <t>9031 80 34</t>
  </si>
  <si>
    <t>26516670</t>
  </si>
  <si>
    <t>9031 80 38</t>
  </si>
  <si>
    <t>26516683</t>
  </si>
  <si>
    <t>9031 80 91</t>
  </si>
  <si>
    <t>26516689</t>
  </si>
  <si>
    <t>9031 80 98</t>
  </si>
  <si>
    <t>26517015</t>
  </si>
  <si>
    <t>9032 10 20</t>
  </si>
  <si>
    <t>26517019</t>
  </si>
  <si>
    <t>9032 10 81</t>
  </si>
  <si>
    <t>9032 10 89</t>
  </si>
  <si>
    <t>26517030</t>
  </si>
  <si>
    <t>9032 20 00</t>
  </si>
  <si>
    <t>26517090</t>
  </si>
  <si>
    <t>9032 89 00</t>
  </si>
  <si>
    <t>26518100</t>
  </si>
  <si>
    <t>8529 90 65</t>
  </si>
  <si>
    <t>8529 90 97</t>
  </si>
  <si>
    <t>26518200</t>
  </si>
  <si>
    <t>9015 90 00</t>
  </si>
  <si>
    <t>9017 90 00</t>
  </si>
  <si>
    <t>9025 90 00</t>
  </si>
  <si>
    <t>9026 90 00</t>
  </si>
  <si>
    <t>9027 90 10</t>
  </si>
  <si>
    <t>9027 90 50</t>
  </si>
  <si>
    <t>9027 90 80</t>
  </si>
  <si>
    <t>9030 90 20</t>
  </si>
  <si>
    <t>9030 90 85</t>
  </si>
  <si>
    <t>9033 00 00</t>
  </si>
  <si>
    <t>26518300</t>
  </si>
  <si>
    <t>9012 90 10</t>
  </si>
  <si>
    <t>9012 90 90</t>
  </si>
  <si>
    <t>26518433</t>
  </si>
  <si>
    <t>9028 90 10</t>
  </si>
  <si>
    <t>26518435</t>
  </si>
  <si>
    <t>9028 90 90</t>
  </si>
  <si>
    <t>26518450</t>
  </si>
  <si>
    <t>9029 90 00</t>
  </si>
  <si>
    <t>26518520</t>
  </si>
  <si>
    <t>9031 90 20</t>
  </si>
  <si>
    <t>9031 90 30</t>
  </si>
  <si>
    <t>9031 90 85</t>
  </si>
  <si>
    <t>26518550</t>
  </si>
  <si>
    <t>9032 90 00</t>
  </si>
  <si>
    <t>26518600</t>
  </si>
  <si>
    <t>9014 90 00</t>
  </si>
  <si>
    <t>9024 90 00</t>
  </si>
  <si>
    <t>26521100</t>
  </si>
  <si>
    <t>9101 11 00</t>
  </si>
  <si>
    <t>9101 19 00</t>
  </si>
  <si>
    <t>9101 21 00</t>
  </si>
  <si>
    <t>9101 29 00</t>
  </si>
  <si>
    <t>9101 91 00</t>
  </si>
  <si>
    <t>9101 99 00</t>
  </si>
  <si>
    <t>26521200</t>
  </si>
  <si>
    <t>9102 11 00</t>
  </si>
  <si>
    <t>9102 12 00</t>
  </si>
  <si>
    <t>9102 19 00</t>
  </si>
  <si>
    <t>9102 21 00</t>
  </si>
  <si>
    <t>9102 29 00</t>
  </si>
  <si>
    <t>9102 91 00</t>
  </si>
  <si>
    <t>9102 99 00</t>
  </si>
  <si>
    <t>26521300</t>
  </si>
  <si>
    <t>9104 00 00</t>
  </si>
  <si>
    <t>26521400</t>
  </si>
  <si>
    <t>9103 10 00</t>
  </si>
  <si>
    <t>9103 90 00</t>
  </si>
  <si>
    <t>9105 11 00</t>
  </si>
  <si>
    <t>9105 19 00</t>
  </si>
  <si>
    <t>9105 21 00</t>
  </si>
  <si>
    <t>9105 29 00</t>
  </si>
  <si>
    <t>9105 91 00</t>
  </si>
  <si>
    <t>9105 99 00</t>
  </si>
  <si>
    <t>26522100</t>
  </si>
  <si>
    <t>9108 11 00</t>
  </si>
  <si>
    <t>9108 12 00</t>
  </si>
  <si>
    <t>9108 19 00</t>
  </si>
  <si>
    <t>9108 20 00</t>
  </si>
  <si>
    <t>9108 90 00</t>
  </si>
  <si>
    <t>26522200</t>
  </si>
  <si>
    <t>9109 10 00</t>
  </si>
  <si>
    <t>9109 90 00</t>
  </si>
  <si>
    <t>26522300</t>
  </si>
  <si>
    <t>9110 11 10</t>
  </si>
  <si>
    <t>9110 11 90</t>
  </si>
  <si>
    <t>9110 12 00</t>
  </si>
  <si>
    <t>26522400</t>
  </si>
  <si>
    <t>9110 19 00</t>
  </si>
  <si>
    <t>26522500</t>
  </si>
  <si>
    <t>9110 90 00</t>
  </si>
  <si>
    <t>26522600</t>
  </si>
  <si>
    <t>9111 10 00</t>
  </si>
  <si>
    <t>9111 20 00</t>
  </si>
  <si>
    <t>9111 80 00</t>
  </si>
  <si>
    <t>9111 90 00</t>
  </si>
  <si>
    <t>9112 20 00</t>
  </si>
  <si>
    <t>9112 90 00</t>
  </si>
  <si>
    <t>26522700</t>
  </si>
  <si>
    <t>9114 10 00</t>
  </si>
  <si>
    <t>9114 30 00</t>
  </si>
  <si>
    <t>9114 40 00</t>
  </si>
  <si>
    <t>9114 90 00</t>
  </si>
  <si>
    <t>26522810</t>
  </si>
  <si>
    <t>9106 10 00</t>
  </si>
  <si>
    <t>26522840</t>
  </si>
  <si>
    <t>9106 90 00</t>
  </si>
  <si>
    <t>26522870</t>
  </si>
  <si>
    <t>9107 00 00</t>
  </si>
  <si>
    <t>26601115</t>
  </si>
  <si>
    <t>9022 12 00</t>
  </si>
  <si>
    <t>9022 13 00</t>
  </si>
  <si>
    <t>9022 14 00</t>
  </si>
  <si>
    <t>26601119</t>
  </si>
  <si>
    <t>9022 19 00</t>
  </si>
  <si>
    <t>26601130</t>
  </si>
  <si>
    <t>9022 21 00</t>
  </si>
  <si>
    <t>9022 29 00</t>
  </si>
  <si>
    <t>26601150</t>
  </si>
  <si>
    <t>9022 30 00</t>
  </si>
  <si>
    <t>26601170</t>
  </si>
  <si>
    <t>9022 90 00</t>
  </si>
  <si>
    <t>26601230</t>
  </si>
  <si>
    <t>9018 11 00</t>
  </si>
  <si>
    <t>26601280</t>
  </si>
  <si>
    <t>9018 12 00</t>
  </si>
  <si>
    <t>9018 13 00</t>
  </si>
  <si>
    <t>9018 14 00</t>
  </si>
  <si>
    <t>9018 19 10</t>
  </si>
  <si>
    <t>9018 19 90</t>
  </si>
  <si>
    <t>26601300</t>
  </si>
  <si>
    <t>9018 20 00</t>
  </si>
  <si>
    <t>26601433</t>
  </si>
  <si>
    <t>9021 40 00</t>
  </si>
  <si>
    <t>26601439</t>
  </si>
  <si>
    <t>9021 90 10</t>
  </si>
  <si>
    <t>26601450</t>
  </si>
  <si>
    <t>9021 50 00</t>
  </si>
  <si>
    <t>26701100</t>
  </si>
  <si>
    <t>9002 11 00</t>
  </si>
  <si>
    <t>26701250</t>
  </si>
  <si>
    <t>9006 10 00</t>
  </si>
  <si>
    <t>9006 30 00</t>
  </si>
  <si>
    <t>26701300</t>
  </si>
  <si>
    <t>8525 80 30</t>
  </si>
  <si>
    <t>26701400</t>
  </si>
  <si>
    <t>9006 40 00</t>
  </si>
  <si>
    <t>9006 51 00</t>
  </si>
  <si>
    <t>9006 52 00</t>
  </si>
  <si>
    <t>9006 53 10</t>
  </si>
  <si>
    <t>9006 53 80</t>
  </si>
  <si>
    <t>9006 59 00</t>
  </si>
  <si>
    <t>26701500</t>
  </si>
  <si>
    <t>9007 10 00</t>
  </si>
  <si>
    <t>26701600</t>
  </si>
  <si>
    <t>9007 20 00</t>
  </si>
  <si>
    <t>9008 50 00</t>
  </si>
  <si>
    <t>26701700</t>
  </si>
  <si>
    <t>9006 61 00</t>
  </si>
  <si>
    <t>9006 69 00</t>
  </si>
  <si>
    <t>9010 10 00</t>
  </si>
  <si>
    <t>9010 50 00</t>
  </si>
  <si>
    <t>9010 60 00</t>
  </si>
  <si>
    <t>26701800</t>
  </si>
  <si>
    <t>26701900</t>
  </si>
  <si>
    <t>9006 91 00</t>
  </si>
  <si>
    <t>9006 99 00</t>
  </si>
  <si>
    <t>9007 91 00</t>
  </si>
  <si>
    <t>9007 92 00</t>
  </si>
  <si>
    <t>9008 90 00</t>
  </si>
  <si>
    <t>9010 90 00</t>
  </si>
  <si>
    <t>26702153</t>
  </si>
  <si>
    <t>9001 90 00</t>
  </si>
  <si>
    <t>26702155</t>
  </si>
  <si>
    <t>9002 90 00</t>
  </si>
  <si>
    <t>26702170</t>
  </si>
  <si>
    <t>9002 19 00</t>
  </si>
  <si>
    <t>26702180</t>
  </si>
  <si>
    <t>9001 20 00</t>
  </si>
  <si>
    <t>9002 20 00</t>
  </si>
  <si>
    <t>26702230</t>
  </si>
  <si>
    <t>9005 10 00</t>
  </si>
  <si>
    <t>26702250</t>
  </si>
  <si>
    <t>9005 80 00</t>
  </si>
  <si>
    <t>26702270</t>
  </si>
  <si>
    <t>9011 10 10</t>
  </si>
  <si>
    <t>9011 10 90</t>
  </si>
  <si>
    <t>9011 20 10</t>
  </si>
  <si>
    <t>9011 20 90</t>
  </si>
  <si>
    <t>9011 80 00</t>
  </si>
  <si>
    <t>26702310</t>
  </si>
  <si>
    <t>9013 10 00</t>
  </si>
  <si>
    <t>26702330</t>
  </si>
  <si>
    <t>9013 20 00</t>
  </si>
  <si>
    <t>26702390</t>
  </si>
  <si>
    <t>9013 80 20</t>
  </si>
  <si>
    <t>9013 80 30</t>
  </si>
  <si>
    <t>9013 80 90</t>
  </si>
  <si>
    <t>26702410</t>
  </si>
  <si>
    <t>9005 90 00</t>
  </si>
  <si>
    <t>26702430</t>
  </si>
  <si>
    <t>9011 90 10</t>
  </si>
  <si>
    <t>9011 90 90</t>
  </si>
  <si>
    <t>26702500</t>
  </si>
  <si>
    <t>9013 90 10</t>
  </si>
  <si>
    <t>9013 90 90</t>
  </si>
  <si>
    <t>26801100</t>
  </si>
  <si>
    <t>8523 29 15</t>
  </si>
  <si>
    <t>26801200</t>
  </si>
  <si>
    <t>8523 41 10</t>
  </si>
  <si>
    <t>8523 41 30</t>
  </si>
  <si>
    <t>8523 41 90</t>
  </si>
  <si>
    <t>26801300</t>
  </si>
  <si>
    <t>8523 59 10</t>
  </si>
  <si>
    <t>8523 80 10</t>
  </si>
  <si>
    <t>26801400</t>
  </si>
  <si>
    <t>8523 21 00</t>
  </si>
  <si>
    <t>269900Z0</t>
  </si>
  <si>
    <t>27111010</t>
  </si>
  <si>
    <t>8501 10 10</t>
  </si>
  <si>
    <t>8501 10 91</t>
  </si>
  <si>
    <t>8501 10 93</t>
  </si>
  <si>
    <t>8501 10 99</t>
  </si>
  <si>
    <t>27111030</t>
  </si>
  <si>
    <t>8501 31 00</t>
  </si>
  <si>
    <t>27111050</t>
  </si>
  <si>
    <t>8501 32 00</t>
  </si>
  <si>
    <t>27111070</t>
  </si>
  <si>
    <t>8501 33 00</t>
  </si>
  <si>
    <t>27111090</t>
  </si>
  <si>
    <t>8501 34 00</t>
  </si>
  <si>
    <t>27112100</t>
  </si>
  <si>
    <t>8501 20 00</t>
  </si>
  <si>
    <t>27112230</t>
  </si>
  <si>
    <t>8501 40 20</t>
  </si>
  <si>
    <t>27112250</t>
  </si>
  <si>
    <t>8501 40 80</t>
  </si>
  <si>
    <t>27112300</t>
  </si>
  <si>
    <t>8501 51 00</t>
  </si>
  <si>
    <t>27112403</t>
  </si>
  <si>
    <t>8501 52 20</t>
  </si>
  <si>
    <t>27112405</t>
  </si>
  <si>
    <t>8501 52 30</t>
  </si>
  <si>
    <t>27112407</t>
  </si>
  <si>
    <t>8501 52 90</t>
  </si>
  <si>
    <t>27112530</t>
  </si>
  <si>
    <t>8501 53 50</t>
  </si>
  <si>
    <t>27112540</t>
  </si>
  <si>
    <t>8501 53 81</t>
  </si>
  <si>
    <t>27112560</t>
  </si>
  <si>
    <t>8501 53 94</t>
  </si>
  <si>
    <t>27112590</t>
  </si>
  <si>
    <t>8501 53 99</t>
  </si>
  <si>
    <t>27112610</t>
  </si>
  <si>
    <t>8501 61 20</t>
  </si>
  <si>
    <t>8501 61 80</t>
  </si>
  <si>
    <t>27112630</t>
  </si>
  <si>
    <t>8501 62 00</t>
  </si>
  <si>
    <t>27112650</t>
  </si>
  <si>
    <t>8501 63 00</t>
  </si>
  <si>
    <t>27112670</t>
  </si>
  <si>
    <t>8501 64 00</t>
  </si>
  <si>
    <t>27113110</t>
  </si>
  <si>
    <t>8502 11 20</t>
  </si>
  <si>
    <t>8502 11 80</t>
  </si>
  <si>
    <t>27113130</t>
  </si>
  <si>
    <t>8502 12 00</t>
  </si>
  <si>
    <t>27113150</t>
  </si>
  <si>
    <t>8502 13 20</t>
  </si>
  <si>
    <t>27113170</t>
  </si>
  <si>
    <t>8502 13 40</t>
  </si>
  <si>
    <t>8502 13 80</t>
  </si>
  <si>
    <t>27113233</t>
  </si>
  <si>
    <t>8502 20 20</t>
  </si>
  <si>
    <t>27113235</t>
  </si>
  <si>
    <t>8502 20 40</t>
  </si>
  <si>
    <t>8502 20 60</t>
  </si>
  <si>
    <t>8502 20 80</t>
  </si>
  <si>
    <t>27113250</t>
  </si>
  <si>
    <t>8502 39 20</t>
  </si>
  <si>
    <t>8502 39 80</t>
  </si>
  <si>
    <t>27113270</t>
  </si>
  <si>
    <t>8502 40 00</t>
  </si>
  <si>
    <t>27114120</t>
  </si>
  <si>
    <t>8504 21 00</t>
  </si>
  <si>
    <t>27114150</t>
  </si>
  <si>
    <t>8504 22 10</t>
  </si>
  <si>
    <t>8504 22 90</t>
  </si>
  <si>
    <t>27114180</t>
  </si>
  <si>
    <t>8504 23 00</t>
  </si>
  <si>
    <t>27114220</t>
  </si>
  <si>
    <t>8504 31 21</t>
  </si>
  <si>
    <t>8504 31 29</t>
  </si>
  <si>
    <t>27114240</t>
  </si>
  <si>
    <t>8504 31 80</t>
  </si>
  <si>
    <t>27114260</t>
  </si>
  <si>
    <t>8504 32 00</t>
  </si>
  <si>
    <t>27114330</t>
  </si>
  <si>
    <t>8504 33 00</t>
  </si>
  <si>
    <t>27114380</t>
  </si>
  <si>
    <t>8504 34 00</t>
  </si>
  <si>
    <t>27115013</t>
  </si>
  <si>
    <t>8504 10 20</t>
  </si>
  <si>
    <t>27115015</t>
  </si>
  <si>
    <t>8504 10 80</t>
  </si>
  <si>
    <t>27115030</t>
  </si>
  <si>
    <t>8504 40 82</t>
  </si>
  <si>
    <t>27115033</t>
  </si>
  <si>
    <t>8504 40 55</t>
  </si>
  <si>
    <t>27115040</t>
  </si>
  <si>
    <t>8504 40 30</t>
  </si>
  <si>
    <t>27115053</t>
  </si>
  <si>
    <t>8504 40 84</t>
  </si>
  <si>
    <t>27115055</t>
  </si>
  <si>
    <t>8504 40 88</t>
  </si>
  <si>
    <t>27115070</t>
  </si>
  <si>
    <t>8504 40 90</t>
  </si>
  <si>
    <t>27115080</t>
  </si>
  <si>
    <t>8504 50 20</t>
  </si>
  <si>
    <t>8504 50 95</t>
  </si>
  <si>
    <t>27116100</t>
  </si>
  <si>
    <t>8503 00 10</t>
  </si>
  <si>
    <t>8503 00 91</t>
  </si>
  <si>
    <t>8503 00 99</t>
  </si>
  <si>
    <t>27116203</t>
  </si>
  <si>
    <t>8504 90 11</t>
  </si>
  <si>
    <t>27116205</t>
  </si>
  <si>
    <t>8504 90 05</t>
  </si>
  <si>
    <t>8504 90 18</t>
  </si>
  <si>
    <t>27116207</t>
  </si>
  <si>
    <t>8504 90 91</t>
  </si>
  <si>
    <t>8504 90 99</t>
  </si>
  <si>
    <t>27121010</t>
  </si>
  <si>
    <t>8535 10 00</t>
  </si>
  <si>
    <t>27121020</t>
  </si>
  <si>
    <t>8535 21 00</t>
  </si>
  <si>
    <t>8535 29 00</t>
  </si>
  <si>
    <t>27121030</t>
  </si>
  <si>
    <t>8535 30 10</t>
  </si>
  <si>
    <t>8535 30 90</t>
  </si>
  <si>
    <t>27121040</t>
  </si>
  <si>
    <t>8535 40 00</t>
  </si>
  <si>
    <t>27121090</t>
  </si>
  <si>
    <t>8535 90 00</t>
  </si>
  <si>
    <t>27122130</t>
  </si>
  <si>
    <t>8536 10 10</t>
  </si>
  <si>
    <t>27122150</t>
  </si>
  <si>
    <t>8536 10 50</t>
  </si>
  <si>
    <t>27122170</t>
  </si>
  <si>
    <t>8536 10 90</t>
  </si>
  <si>
    <t>27122230</t>
  </si>
  <si>
    <t>8536 20 10</t>
  </si>
  <si>
    <t>27122250</t>
  </si>
  <si>
    <t>8536 20 90</t>
  </si>
  <si>
    <t>27122330</t>
  </si>
  <si>
    <t>8536 30 10</t>
  </si>
  <si>
    <t>27122350</t>
  </si>
  <si>
    <t>8536 30 30</t>
  </si>
  <si>
    <t>27122370</t>
  </si>
  <si>
    <t>8536 30 90</t>
  </si>
  <si>
    <t>27122433</t>
  </si>
  <si>
    <t>8536 41 10</t>
  </si>
  <si>
    <t>27122435</t>
  </si>
  <si>
    <t>8536 41 90</t>
  </si>
  <si>
    <t>27122450</t>
  </si>
  <si>
    <t>8536 49 00</t>
  </si>
  <si>
    <t>27123130</t>
  </si>
  <si>
    <t>8537 10 10</t>
  </si>
  <si>
    <t>27123150</t>
  </si>
  <si>
    <t>8537 10 91</t>
  </si>
  <si>
    <t>27123170</t>
  </si>
  <si>
    <t>8537 10 99</t>
  </si>
  <si>
    <t>27123203</t>
  </si>
  <si>
    <t>8537 20 91</t>
  </si>
  <si>
    <t>27123205</t>
  </si>
  <si>
    <t>8537 20 99</t>
  </si>
  <si>
    <t>27124030</t>
  </si>
  <si>
    <t>8538 10 00</t>
  </si>
  <si>
    <t>27124090</t>
  </si>
  <si>
    <t>8538 90 11</t>
  </si>
  <si>
    <t>8538 90 19</t>
  </si>
  <si>
    <t>8538 90 91</t>
  </si>
  <si>
    <t>8538 90 99</t>
  </si>
  <si>
    <t>27201100</t>
  </si>
  <si>
    <t>8506 10 11</t>
  </si>
  <si>
    <t>8506 10 18</t>
  </si>
  <si>
    <t>8506 10 91</t>
  </si>
  <si>
    <t>8506 10 98</t>
  </si>
  <si>
    <t>8506 30 00</t>
  </si>
  <si>
    <t>8506 40 00</t>
  </si>
  <si>
    <t>8506 50 10</t>
  </si>
  <si>
    <t>8506 50 30</t>
  </si>
  <si>
    <t>8506 50 90</t>
  </si>
  <si>
    <t>8506 60 00</t>
  </si>
  <si>
    <t>8506 80 05</t>
  </si>
  <si>
    <t>8506 80 80</t>
  </si>
  <si>
    <t>27201200</t>
  </si>
  <si>
    <t>8506 90 00</t>
  </si>
  <si>
    <t>27202100</t>
  </si>
  <si>
    <t>8507 10 20</t>
  </si>
  <si>
    <t>8507 10 80</t>
  </si>
  <si>
    <t>27202200</t>
  </si>
  <si>
    <t>8507 20 20</t>
  </si>
  <si>
    <t>8507 20 80</t>
  </si>
  <si>
    <t>27202300</t>
  </si>
  <si>
    <t>8507 30 20</t>
  </si>
  <si>
    <t>8507 30 80</t>
  </si>
  <si>
    <t>8507 40 00</t>
  </si>
  <si>
    <t>8507 50 00</t>
  </si>
  <si>
    <t>8507 60 00</t>
  </si>
  <si>
    <t>8507 80 00</t>
  </si>
  <si>
    <t>27202400</t>
  </si>
  <si>
    <t>8507 90 30</t>
  </si>
  <si>
    <t>8507 90 80</t>
  </si>
  <si>
    <t>27311100</t>
  </si>
  <si>
    <t>8544 70 00</t>
  </si>
  <si>
    <t>27311200</t>
  </si>
  <si>
    <t>9001 10 10</t>
  </si>
  <si>
    <t>9001 10 90</t>
  </si>
  <si>
    <t>27321100</t>
  </si>
  <si>
    <t>8544 11 10</t>
  </si>
  <si>
    <t>8544 11 90</t>
  </si>
  <si>
    <t>8544 19 00</t>
  </si>
  <si>
    <t>27321200</t>
  </si>
  <si>
    <t>8544 20 00</t>
  </si>
  <si>
    <t>27321340</t>
  </si>
  <si>
    <t>8544 42 10</t>
  </si>
  <si>
    <t>8544 42 90</t>
  </si>
  <si>
    <t>27321380</t>
  </si>
  <si>
    <t>8544 49 20</t>
  </si>
  <si>
    <t>8544 49 91</t>
  </si>
  <si>
    <t>8544 49 93</t>
  </si>
  <si>
    <t>8544 49 95</t>
  </si>
  <si>
    <t>8544 49 99</t>
  </si>
  <si>
    <t>27321400</t>
  </si>
  <si>
    <t>8544 60 10</t>
  </si>
  <si>
    <t>8544 60 90</t>
  </si>
  <si>
    <t>27331100</t>
  </si>
  <si>
    <t>8536 50 03</t>
  </si>
  <si>
    <t>8536 50 05</t>
  </si>
  <si>
    <t>8536 50 07</t>
  </si>
  <si>
    <t>8536 50 11</t>
  </si>
  <si>
    <t>8536 50 15</t>
  </si>
  <si>
    <t>8536 50 19</t>
  </si>
  <si>
    <t>8536 50 80</t>
  </si>
  <si>
    <t>27331200</t>
  </si>
  <si>
    <t>8536 61 10</t>
  </si>
  <si>
    <t>8536 61 90</t>
  </si>
  <si>
    <t>27331310</t>
  </si>
  <si>
    <t>8536 69 10</t>
  </si>
  <si>
    <t>27331330</t>
  </si>
  <si>
    <t>8536 69 30</t>
  </si>
  <si>
    <t>27331350</t>
  </si>
  <si>
    <t>8536 69 90</t>
  </si>
  <si>
    <t>27331360</t>
  </si>
  <si>
    <t>8536 90 01</t>
  </si>
  <si>
    <t>27331370</t>
  </si>
  <si>
    <t>8536 90 10</t>
  </si>
  <si>
    <t>27331380</t>
  </si>
  <si>
    <t>8536 70 00</t>
  </si>
  <si>
    <t>8536 90 20</t>
  </si>
  <si>
    <t>8536 90 85</t>
  </si>
  <si>
    <t>27331410</t>
  </si>
  <si>
    <t>3925 90 20</t>
  </si>
  <si>
    <t>27331430</t>
  </si>
  <si>
    <t>8547 20 00</t>
  </si>
  <si>
    <t>27401100</t>
  </si>
  <si>
    <t>8539 10 00</t>
  </si>
  <si>
    <t>27401250</t>
  </si>
  <si>
    <t>8539 21 30</t>
  </si>
  <si>
    <t>27401293</t>
  </si>
  <si>
    <t>8539 21 92</t>
  </si>
  <si>
    <t>27401295</t>
  </si>
  <si>
    <t>8539 21 98</t>
  </si>
  <si>
    <t>27401300</t>
  </si>
  <si>
    <t>8539 22 10</t>
  </si>
  <si>
    <t>8539 22 90</t>
  </si>
  <si>
    <t>27401460</t>
  </si>
  <si>
    <t>8539 29 30</t>
  </si>
  <si>
    <t>27401490</t>
  </si>
  <si>
    <t>8539 29 92</t>
  </si>
  <si>
    <t>8539 29 98</t>
  </si>
  <si>
    <t>27401510</t>
  </si>
  <si>
    <t>8539 31 10</t>
  </si>
  <si>
    <t>27401530</t>
  </si>
  <si>
    <t>8539 31 90</t>
  </si>
  <si>
    <t>27401550</t>
  </si>
  <si>
    <t>8539 32 20</t>
  </si>
  <si>
    <t>8539 32 90</t>
  </si>
  <si>
    <t>8539 39 00</t>
  </si>
  <si>
    <t>27401570</t>
  </si>
  <si>
    <t>8539 41 00</t>
  </si>
  <si>
    <t>8539 49 00</t>
  </si>
  <si>
    <t>27402100</t>
  </si>
  <si>
    <t>8513 10 00</t>
  </si>
  <si>
    <t>27402200</t>
  </si>
  <si>
    <t>9405 20 11</t>
  </si>
  <si>
    <t>9405 20 40</t>
  </si>
  <si>
    <t>9405 20 50</t>
  </si>
  <si>
    <t>9405 20 91</t>
  </si>
  <si>
    <t>9405 20 99</t>
  </si>
  <si>
    <t>27402300</t>
  </si>
  <si>
    <t>9405 50 00</t>
  </si>
  <si>
    <t>27402400</t>
  </si>
  <si>
    <t>9405 60 20</t>
  </si>
  <si>
    <t>9405 60 80</t>
  </si>
  <si>
    <t>27402500</t>
  </si>
  <si>
    <t>9405 10 21</t>
  </si>
  <si>
    <t>9405 10 40</t>
  </si>
  <si>
    <t>9405 10 50</t>
  </si>
  <si>
    <t>9405 10 91</t>
  </si>
  <si>
    <t>9405 10 98</t>
  </si>
  <si>
    <t>27403100</t>
  </si>
  <si>
    <t>27403200</t>
  </si>
  <si>
    <t>9405 30 00</t>
  </si>
  <si>
    <t>27403300</t>
  </si>
  <si>
    <t>9405 40 10</t>
  </si>
  <si>
    <t>27403910</t>
  </si>
  <si>
    <t>8512 20 00</t>
  </si>
  <si>
    <t>27403930</t>
  </si>
  <si>
    <t>9405 40 31</t>
  </si>
  <si>
    <t>9405 40 35</t>
  </si>
  <si>
    <t>9405 40 39</t>
  </si>
  <si>
    <t>9405 40 91</t>
  </si>
  <si>
    <t>9405 40 95</t>
  </si>
  <si>
    <t>9405 40 99</t>
  </si>
  <si>
    <t>27404100</t>
  </si>
  <si>
    <t>8539 90 10</t>
  </si>
  <si>
    <t>8539 90 90</t>
  </si>
  <si>
    <t>27404230</t>
  </si>
  <si>
    <t>8513 90 00</t>
  </si>
  <si>
    <t>27404250</t>
  </si>
  <si>
    <t>9405 99 00</t>
  </si>
  <si>
    <t>27511110</t>
  </si>
  <si>
    <t>8418 10 20</t>
  </si>
  <si>
    <t>8418 10 80</t>
  </si>
  <si>
    <t>27511133</t>
  </si>
  <si>
    <t>8418 21 10</t>
  </si>
  <si>
    <t>8418 21 51</t>
  </si>
  <si>
    <t>8418 21 91</t>
  </si>
  <si>
    <t>8418 21 99</t>
  </si>
  <si>
    <t>8418 29 00</t>
  </si>
  <si>
    <t>27511135</t>
  </si>
  <si>
    <t>8418 21 59</t>
  </si>
  <si>
    <t>27511150</t>
  </si>
  <si>
    <t>8418 30 20</t>
  </si>
  <si>
    <t>8418 30 80</t>
  </si>
  <si>
    <t>27511170</t>
  </si>
  <si>
    <t>8418 40 20</t>
  </si>
  <si>
    <t>8418 40 80</t>
  </si>
  <si>
    <t>27511200</t>
  </si>
  <si>
    <t>8422 11 00</t>
  </si>
  <si>
    <t>27511300</t>
  </si>
  <si>
    <t>8450 11 11</t>
  </si>
  <si>
    <t>8450 11 19</t>
  </si>
  <si>
    <t>8450 11 90</t>
  </si>
  <si>
    <t>8450 12 00</t>
  </si>
  <si>
    <t>8450 19 00</t>
  </si>
  <si>
    <t>8451 21 00</t>
  </si>
  <si>
    <t>27511400</t>
  </si>
  <si>
    <t>6301 10 00</t>
  </si>
  <si>
    <t>27511530</t>
  </si>
  <si>
    <t>8414 51 00</t>
  </si>
  <si>
    <t>27511580</t>
  </si>
  <si>
    <t>8414 60 00</t>
  </si>
  <si>
    <t>27512123</t>
  </si>
  <si>
    <t>8508 11 00</t>
  </si>
  <si>
    <t>27512125</t>
  </si>
  <si>
    <t>8508 19 00</t>
  </si>
  <si>
    <t>27512170</t>
  </si>
  <si>
    <t>8509 40 00</t>
  </si>
  <si>
    <t>27512190</t>
  </si>
  <si>
    <t>8509 80 00</t>
  </si>
  <si>
    <t>27512200</t>
  </si>
  <si>
    <t>8510 10 00</t>
  </si>
  <si>
    <t>8510 20 00</t>
  </si>
  <si>
    <t>8510 30 00</t>
  </si>
  <si>
    <t>27512310</t>
  </si>
  <si>
    <t>8516 31 00</t>
  </si>
  <si>
    <t>27512330</t>
  </si>
  <si>
    <t>8516 32 00</t>
  </si>
  <si>
    <t>27512350</t>
  </si>
  <si>
    <t>8516 33 00</t>
  </si>
  <si>
    <t>27512370</t>
  </si>
  <si>
    <t>8516 40 00</t>
  </si>
  <si>
    <t>27512410</t>
  </si>
  <si>
    <t>8508 60 00</t>
  </si>
  <si>
    <t>27512430</t>
  </si>
  <si>
    <t>8516 71 00</t>
  </si>
  <si>
    <t>27512450</t>
  </si>
  <si>
    <t>8516 72 00</t>
  </si>
  <si>
    <t>27512490</t>
  </si>
  <si>
    <t>8516 79 20</t>
  </si>
  <si>
    <t>8516 79 70</t>
  </si>
  <si>
    <t>27512530</t>
  </si>
  <si>
    <t>8516 10 11</t>
  </si>
  <si>
    <t>27512560</t>
  </si>
  <si>
    <t>8516 10 80</t>
  </si>
  <si>
    <t>27512630</t>
  </si>
  <si>
    <t>8516 21 00</t>
  </si>
  <si>
    <t>27512650</t>
  </si>
  <si>
    <t>8516 29 10</t>
  </si>
  <si>
    <t>8516 29 50</t>
  </si>
  <si>
    <t>8516 29 91</t>
  </si>
  <si>
    <t>27512690</t>
  </si>
  <si>
    <t>8516 29 99</t>
  </si>
  <si>
    <t>27512700</t>
  </si>
  <si>
    <t>8516 50 00</t>
  </si>
  <si>
    <t>27512810</t>
  </si>
  <si>
    <t>8516 60 10</t>
  </si>
  <si>
    <t>27512830</t>
  </si>
  <si>
    <t>8516 60 50</t>
  </si>
  <si>
    <t>27512850</t>
  </si>
  <si>
    <t>8516 60 70</t>
  </si>
  <si>
    <t>27512870</t>
  </si>
  <si>
    <t>8516 60 80</t>
  </si>
  <si>
    <t>27512890</t>
  </si>
  <si>
    <t>8516 60 90</t>
  </si>
  <si>
    <t>27512900</t>
  </si>
  <si>
    <t>8516 80 20</t>
  </si>
  <si>
    <t>8516 80 80</t>
  </si>
  <si>
    <t>27513010</t>
  </si>
  <si>
    <t>8508 70 00</t>
  </si>
  <si>
    <t>27513030</t>
  </si>
  <si>
    <t>8509 90 00</t>
  </si>
  <si>
    <t>27513050</t>
  </si>
  <si>
    <t>8510 90 00</t>
  </si>
  <si>
    <t>27513070</t>
  </si>
  <si>
    <t>8516 90 00</t>
  </si>
  <si>
    <t>27521113</t>
  </si>
  <si>
    <t>7321 11 10</t>
  </si>
  <si>
    <t>27521115</t>
  </si>
  <si>
    <t>7321 11 90</t>
  </si>
  <si>
    <t>27521190</t>
  </si>
  <si>
    <t>7321 12 00</t>
  </si>
  <si>
    <t>7321 19 00</t>
  </si>
  <si>
    <t>7418 10 10</t>
  </si>
  <si>
    <t>27521234</t>
  </si>
  <si>
    <t>7321 81 00</t>
  </si>
  <si>
    <t>27521250</t>
  </si>
  <si>
    <t>7321 82 00</t>
  </si>
  <si>
    <t>27521270</t>
  </si>
  <si>
    <t>7321 89 00</t>
  </si>
  <si>
    <t>27521300</t>
  </si>
  <si>
    <t>7322 90 00</t>
  </si>
  <si>
    <t>27521400</t>
  </si>
  <si>
    <t>8419 11 00</t>
  </si>
  <si>
    <t>8419 19 00</t>
  </si>
  <si>
    <t>27522000</t>
  </si>
  <si>
    <t>7321 90 00</t>
  </si>
  <si>
    <t>27901150</t>
  </si>
  <si>
    <t>8543 70 10</t>
  </si>
  <si>
    <t>8543 70 30</t>
  </si>
  <si>
    <t>8543 70 60</t>
  </si>
  <si>
    <t>8543 70 90</t>
  </si>
  <si>
    <t>27901230</t>
  </si>
  <si>
    <t>8546 90 10</t>
  </si>
  <si>
    <t>8546 90 90</t>
  </si>
  <si>
    <t>27901280</t>
  </si>
  <si>
    <t>8547 90 00</t>
  </si>
  <si>
    <t>27901330</t>
  </si>
  <si>
    <t>8545 11 00</t>
  </si>
  <si>
    <t>27901350</t>
  </si>
  <si>
    <t>8545 19 00</t>
  </si>
  <si>
    <t>27901370</t>
  </si>
  <si>
    <t>8545 20 00</t>
  </si>
  <si>
    <t>27901390</t>
  </si>
  <si>
    <t>8545 90 10</t>
  </si>
  <si>
    <t>8545 90 90</t>
  </si>
  <si>
    <t>27902020</t>
  </si>
  <si>
    <t>8531 20 40</t>
  </si>
  <si>
    <t>8531 20 95</t>
  </si>
  <si>
    <t>27902050</t>
  </si>
  <si>
    <t>8531 20 20</t>
  </si>
  <si>
    <t>27902080</t>
  </si>
  <si>
    <t>8531 80 20</t>
  </si>
  <si>
    <t>8531 80 95</t>
  </si>
  <si>
    <t>27903109</t>
  </si>
  <si>
    <t>8515 11 00</t>
  </si>
  <si>
    <t>27903118</t>
  </si>
  <si>
    <t>8515 19 00</t>
  </si>
  <si>
    <t>27903145</t>
  </si>
  <si>
    <t>8515 21 00</t>
  </si>
  <si>
    <t>8515 29 00</t>
  </si>
  <si>
    <t>27903154</t>
  </si>
  <si>
    <t>8515 31 00</t>
  </si>
  <si>
    <t>27903163</t>
  </si>
  <si>
    <t>8515 39 13</t>
  </si>
  <si>
    <t>8515 39 18</t>
  </si>
  <si>
    <t>27903172</t>
  </si>
  <si>
    <t>8515 39 90</t>
  </si>
  <si>
    <t>27903181</t>
  </si>
  <si>
    <t>8515 80 10</t>
  </si>
  <si>
    <t>27903191</t>
  </si>
  <si>
    <t>8515 80 90</t>
  </si>
  <si>
    <t>27903200</t>
  </si>
  <si>
    <t>8515 90 00</t>
  </si>
  <si>
    <t>27903330</t>
  </si>
  <si>
    <t>8530 90 00</t>
  </si>
  <si>
    <t>27903350</t>
  </si>
  <si>
    <t>8531 90 20</t>
  </si>
  <si>
    <t>8531 90 85</t>
  </si>
  <si>
    <t>27903370</t>
  </si>
  <si>
    <t>8543 90 00</t>
  </si>
  <si>
    <t>27903390</t>
  </si>
  <si>
    <t>8548 90 20</t>
  </si>
  <si>
    <t>8548 90 90</t>
  </si>
  <si>
    <t>27904010</t>
  </si>
  <si>
    <t>8543 10 00</t>
  </si>
  <si>
    <t>27904030</t>
  </si>
  <si>
    <t>8543 20 00</t>
  </si>
  <si>
    <t>27904050</t>
  </si>
  <si>
    <t>8505 20 00</t>
  </si>
  <si>
    <t>27904060</t>
  </si>
  <si>
    <t>8505 90 20</t>
  </si>
  <si>
    <t>8505 90 50</t>
  </si>
  <si>
    <t>8505 90 90</t>
  </si>
  <si>
    <t>27904070</t>
  </si>
  <si>
    <t>8543 70 50</t>
  </si>
  <si>
    <t>27905100</t>
  </si>
  <si>
    <t>8532 10 00</t>
  </si>
  <si>
    <t>27905220</t>
  </si>
  <si>
    <t>8532 21 00</t>
  </si>
  <si>
    <t>8532 22 00</t>
  </si>
  <si>
    <t>27905240</t>
  </si>
  <si>
    <t>8532 23 00</t>
  </si>
  <si>
    <t>8532 24 00</t>
  </si>
  <si>
    <t>8532 25 00</t>
  </si>
  <si>
    <t>8532 29 00</t>
  </si>
  <si>
    <t>27905300</t>
  </si>
  <si>
    <t>8532 30 00</t>
  </si>
  <si>
    <t>27906035</t>
  </si>
  <si>
    <t>8533 21 00</t>
  </si>
  <si>
    <t>27906037</t>
  </si>
  <si>
    <t>8533 29 00</t>
  </si>
  <si>
    <t>27906055</t>
  </si>
  <si>
    <t>8533 31 00</t>
  </si>
  <si>
    <t>27906057</t>
  </si>
  <si>
    <t>8533 39 00</t>
  </si>
  <si>
    <t>27906080</t>
  </si>
  <si>
    <t>8533 10 00</t>
  </si>
  <si>
    <t>8533 40 10</t>
  </si>
  <si>
    <t>8533 40 90</t>
  </si>
  <si>
    <t>27907010</t>
  </si>
  <si>
    <t>8530 10 00</t>
  </si>
  <si>
    <t>27907030</t>
  </si>
  <si>
    <t>8530 80 00</t>
  </si>
  <si>
    <t>27908100</t>
  </si>
  <si>
    <t>8532 90 00</t>
  </si>
  <si>
    <t>27908200</t>
  </si>
  <si>
    <t>8533 90 00</t>
  </si>
  <si>
    <t>28111100</t>
  </si>
  <si>
    <t>8407 21 10</t>
  </si>
  <si>
    <t>8407 21 91</t>
  </si>
  <si>
    <t>8407 21 99</t>
  </si>
  <si>
    <t>28111200</t>
  </si>
  <si>
    <t>8407 29 00</t>
  </si>
  <si>
    <t>8407 90 10</t>
  </si>
  <si>
    <t>8407 90 50</t>
  </si>
  <si>
    <t>8407 90 80</t>
  </si>
  <si>
    <t>8407 90 90</t>
  </si>
  <si>
    <t>28111311</t>
  </si>
  <si>
    <t>8408 10 23</t>
  </si>
  <si>
    <t>8408 10 27</t>
  </si>
  <si>
    <t>8408 10 31</t>
  </si>
  <si>
    <t>8408 10 39</t>
  </si>
  <si>
    <t>8408 10 41</t>
  </si>
  <si>
    <t>8408 10 49</t>
  </si>
  <si>
    <t>28111315</t>
  </si>
  <si>
    <t>8408 10 51</t>
  </si>
  <si>
    <t>8408 10 59</t>
  </si>
  <si>
    <t>8408 10 61</t>
  </si>
  <si>
    <t>8408 10 69</t>
  </si>
  <si>
    <t>8408 10 71</t>
  </si>
  <si>
    <t>8408 10 79</t>
  </si>
  <si>
    <t>28111319</t>
  </si>
  <si>
    <t>8408 10 81</t>
  </si>
  <si>
    <t>8408 10 89</t>
  </si>
  <si>
    <t>8408 10 91</t>
  </si>
  <si>
    <t>8408 10 99</t>
  </si>
  <si>
    <t>28111320</t>
  </si>
  <si>
    <t>8408 90 21</t>
  </si>
  <si>
    <t>28111331</t>
  </si>
  <si>
    <t>8408 90 41</t>
  </si>
  <si>
    <t>28111333</t>
  </si>
  <si>
    <t>8408 90 43</t>
  </si>
  <si>
    <t>28111335</t>
  </si>
  <si>
    <t>8408 90 45</t>
  </si>
  <si>
    <t>28111337</t>
  </si>
  <si>
    <t>8408 90 47</t>
  </si>
  <si>
    <t>28111353</t>
  </si>
  <si>
    <t>8408 90 61</t>
  </si>
  <si>
    <t>28111355</t>
  </si>
  <si>
    <t>8408 90 65</t>
  </si>
  <si>
    <t>28111357</t>
  </si>
  <si>
    <t>8408 90 67</t>
  </si>
  <si>
    <t>28111373</t>
  </si>
  <si>
    <t>8408 90 81</t>
  </si>
  <si>
    <t>28111375</t>
  </si>
  <si>
    <t>8408 90 85</t>
  </si>
  <si>
    <t>8408 90 89</t>
  </si>
  <si>
    <t>28112160</t>
  </si>
  <si>
    <t>8406 10 00</t>
  </si>
  <si>
    <t>8406 81 00</t>
  </si>
  <si>
    <t>8406 82 00</t>
  </si>
  <si>
    <t>28112200</t>
  </si>
  <si>
    <t>8410 11 00</t>
  </si>
  <si>
    <t>8410 12 00</t>
  </si>
  <si>
    <t>8410 13 00</t>
  </si>
  <si>
    <t>28112300</t>
  </si>
  <si>
    <t>8411 81 00</t>
  </si>
  <si>
    <t>8411 82 20</t>
  </si>
  <si>
    <t>8411 82 60</t>
  </si>
  <si>
    <t>8411 82 80</t>
  </si>
  <si>
    <t>28112400</t>
  </si>
  <si>
    <t>8502 31 00</t>
  </si>
  <si>
    <t>28113100</t>
  </si>
  <si>
    <t>8406 90 10</t>
  </si>
  <si>
    <t>8406 90 90</t>
  </si>
  <si>
    <t>28113200</t>
  </si>
  <si>
    <t>8410 90 00</t>
  </si>
  <si>
    <t>28113300</t>
  </si>
  <si>
    <t>8411 99 00</t>
  </si>
  <si>
    <t>28114100</t>
  </si>
  <si>
    <t>8409 91 00</t>
  </si>
  <si>
    <t>28114200</t>
  </si>
  <si>
    <t>8409 99 00</t>
  </si>
  <si>
    <t>28121130</t>
  </si>
  <si>
    <t>8412 21 80</t>
  </si>
  <si>
    <t>28121180</t>
  </si>
  <si>
    <t>8412 31 00</t>
  </si>
  <si>
    <t>28121200</t>
  </si>
  <si>
    <t>8412 29 81</t>
  </si>
  <si>
    <t>8412 29 89</t>
  </si>
  <si>
    <t>8412 39 00</t>
  </si>
  <si>
    <t>8412 80 10</t>
  </si>
  <si>
    <t>8412 80 80</t>
  </si>
  <si>
    <t>28121320</t>
  </si>
  <si>
    <t>8413 50 61</t>
  </si>
  <si>
    <t>28121350</t>
  </si>
  <si>
    <t>8413 60 31</t>
  </si>
  <si>
    <t>28121380</t>
  </si>
  <si>
    <t>8413 60 61</t>
  </si>
  <si>
    <t>28121420</t>
  </si>
  <si>
    <t>8481 10 05</t>
  </si>
  <si>
    <t>28121450</t>
  </si>
  <si>
    <t>8481 20 10</t>
  </si>
  <si>
    <t>28121480</t>
  </si>
  <si>
    <t>8481 20 90</t>
  </si>
  <si>
    <t>28121530</t>
  </si>
  <si>
    <t>8413 50 20</t>
  </si>
  <si>
    <t>28121580</t>
  </si>
  <si>
    <t>8413 60 20</t>
  </si>
  <si>
    <t>28121630</t>
  </si>
  <si>
    <t>8412 21 20</t>
  </si>
  <si>
    <t>28121680</t>
  </si>
  <si>
    <t>8412 29 20</t>
  </si>
  <si>
    <t>28122000</t>
  </si>
  <si>
    <t>8412 90 20</t>
  </si>
  <si>
    <t>8412 90 40</t>
  </si>
  <si>
    <t>8412 90 80</t>
  </si>
  <si>
    <t>28131105</t>
  </si>
  <si>
    <t>8413 11 00</t>
  </si>
  <si>
    <t>28131125</t>
  </si>
  <si>
    <t>8413 19 00</t>
  </si>
  <si>
    <t>28131145</t>
  </si>
  <si>
    <t>8413 20 00</t>
  </si>
  <si>
    <t>28131165</t>
  </si>
  <si>
    <t>8413 30 20</t>
  </si>
  <si>
    <t>8413 30 80</t>
  </si>
  <si>
    <t>28131185</t>
  </si>
  <si>
    <t>8413 40 00</t>
  </si>
  <si>
    <t>28131220</t>
  </si>
  <si>
    <t>8413 50 40</t>
  </si>
  <si>
    <t>28131250</t>
  </si>
  <si>
    <t>8413 50 69</t>
  </si>
  <si>
    <t>28131280</t>
  </si>
  <si>
    <t>8413 50 80</t>
  </si>
  <si>
    <t>28131320</t>
  </si>
  <si>
    <t>8413 60 39</t>
  </si>
  <si>
    <t>28131340</t>
  </si>
  <si>
    <t>8413 60 69</t>
  </si>
  <si>
    <t>28131360</t>
  </si>
  <si>
    <t>8413 60 70</t>
  </si>
  <si>
    <t>28131380</t>
  </si>
  <si>
    <t>8413 60 80</t>
  </si>
  <si>
    <t>28131413</t>
  </si>
  <si>
    <t>8413 70 21</t>
  </si>
  <si>
    <t>28131415</t>
  </si>
  <si>
    <t>8413 70 29</t>
  </si>
  <si>
    <t>28131417</t>
  </si>
  <si>
    <t>8413 70 30</t>
  </si>
  <si>
    <t>28131420</t>
  </si>
  <si>
    <t>8413 70 35</t>
  </si>
  <si>
    <t>28131430</t>
  </si>
  <si>
    <t>8413 70 45</t>
  </si>
  <si>
    <t>28131451</t>
  </si>
  <si>
    <t>8413 70 51</t>
  </si>
  <si>
    <t>28131453</t>
  </si>
  <si>
    <t>8413 70 59</t>
  </si>
  <si>
    <t>28131455</t>
  </si>
  <si>
    <t>8413 70 65</t>
  </si>
  <si>
    <t>28131460</t>
  </si>
  <si>
    <t>8413 70 75</t>
  </si>
  <si>
    <t>28131471</t>
  </si>
  <si>
    <t>8413 70 81</t>
  </si>
  <si>
    <t>28131475</t>
  </si>
  <si>
    <t>8413 70 89</t>
  </si>
  <si>
    <t>28131480</t>
  </si>
  <si>
    <t>8413 81 00</t>
  </si>
  <si>
    <t>8413 82 00</t>
  </si>
  <si>
    <t>28132170</t>
  </si>
  <si>
    <t>8414 10 25</t>
  </si>
  <si>
    <t>8414 10 81</t>
  </si>
  <si>
    <t>28132190</t>
  </si>
  <si>
    <t>8414 10 20</t>
  </si>
  <si>
    <t>8414 10 89</t>
  </si>
  <si>
    <t>28132200</t>
  </si>
  <si>
    <t>8414 20 20</t>
  </si>
  <si>
    <t>8414 20 80</t>
  </si>
  <si>
    <t>28132300</t>
  </si>
  <si>
    <t>8414 30 20</t>
  </si>
  <si>
    <t>8414 30 81</t>
  </si>
  <si>
    <t>8414 30 89</t>
  </si>
  <si>
    <t>28132400</t>
  </si>
  <si>
    <t>8414 40 10</t>
  </si>
  <si>
    <t>8414 40 90</t>
  </si>
  <si>
    <t>28132530</t>
  </si>
  <si>
    <t>8414 80 11</t>
  </si>
  <si>
    <t>28132550</t>
  </si>
  <si>
    <t>8414 80 19</t>
  </si>
  <si>
    <t>28132630</t>
  </si>
  <si>
    <t>8414 80 22</t>
  </si>
  <si>
    <t>28132650</t>
  </si>
  <si>
    <t>8414 80 28</t>
  </si>
  <si>
    <t>28132670</t>
  </si>
  <si>
    <t>8414 80 51</t>
  </si>
  <si>
    <t>28132690</t>
  </si>
  <si>
    <t>8414 80 59</t>
  </si>
  <si>
    <t>28132730</t>
  </si>
  <si>
    <t>8414 80 73</t>
  </si>
  <si>
    <t>28132753</t>
  </si>
  <si>
    <t>8414 80 75</t>
  </si>
  <si>
    <t>28132755</t>
  </si>
  <si>
    <t>8414 80 78</t>
  </si>
  <si>
    <t>28132800</t>
  </si>
  <si>
    <t>8414 80 80</t>
  </si>
  <si>
    <t>28133100</t>
  </si>
  <si>
    <t>8413 91 00</t>
  </si>
  <si>
    <t>8413 92 00</t>
  </si>
  <si>
    <t>28133200</t>
  </si>
  <si>
    <t>8414 90 00</t>
  </si>
  <si>
    <t>28141120</t>
  </si>
  <si>
    <t>8481 10 19</t>
  </si>
  <si>
    <t>28141140</t>
  </si>
  <si>
    <t>8481 10 99</t>
  </si>
  <si>
    <t>28141160</t>
  </si>
  <si>
    <t>8481 30 91</t>
  </si>
  <si>
    <t>8481 30 99</t>
  </si>
  <si>
    <t>28141170</t>
  </si>
  <si>
    <t>8481 80 40</t>
  </si>
  <si>
    <t>28141180</t>
  </si>
  <si>
    <t>8481 40 10</t>
  </si>
  <si>
    <t>8481 40 90</t>
  </si>
  <si>
    <t>28141233</t>
  </si>
  <si>
    <t>8481 80 11</t>
  </si>
  <si>
    <t>28141235</t>
  </si>
  <si>
    <t>8481 80 19</t>
  </si>
  <si>
    <t>28141253</t>
  </si>
  <si>
    <t>8481 80 31</t>
  </si>
  <si>
    <t>28141255</t>
  </si>
  <si>
    <t>8481 80 39</t>
  </si>
  <si>
    <t>28141313</t>
  </si>
  <si>
    <t>8481 80 51</t>
  </si>
  <si>
    <t>28141315</t>
  </si>
  <si>
    <t>8481 80 59</t>
  </si>
  <si>
    <t>28141333</t>
  </si>
  <si>
    <t>8481 80 61</t>
  </si>
  <si>
    <t>28141335</t>
  </si>
  <si>
    <t>8481 80 63</t>
  </si>
  <si>
    <t>28141337</t>
  </si>
  <si>
    <t>8481 80 69</t>
  </si>
  <si>
    <t>28141353</t>
  </si>
  <si>
    <t>8481 80 71</t>
  </si>
  <si>
    <t>28141355</t>
  </si>
  <si>
    <t>8481 80 73</t>
  </si>
  <si>
    <t>28141357</t>
  </si>
  <si>
    <t>8481 80 79</t>
  </si>
  <si>
    <t>28141373</t>
  </si>
  <si>
    <t>8481 80 81</t>
  </si>
  <si>
    <t>28141375</t>
  </si>
  <si>
    <t>8481 80 85</t>
  </si>
  <si>
    <t>28141377</t>
  </si>
  <si>
    <t>8481 80 87</t>
  </si>
  <si>
    <t>28141380</t>
  </si>
  <si>
    <t>8481 80 99</t>
  </si>
  <si>
    <t>28142000</t>
  </si>
  <si>
    <t>8481 90 00</t>
  </si>
  <si>
    <t>28151030</t>
  </si>
  <si>
    <t>8482 10 10</t>
  </si>
  <si>
    <t>8482 10 90</t>
  </si>
  <si>
    <t>28151053</t>
  </si>
  <si>
    <t>8482 20 00</t>
  </si>
  <si>
    <t>28151055</t>
  </si>
  <si>
    <t>8482 30 00</t>
  </si>
  <si>
    <t>28151057</t>
  </si>
  <si>
    <t>8482 50 00</t>
  </si>
  <si>
    <t>28151070</t>
  </si>
  <si>
    <t>8482 40 00</t>
  </si>
  <si>
    <t>28151090</t>
  </si>
  <si>
    <t>8482 80 00</t>
  </si>
  <si>
    <t>28152130</t>
  </si>
  <si>
    <t>7315 11 10</t>
  </si>
  <si>
    <t>28152150</t>
  </si>
  <si>
    <t>7315 11 90</t>
  </si>
  <si>
    <t>28152170</t>
  </si>
  <si>
    <t>7315 12 00</t>
  </si>
  <si>
    <t>28152230</t>
  </si>
  <si>
    <t>8483 10 21</t>
  </si>
  <si>
    <t>8483 10 25</t>
  </si>
  <si>
    <t>8483 10 29</t>
  </si>
  <si>
    <t>28152250</t>
  </si>
  <si>
    <t>8483 10 50</t>
  </si>
  <si>
    <t>28152270</t>
  </si>
  <si>
    <t>8483 10 95</t>
  </si>
  <si>
    <t>28152330</t>
  </si>
  <si>
    <t>8483 20 00</t>
  </si>
  <si>
    <t>28152350</t>
  </si>
  <si>
    <t>8483 30 32</t>
  </si>
  <si>
    <t>8483 30 38</t>
  </si>
  <si>
    <t>8483 30 80</t>
  </si>
  <si>
    <t>28152432</t>
  </si>
  <si>
    <t>8483 40 21</t>
  </si>
  <si>
    <t>28152433</t>
  </si>
  <si>
    <t>8483 40 23</t>
  </si>
  <si>
    <t>28152434</t>
  </si>
  <si>
    <t>8483 40 25</t>
  </si>
  <si>
    <t>28152440</t>
  </si>
  <si>
    <t>8483 40 29</t>
  </si>
  <si>
    <t>28152450</t>
  </si>
  <si>
    <t>8483 40 51</t>
  </si>
  <si>
    <t>8483 40 59</t>
  </si>
  <si>
    <t>28152473</t>
  </si>
  <si>
    <t>8483 40 30</t>
  </si>
  <si>
    <t>28152475</t>
  </si>
  <si>
    <t>8483 40 90</t>
  </si>
  <si>
    <t>28152500</t>
  </si>
  <si>
    <t>8483 50 20</t>
  </si>
  <si>
    <t>8483 50 80</t>
  </si>
  <si>
    <t>28152600</t>
  </si>
  <si>
    <t>8483 60 20</t>
  </si>
  <si>
    <t>8483 60 80</t>
  </si>
  <si>
    <t>28153130</t>
  </si>
  <si>
    <t>8482 91 10</t>
  </si>
  <si>
    <t>8482 91 90</t>
  </si>
  <si>
    <t>28153150</t>
  </si>
  <si>
    <t>8482 99 00</t>
  </si>
  <si>
    <t>28153200</t>
  </si>
  <si>
    <t>7315 19 00</t>
  </si>
  <si>
    <t>28153930</t>
  </si>
  <si>
    <t>8483 90 20</t>
  </si>
  <si>
    <t>28153950</t>
  </si>
  <si>
    <t>8483 90 81</t>
  </si>
  <si>
    <t>8483 90 89</t>
  </si>
  <si>
    <t>28211130</t>
  </si>
  <si>
    <t>8416 10 10</t>
  </si>
  <si>
    <t>8416 10 90</t>
  </si>
  <si>
    <t>28211150</t>
  </si>
  <si>
    <t>8416 20 10</t>
  </si>
  <si>
    <t>8416 20 20</t>
  </si>
  <si>
    <t>8416 20 80</t>
  </si>
  <si>
    <t>28211170</t>
  </si>
  <si>
    <t>8416 30 00</t>
  </si>
  <si>
    <t>28211230</t>
  </si>
  <si>
    <t>8417 10 00</t>
  </si>
  <si>
    <t>28211270</t>
  </si>
  <si>
    <t>8417 80 30</t>
  </si>
  <si>
    <t>8417 80 50</t>
  </si>
  <si>
    <t>8417 80 70</t>
  </si>
  <si>
    <t>28211330</t>
  </si>
  <si>
    <t>8514 10 10</t>
  </si>
  <si>
    <t>28211351</t>
  </si>
  <si>
    <t>8514 10 80</t>
  </si>
  <si>
    <t>28211353</t>
  </si>
  <si>
    <t>8514 20 10</t>
  </si>
  <si>
    <t>28211354</t>
  </si>
  <si>
    <t>8514 20 80</t>
  </si>
  <si>
    <t>8514 30 00</t>
  </si>
  <si>
    <t>8514 40 00</t>
  </si>
  <si>
    <t>28211430</t>
  </si>
  <si>
    <t>8416 90 00</t>
  </si>
  <si>
    <t>28211450</t>
  </si>
  <si>
    <t>8417 90 00</t>
  </si>
  <si>
    <t>28211470</t>
  </si>
  <si>
    <t>8514 90 00</t>
  </si>
  <si>
    <t>28221130</t>
  </si>
  <si>
    <t>8425 11 00</t>
  </si>
  <si>
    <t>28221170</t>
  </si>
  <si>
    <t>8425 19 00</t>
  </si>
  <si>
    <t>28221200</t>
  </si>
  <si>
    <t>8425 31 00</t>
  </si>
  <si>
    <t>8425 39 00</t>
  </si>
  <si>
    <t>28221330</t>
  </si>
  <si>
    <t>8425 41 00</t>
  </si>
  <si>
    <t>28221350</t>
  </si>
  <si>
    <t>8425 42 00</t>
  </si>
  <si>
    <t>28221370</t>
  </si>
  <si>
    <t>8425 49 00</t>
  </si>
  <si>
    <t>28221420</t>
  </si>
  <si>
    <t>8426 11 00</t>
  </si>
  <si>
    <t>28221433</t>
  </si>
  <si>
    <t>8426 12 00</t>
  </si>
  <si>
    <t>28221435</t>
  </si>
  <si>
    <t>8426 19 00</t>
  </si>
  <si>
    <t>28221440</t>
  </si>
  <si>
    <t>8426 20 00</t>
  </si>
  <si>
    <t>8426 30 00</t>
  </si>
  <si>
    <t>28221450</t>
  </si>
  <si>
    <t>8426 41 00</t>
  </si>
  <si>
    <t>8426 49 00</t>
  </si>
  <si>
    <t>28221460</t>
  </si>
  <si>
    <t>8426 91 10</t>
  </si>
  <si>
    <t>8426 91 90</t>
  </si>
  <si>
    <t>28221470</t>
  </si>
  <si>
    <t>8426 99 00</t>
  </si>
  <si>
    <t>28221513</t>
  </si>
  <si>
    <t>8427 10 10</t>
  </si>
  <si>
    <t>28221515</t>
  </si>
  <si>
    <t>8427 10 90</t>
  </si>
  <si>
    <t>28221530</t>
  </si>
  <si>
    <t>8427 20 11</t>
  </si>
  <si>
    <t>8427 20 19</t>
  </si>
  <si>
    <t>8427 20 90</t>
  </si>
  <si>
    <t>28221550</t>
  </si>
  <si>
    <t>8427 90 00</t>
  </si>
  <si>
    <t>28221570</t>
  </si>
  <si>
    <t>8709 11 10</t>
  </si>
  <si>
    <t>8709 11 90</t>
  </si>
  <si>
    <t>8709 19 10</t>
  </si>
  <si>
    <t>8709 19 90</t>
  </si>
  <si>
    <t>28221630</t>
  </si>
  <si>
    <t>8428 10 20</t>
  </si>
  <si>
    <t>28221650</t>
  </si>
  <si>
    <t>8428 10 80</t>
  </si>
  <si>
    <t>28221670</t>
  </si>
  <si>
    <t>8428 40 00</t>
  </si>
  <si>
    <t>28221740</t>
  </si>
  <si>
    <t>8428 20 20</t>
  </si>
  <si>
    <t>8428 20 80</t>
  </si>
  <si>
    <t>28221750</t>
  </si>
  <si>
    <t>8428 32 00</t>
  </si>
  <si>
    <t>28221770</t>
  </si>
  <si>
    <t>8428 33 00</t>
  </si>
  <si>
    <t>28221793</t>
  </si>
  <si>
    <t>8428 39 20</t>
  </si>
  <si>
    <t>28221795</t>
  </si>
  <si>
    <t>8428 39 90</t>
  </si>
  <si>
    <t>28221820</t>
  </si>
  <si>
    <t>8428 60 00</t>
  </si>
  <si>
    <t>28221840</t>
  </si>
  <si>
    <t>8428 90 90</t>
  </si>
  <si>
    <t>28221850</t>
  </si>
  <si>
    <t>8428 90 71</t>
  </si>
  <si>
    <t>8428 90 79</t>
  </si>
  <si>
    <t>28221930</t>
  </si>
  <si>
    <t>8431 10 00</t>
  </si>
  <si>
    <t>8431 20 00</t>
  </si>
  <si>
    <t>8431 39 00</t>
  </si>
  <si>
    <t>28221950</t>
  </si>
  <si>
    <t>8431 31 00</t>
  </si>
  <si>
    <t>28221970</t>
  </si>
  <si>
    <t>8709 90 00</t>
  </si>
  <si>
    <t>28222000</t>
  </si>
  <si>
    <t>8431 41 00</t>
  </si>
  <si>
    <t>28231100</t>
  </si>
  <si>
    <t>8469 00 10</t>
  </si>
  <si>
    <t>8469 00 91</t>
  </si>
  <si>
    <t>8469 00 99</t>
  </si>
  <si>
    <t>28231200</t>
  </si>
  <si>
    <t>8470 10 00</t>
  </si>
  <si>
    <t>8470 21 00</t>
  </si>
  <si>
    <t>8470 29 00</t>
  </si>
  <si>
    <t>28231300</t>
  </si>
  <si>
    <t>8470 30 00</t>
  </si>
  <si>
    <t>8470 50 00</t>
  </si>
  <si>
    <t>8470 90 00</t>
  </si>
  <si>
    <t>28232100</t>
  </si>
  <si>
    <t>8443 39 10</t>
  </si>
  <si>
    <t>8443 39 31</t>
  </si>
  <si>
    <t>8443 39 39</t>
  </si>
  <si>
    <t>28232200</t>
  </si>
  <si>
    <t>8443 12 00</t>
  </si>
  <si>
    <t>28232300</t>
  </si>
  <si>
    <t>8472 10 00</t>
  </si>
  <si>
    <t>8472 30 00</t>
  </si>
  <si>
    <t>8472 90 10</t>
  </si>
  <si>
    <t>8472 90 70</t>
  </si>
  <si>
    <t>8519 81 51</t>
  </si>
  <si>
    <t>28232400</t>
  </si>
  <si>
    <t>8473 10 11</t>
  </si>
  <si>
    <t>8473 10 19</t>
  </si>
  <si>
    <t>8473 10 90</t>
  </si>
  <si>
    <t>8473 21 10</t>
  </si>
  <si>
    <t>8473 21 90</t>
  </si>
  <si>
    <t>8473 29 10</t>
  </si>
  <si>
    <t>8473 29 90</t>
  </si>
  <si>
    <t>28232500</t>
  </si>
  <si>
    <t>8473 40 11</t>
  </si>
  <si>
    <t>8473 40 18</t>
  </si>
  <si>
    <t>8473 40 80</t>
  </si>
  <si>
    <t>28232600</t>
  </si>
  <si>
    <t>8443 99 10</t>
  </si>
  <si>
    <t>8443 99 90</t>
  </si>
  <si>
    <t>28241113</t>
  </si>
  <si>
    <t>8467 21 10</t>
  </si>
  <si>
    <t>28241115</t>
  </si>
  <si>
    <t>8467 21 91</t>
  </si>
  <si>
    <t>28241117</t>
  </si>
  <si>
    <t>8467 21 99</t>
  </si>
  <si>
    <t>28241120</t>
  </si>
  <si>
    <t>8467 29 20</t>
  </si>
  <si>
    <t>28241123</t>
  </si>
  <si>
    <t>8467 22 10</t>
  </si>
  <si>
    <t>28241125</t>
  </si>
  <si>
    <t>8467 22 30</t>
  </si>
  <si>
    <t>28241127</t>
  </si>
  <si>
    <t>8467 22 90</t>
  </si>
  <si>
    <t>28241150</t>
  </si>
  <si>
    <t>8467 29 51</t>
  </si>
  <si>
    <t>8467 29 53</t>
  </si>
  <si>
    <t>8467 29 59</t>
  </si>
  <si>
    <t>8467 29 70</t>
  </si>
  <si>
    <t>28241180</t>
  </si>
  <si>
    <t>8467 29 80</t>
  </si>
  <si>
    <t>28241185</t>
  </si>
  <si>
    <t>8467 29 85</t>
  </si>
  <si>
    <t>28241240</t>
  </si>
  <si>
    <t>8467 11 10</t>
  </si>
  <si>
    <t>8467 11 90</t>
  </si>
  <si>
    <t>8467 19 00</t>
  </si>
  <si>
    <t>28241260</t>
  </si>
  <si>
    <t>8467 81 00</t>
  </si>
  <si>
    <t>28241280</t>
  </si>
  <si>
    <t>8467 89 00</t>
  </si>
  <si>
    <t>28242100</t>
  </si>
  <si>
    <t>8467 91 00</t>
  </si>
  <si>
    <t>8467 99 00</t>
  </si>
  <si>
    <t>28242250</t>
  </si>
  <si>
    <t>8467 92 00</t>
  </si>
  <si>
    <t>28251130</t>
  </si>
  <si>
    <t>8419 50 00</t>
  </si>
  <si>
    <t>28251150</t>
  </si>
  <si>
    <t>8419 60 00</t>
  </si>
  <si>
    <t>28251220</t>
  </si>
  <si>
    <t>8415 10 10</t>
  </si>
  <si>
    <t>8415 10 90</t>
  </si>
  <si>
    <t>28251240</t>
  </si>
  <si>
    <t>8415 20 00</t>
  </si>
  <si>
    <t>28251250</t>
  </si>
  <si>
    <t>8415 81 00</t>
  </si>
  <si>
    <t>8415 82 00</t>
  </si>
  <si>
    <t>28251270</t>
  </si>
  <si>
    <t>8415 83 00</t>
  </si>
  <si>
    <t>28251333</t>
  </si>
  <si>
    <t>8418 50 11</t>
  </si>
  <si>
    <t>28251335</t>
  </si>
  <si>
    <t>8418 50 19</t>
  </si>
  <si>
    <t>28251360</t>
  </si>
  <si>
    <t>8418 50 90</t>
  </si>
  <si>
    <t>28251380</t>
  </si>
  <si>
    <t>8418 61 00</t>
  </si>
  <si>
    <t>28251390</t>
  </si>
  <si>
    <t>8418 69 00</t>
  </si>
  <si>
    <t>28251410</t>
  </si>
  <si>
    <t>8421 39 20</t>
  </si>
  <si>
    <t>28251430</t>
  </si>
  <si>
    <t>8421 39 80</t>
  </si>
  <si>
    <t>28251440</t>
  </si>
  <si>
    <t>8421 39 60</t>
  </si>
  <si>
    <t>28252030</t>
  </si>
  <si>
    <t>8414 59 20</t>
  </si>
  <si>
    <t>28252050</t>
  </si>
  <si>
    <t>8414 59 40</t>
  </si>
  <si>
    <t>28252070</t>
  </si>
  <si>
    <t>8414 59 80</t>
  </si>
  <si>
    <t>28253010</t>
  </si>
  <si>
    <t>8415 90 00</t>
  </si>
  <si>
    <t>28253030</t>
  </si>
  <si>
    <t>8418 91 00</t>
  </si>
  <si>
    <t>28253050</t>
  </si>
  <si>
    <t>8418 99 10</t>
  </si>
  <si>
    <t>28253070</t>
  </si>
  <si>
    <t>8418 99 90</t>
  </si>
  <si>
    <t>28253080</t>
  </si>
  <si>
    <t>8419 90 15</t>
  </si>
  <si>
    <t>8419 90 85</t>
  </si>
  <si>
    <t>28291100</t>
  </si>
  <si>
    <t>8405 10 00</t>
  </si>
  <si>
    <t>8419 40 00</t>
  </si>
  <si>
    <t>28291230</t>
  </si>
  <si>
    <t>8421 21 00</t>
  </si>
  <si>
    <t>28291250</t>
  </si>
  <si>
    <t>8421 22 00</t>
  </si>
  <si>
    <t>28291270</t>
  </si>
  <si>
    <t>8421 29 00</t>
  </si>
  <si>
    <t>28291330</t>
  </si>
  <si>
    <t>8421 23 00</t>
  </si>
  <si>
    <t>28291350</t>
  </si>
  <si>
    <t>8421 31 00</t>
  </si>
  <si>
    <t>28292120</t>
  </si>
  <si>
    <t>8422 20 00</t>
  </si>
  <si>
    <t>28292150</t>
  </si>
  <si>
    <t>8422 30 00</t>
  </si>
  <si>
    <t>28292180</t>
  </si>
  <si>
    <t>8422 40 00</t>
  </si>
  <si>
    <t>28292210</t>
  </si>
  <si>
    <t>8424 10 00</t>
  </si>
  <si>
    <t>28292220</t>
  </si>
  <si>
    <t>8424 20 00</t>
  </si>
  <si>
    <t>28292230</t>
  </si>
  <si>
    <t>8424 30 01</t>
  </si>
  <si>
    <t>8424 30 08</t>
  </si>
  <si>
    <t>8424 30 10</t>
  </si>
  <si>
    <t>8424 30 90</t>
  </si>
  <si>
    <t>28292240</t>
  </si>
  <si>
    <t>8424 89 00</t>
  </si>
  <si>
    <t>28292300</t>
  </si>
  <si>
    <t>8484 10 00</t>
  </si>
  <si>
    <t>8484 20 00</t>
  </si>
  <si>
    <t>28293130</t>
  </si>
  <si>
    <t>8423 20 00</t>
  </si>
  <si>
    <t>28293180</t>
  </si>
  <si>
    <t>8423 30 00</t>
  </si>
  <si>
    <t>28293200</t>
  </si>
  <si>
    <t>8423 10 10</t>
  </si>
  <si>
    <t>8423 10 90</t>
  </si>
  <si>
    <t>28293910</t>
  </si>
  <si>
    <t>8423 81 10</t>
  </si>
  <si>
    <t>8423 82 10</t>
  </si>
  <si>
    <t>28293930</t>
  </si>
  <si>
    <t>8423 81 30</t>
  </si>
  <si>
    <t>8423 81 90</t>
  </si>
  <si>
    <t>8423 82 90</t>
  </si>
  <si>
    <t>8423 89 00</t>
  </si>
  <si>
    <t>28293950</t>
  </si>
  <si>
    <t>8423 81 50</t>
  </si>
  <si>
    <t>28293960</t>
  </si>
  <si>
    <t>9015 30 10</t>
  </si>
  <si>
    <t>9015 30 90</t>
  </si>
  <si>
    <t>28293975</t>
  </si>
  <si>
    <t>9017 80 10</t>
  </si>
  <si>
    <t>28293979</t>
  </si>
  <si>
    <t>9017 80 90</t>
  </si>
  <si>
    <t>28294100</t>
  </si>
  <si>
    <t>8421 19 70</t>
  </si>
  <si>
    <t>28294200</t>
  </si>
  <si>
    <t>8420 10 10</t>
  </si>
  <si>
    <t>8420 10 30</t>
  </si>
  <si>
    <t>8420 10 80</t>
  </si>
  <si>
    <t>28294330</t>
  </si>
  <si>
    <t>8476 21 00</t>
  </si>
  <si>
    <t>8476 81 00</t>
  </si>
  <si>
    <t>28294350</t>
  </si>
  <si>
    <t>8476 29 00</t>
  </si>
  <si>
    <t>8476 89 00</t>
  </si>
  <si>
    <t>28295000</t>
  </si>
  <si>
    <t>8422 19 00</t>
  </si>
  <si>
    <t>28296030</t>
  </si>
  <si>
    <t>8419 89 10</t>
  </si>
  <si>
    <t>28296050</t>
  </si>
  <si>
    <t>8419 89 30</t>
  </si>
  <si>
    <t>28296090</t>
  </si>
  <si>
    <t>8419 89 98</t>
  </si>
  <si>
    <t>28297020</t>
  </si>
  <si>
    <t>8468 10 00</t>
  </si>
  <si>
    <t>28297090</t>
  </si>
  <si>
    <t>8468 20 00</t>
  </si>
  <si>
    <t>8468 80 00</t>
  </si>
  <si>
    <t>28298100</t>
  </si>
  <si>
    <t>8405 90 00</t>
  </si>
  <si>
    <t>28298220</t>
  </si>
  <si>
    <t>8421 91 00</t>
  </si>
  <si>
    <t>28298250</t>
  </si>
  <si>
    <t>8421 99 00</t>
  </si>
  <si>
    <t>28298313</t>
  </si>
  <si>
    <t>8420 91 10</t>
  </si>
  <si>
    <t>8420 91 80</t>
  </si>
  <si>
    <t>28298315</t>
  </si>
  <si>
    <t>8420 99 00</t>
  </si>
  <si>
    <t>28298320</t>
  </si>
  <si>
    <t>8423 90 00</t>
  </si>
  <si>
    <t>28298340</t>
  </si>
  <si>
    <t>8424 90 00</t>
  </si>
  <si>
    <t>28298350</t>
  </si>
  <si>
    <t>8476 90 00</t>
  </si>
  <si>
    <t>28298400</t>
  </si>
  <si>
    <t>8487 90 40</t>
  </si>
  <si>
    <t>8487 90 51</t>
  </si>
  <si>
    <t>8487 90 57</t>
  </si>
  <si>
    <t>8487 90 59</t>
  </si>
  <si>
    <t>8487 90 90</t>
  </si>
  <si>
    <t>28298510</t>
  </si>
  <si>
    <t>8422 90 10</t>
  </si>
  <si>
    <t>28298520</t>
  </si>
  <si>
    <t>8422 90 90</t>
  </si>
  <si>
    <t>28298600</t>
  </si>
  <si>
    <t>8468 90 00</t>
  </si>
  <si>
    <t>28301000</t>
  </si>
  <si>
    <t>8701 10 00</t>
  </si>
  <si>
    <t>28302100</t>
  </si>
  <si>
    <t>8701 90 11</t>
  </si>
  <si>
    <t>8701 90 20</t>
  </si>
  <si>
    <t>28302200</t>
  </si>
  <si>
    <t>8701 90 25</t>
  </si>
  <si>
    <t>28302330</t>
  </si>
  <si>
    <t>8701 90 31</t>
  </si>
  <si>
    <t>28302350</t>
  </si>
  <si>
    <t>8701 90 35</t>
  </si>
  <si>
    <t>28302370</t>
  </si>
  <si>
    <t>8701 90 39</t>
  </si>
  <si>
    <t>28302390</t>
  </si>
  <si>
    <t>8701 90 90</t>
  </si>
  <si>
    <t>28303140</t>
  </si>
  <si>
    <t>8432 10 00</t>
  </si>
  <si>
    <t>28303210</t>
  </si>
  <si>
    <t>8432 29 10</t>
  </si>
  <si>
    <t>28303220</t>
  </si>
  <si>
    <t>8432 21 00</t>
  </si>
  <si>
    <t>28303230</t>
  </si>
  <si>
    <t>8432 29 30</t>
  </si>
  <si>
    <t>28303250</t>
  </si>
  <si>
    <t>8432 29 50</t>
  </si>
  <si>
    <t>28303270</t>
  </si>
  <si>
    <t>8432 29 90</t>
  </si>
  <si>
    <t>28303333</t>
  </si>
  <si>
    <t>8432 30 11</t>
  </si>
  <si>
    <t>28303335</t>
  </si>
  <si>
    <t>8432 30 19</t>
  </si>
  <si>
    <t>28303350</t>
  </si>
  <si>
    <t>8432 30 90</t>
  </si>
  <si>
    <t>28303430</t>
  </si>
  <si>
    <t>8432 40 10</t>
  </si>
  <si>
    <t>28303450</t>
  </si>
  <si>
    <t>8432 40 90</t>
  </si>
  <si>
    <t>28303900</t>
  </si>
  <si>
    <t>8432 80 00</t>
  </si>
  <si>
    <t>28304010</t>
  </si>
  <si>
    <t>8433 11 10</t>
  </si>
  <si>
    <t>8433 19 10</t>
  </si>
  <si>
    <t>28304030</t>
  </si>
  <si>
    <t>8433 11 51</t>
  </si>
  <si>
    <t>8433 11 59</t>
  </si>
  <si>
    <t>8433 11 90</t>
  </si>
  <si>
    <t>28304050</t>
  </si>
  <si>
    <t>8433 19 51</t>
  </si>
  <si>
    <t>8433 19 59</t>
  </si>
  <si>
    <t>8433 19 70</t>
  </si>
  <si>
    <t>28304070</t>
  </si>
  <si>
    <t>8433 19 90</t>
  </si>
  <si>
    <t>28305130</t>
  </si>
  <si>
    <t>8433 20 10</t>
  </si>
  <si>
    <t>28305150</t>
  </si>
  <si>
    <t>8433 20 50</t>
  </si>
  <si>
    <t>28305170</t>
  </si>
  <si>
    <t>8433 20 90</t>
  </si>
  <si>
    <t>28305200</t>
  </si>
  <si>
    <t>8433 30 00</t>
  </si>
  <si>
    <t>28305340</t>
  </si>
  <si>
    <t>8433 40 00</t>
  </si>
  <si>
    <t>28305420</t>
  </si>
  <si>
    <t>8433 53 10</t>
  </si>
  <si>
    <t>28305450</t>
  </si>
  <si>
    <t>8433 53 30</t>
  </si>
  <si>
    <t>28305480</t>
  </si>
  <si>
    <t>8433 53 90</t>
  </si>
  <si>
    <t>28305915</t>
  </si>
  <si>
    <t>8433 51 00</t>
  </si>
  <si>
    <t>28305930</t>
  </si>
  <si>
    <t>8433 52 00</t>
  </si>
  <si>
    <t>28305945</t>
  </si>
  <si>
    <t>8433 59 19</t>
  </si>
  <si>
    <t>28305960</t>
  </si>
  <si>
    <t>8433 59 11</t>
  </si>
  <si>
    <t>28305970</t>
  </si>
  <si>
    <t>8433 59 85</t>
  </si>
  <si>
    <t>28306010</t>
  </si>
  <si>
    <t>8424 81 10</t>
  </si>
  <si>
    <t>28306030</t>
  </si>
  <si>
    <t>8424 81 30</t>
  </si>
  <si>
    <t>28306050</t>
  </si>
  <si>
    <t>8424 81 91</t>
  </si>
  <si>
    <t>28306090</t>
  </si>
  <si>
    <t>8424 81 99</t>
  </si>
  <si>
    <t>28307040</t>
  </si>
  <si>
    <t>8716 20 00</t>
  </si>
  <si>
    <t>28308100</t>
  </si>
  <si>
    <t>8433 60 00</t>
  </si>
  <si>
    <t>28308200</t>
  </si>
  <si>
    <t>8434 10 00</t>
  </si>
  <si>
    <t>28308300</t>
  </si>
  <si>
    <t>8436 10 00</t>
  </si>
  <si>
    <t>28308400</t>
  </si>
  <si>
    <t>8436 21 00</t>
  </si>
  <si>
    <t>28308500</t>
  </si>
  <si>
    <t>8436 29 00</t>
  </si>
  <si>
    <t>28308630</t>
  </si>
  <si>
    <t>8436 80 10</t>
  </si>
  <si>
    <t>28308660</t>
  </si>
  <si>
    <t>8436 80 90</t>
  </si>
  <si>
    <t>28309100</t>
  </si>
  <si>
    <t>8433 90 00</t>
  </si>
  <si>
    <t>28309200</t>
  </si>
  <si>
    <t>8432 90 00</t>
  </si>
  <si>
    <t>28309330</t>
  </si>
  <si>
    <t>8436 91 00</t>
  </si>
  <si>
    <t>28309380</t>
  </si>
  <si>
    <t>8436 99 00</t>
  </si>
  <si>
    <t>28309400</t>
  </si>
  <si>
    <t>8434 90 00</t>
  </si>
  <si>
    <t>28411110</t>
  </si>
  <si>
    <t>8456 10 00</t>
  </si>
  <si>
    <t>28411130</t>
  </si>
  <si>
    <t>8456 20 00</t>
  </si>
  <si>
    <t>28411150</t>
  </si>
  <si>
    <t>8456 30 11</t>
  </si>
  <si>
    <t>8456 30 19</t>
  </si>
  <si>
    <t>8456 30 90</t>
  </si>
  <si>
    <t>28411170</t>
  </si>
  <si>
    <t>8456 90 80</t>
  </si>
  <si>
    <t>28411180</t>
  </si>
  <si>
    <t>8486 20 10</t>
  </si>
  <si>
    <t>28411220</t>
  </si>
  <si>
    <t>8457 10 10</t>
  </si>
  <si>
    <t>28411240</t>
  </si>
  <si>
    <t>8457 10 90</t>
  </si>
  <si>
    <t>28411250</t>
  </si>
  <si>
    <t>8457 20 00</t>
  </si>
  <si>
    <t>28411270</t>
  </si>
  <si>
    <t>8457 30 10</t>
  </si>
  <si>
    <t>8457 30 90</t>
  </si>
  <si>
    <t>28412123</t>
  </si>
  <si>
    <t>8458 11 20</t>
  </si>
  <si>
    <t>28412127</t>
  </si>
  <si>
    <t>8458 11 41</t>
  </si>
  <si>
    <t>8458 11 49</t>
  </si>
  <si>
    <t>28412129</t>
  </si>
  <si>
    <t>8458 11 80</t>
  </si>
  <si>
    <t>28412140</t>
  </si>
  <si>
    <t>8458 19 00</t>
  </si>
  <si>
    <t>28412160</t>
  </si>
  <si>
    <t>8458 91 20</t>
  </si>
  <si>
    <t>8458 91 80</t>
  </si>
  <si>
    <t>8458 99 00</t>
  </si>
  <si>
    <t>28412213</t>
  </si>
  <si>
    <t>8459 21 00</t>
  </si>
  <si>
    <t>28412217</t>
  </si>
  <si>
    <t>8459 51 00</t>
  </si>
  <si>
    <t>28412223</t>
  </si>
  <si>
    <t>8459 61 10</t>
  </si>
  <si>
    <t>28412225</t>
  </si>
  <si>
    <t>8459 61 90</t>
  </si>
  <si>
    <t>28412233</t>
  </si>
  <si>
    <t>8459 10 00</t>
  </si>
  <si>
    <t>28412235</t>
  </si>
  <si>
    <t>8459 29 00</t>
  </si>
  <si>
    <t>28412240</t>
  </si>
  <si>
    <t>8459 31 00</t>
  </si>
  <si>
    <t>8459 40 10</t>
  </si>
  <si>
    <t>28412260</t>
  </si>
  <si>
    <t>8459 39 00</t>
  </si>
  <si>
    <t>8459 40 90</t>
  </si>
  <si>
    <t>28412270</t>
  </si>
  <si>
    <t>8459 59 00</t>
  </si>
  <si>
    <t>8459 69 10</t>
  </si>
  <si>
    <t>8459 69 90</t>
  </si>
  <si>
    <t>28412280</t>
  </si>
  <si>
    <t>8459 70 00</t>
  </si>
  <si>
    <t>28412305</t>
  </si>
  <si>
    <t>8460 11 00</t>
  </si>
  <si>
    <t>28412315</t>
  </si>
  <si>
    <t>8460 21 11</t>
  </si>
  <si>
    <t>8460 21 15</t>
  </si>
  <si>
    <t>8460 21 19</t>
  </si>
  <si>
    <t>28412325</t>
  </si>
  <si>
    <t>8460 21 90</t>
  </si>
  <si>
    <t>28412335</t>
  </si>
  <si>
    <t>8460 19 00</t>
  </si>
  <si>
    <t>28412345</t>
  </si>
  <si>
    <t>8460 29 10</t>
  </si>
  <si>
    <t>28412355</t>
  </si>
  <si>
    <t>8460 29 90</t>
  </si>
  <si>
    <t>28412365</t>
  </si>
  <si>
    <t>8460 31 00</t>
  </si>
  <si>
    <t>28412375</t>
  </si>
  <si>
    <t>8460 39 00</t>
  </si>
  <si>
    <t>28412385</t>
  </si>
  <si>
    <t>8460 40 10</t>
  </si>
  <si>
    <t>8460 40 90</t>
  </si>
  <si>
    <t>28412395</t>
  </si>
  <si>
    <t>8460 90 10</t>
  </si>
  <si>
    <t>8460 90 90</t>
  </si>
  <si>
    <t>28412410</t>
  </si>
  <si>
    <t>8461 30 10</t>
  </si>
  <si>
    <t>8461 30 90</t>
  </si>
  <si>
    <t>28412430</t>
  </si>
  <si>
    <t>8461 40 11</t>
  </si>
  <si>
    <t>8461 40 19</t>
  </si>
  <si>
    <t>8461 40 31</t>
  </si>
  <si>
    <t>8461 40 39</t>
  </si>
  <si>
    <t>8461 40 71</t>
  </si>
  <si>
    <t>8461 40 79</t>
  </si>
  <si>
    <t>8461 40 90</t>
  </si>
  <si>
    <t>28412470</t>
  </si>
  <si>
    <t>8461 50 11</t>
  </si>
  <si>
    <t>8461 50 19</t>
  </si>
  <si>
    <t>8461 50 90</t>
  </si>
  <si>
    <t>28412490</t>
  </si>
  <si>
    <t>8461 20 00</t>
  </si>
  <si>
    <t>8461 90 00</t>
  </si>
  <si>
    <t>28413120</t>
  </si>
  <si>
    <t>8462 21 10</t>
  </si>
  <si>
    <t>28413140</t>
  </si>
  <si>
    <t>8462 21 80</t>
  </si>
  <si>
    <t>28413160</t>
  </si>
  <si>
    <t>8462 29 10</t>
  </si>
  <si>
    <t>28413180</t>
  </si>
  <si>
    <t>8462 29 91</t>
  </si>
  <si>
    <t>8462 29 98</t>
  </si>
  <si>
    <t>28413220</t>
  </si>
  <si>
    <t>8462 31 00</t>
  </si>
  <si>
    <t>28413240</t>
  </si>
  <si>
    <t>8462 41 10</t>
  </si>
  <si>
    <t>8462 41 90</t>
  </si>
  <si>
    <t>28413260</t>
  </si>
  <si>
    <t>8462 39 10</t>
  </si>
  <si>
    <t>8462 39 91</t>
  </si>
  <si>
    <t>8462 39 99</t>
  </si>
  <si>
    <t>28413280</t>
  </si>
  <si>
    <t>8462 49 10</t>
  </si>
  <si>
    <t>8462 49 90</t>
  </si>
  <si>
    <t>28413310</t>
  </si>
  <si>
    <t>8462 10 10</t>
  </si>
  <si>
    <t>28413320</t>
  </si>
  <si>
    <t>8462 10 90</t>
  </si>
  <si>
    <t>28413350</t>
  </si>
  <si>
    <t>8462 91 20</t>
  </si>
  <si>
    <t>8462 91 80</t>
  </si>
  <si>
    <t>28413360</t>
  </si>
  <si>
    <t>8462 99 20</t>
  </si>
  <si>
    <t>8462 99 80</t>
  </si>
  <si>
    <t>28413410</t>
  </si>
  <si>
    <t>8463 10 10</t>
  </si>
  <si>
    <t>8463 10 90</t>
  </si>
  <si>
    <t>28413430</t>
  </si>
  <si>
    <t>8463 20 00</t>
  </si>
  <si>
    <t>28413450</t>
  </si>
  <si>
    <t>8463 30 00</t>
  </si>
  <si>
    <t>28413470</t>
  </si>
  <si>
    <t>8463 90 00</t>
  </si>
  <si>
    <t>28414030</t>
  </si>
  <si>
    <t>8466 93 70</t>
  </si>
  <si>
    <t>28414050</t>
  </si>
  <si>
    <t>8466 94 00</t>
  </si>
  <si>
    <t>28414070</t>
  </si>
  <si>
    <t>8486 90 70</t>
  </si>
  <si>
    <t>28491130</t>
  </si>
  <si>
    <t>8464 10 00</t>
  </si>
  <si>
    <t>28491150</t>
  </si>
  <si>
    <t>8464 20 11</t>
  </si>
  <si>
    <t>8464 20 19</t>
  </si>
  <si>
    <t>8464 20 80</t>
  </si>
  <si>
    <t>28491170</t>
  </si>
  <si>
    <t>8464 90 00</t>
  </si>
  <si>
    <t>28491210</t>
  </si>
  <si>
    <t>8465 10 10</t>
  </si>
  <si>
    <t>28491220</t>
  </si>
  <si>
    <t>8465 10 90</t>
  </si>
  <si>
    <t>28491233</t>
  </si>
  <si>
    <t>8465 91 10</t>
  </si>
  <si>
    <t>28491235</t>
  </si>
  <si>
    <t>8465 91 20</t>
  </si>
  <si>
    <t>28491237</t>
  </si>
  <si>
    <t>8465 91 90</t>
  </si>
  <si>
    <t>28491250</t>
  </si>
  <si>
    <t>8465 92 00</t>
  </si>
  <si>
    <t>28491263</t>
  </si>
  <si>
    <t>8465 93 00</t>
  </si>
  <si>
    <t>28491265</t>
  </si>
  <si>
    <t>8465 94 00</t>
  </si>
  <si>
    <t>28491267</t>
  </si>
  <si>
    <t>8465 95 00</t>
  </si>
  <si>
    <t>28491275</t>
  </si>
  <si>
    <t>8465 96 00</t>
  </si>
  <si>
    <t>28491279</t>
  </si>
  <si>
    <t>8465 99 00</t>
  </si>
  <si>
    <t>28491283</t>
  </si>
  <si>
    <t>8543 30 00</t>
  </si>
  <si>
    <t>28491287</t>
  </si>
  <si>
    <t>8479 30 10</t>
  </si>
  <si>
    <t>8479 30 90</t>
  </si>
  <si>
    <t>28492110</t>
  </si>
  <si>
    <t>8466 10 20</t>
  </si>
  <si>
    <t>28492130</t>
  </si>
  <si>
    <t>8466 10 31</t>
  </si>
  <si>
    <t>28492140</t>
  </si>
  <si>
    <t>8486 90 10</t>
  </si>
  <si>
    <t>28492150</t>
  </si>
  <si>
    <t>8466 10 38</t>
  </si>
  <si>
    <t>28492170</t>
  </si>
  <si>
    <t>8466 10 80</t>
  </si>
  <si>
    <t>28492230</t>
  </si>
  <si>
    <t>8466 20 20</t>
  </si>
  <si>
    <t>28492250</t>
  </si>
  <si>
    <t>8466 20 91</t>
  </si>
  <si>
    <t>28492270</t>
  </si>
  <si>
    <t>8466 20 98</t>
  </si>
  <si>
    <t>28492350</t>
  </si>
  <si>
    <t>8466 30 00</t>
  </si>
  <si>
    <t>28492430</t>
  </si>
  <si>
    <t>8466 91 20</t>
  </si>
  <si>
    <t>8466 91 95</t>
  </si>
  <si>
    <t>28492450</t>
  </si>
  <si>
    <t>8466 92 20</t>
  </si>
  <si>
    <t>8466 92 80</t>
  </si>
  <si>
    <t>28911130</t>
  </si>
  <si>
    <t>8454 10 00</t>
  </si>
  <si>
    <t>8454 20 00</t>
  </si>
  <si>
    <t>8454 30 10</t>
  </si>
  <si>
    <t>8454 30 90</t>
  </si>
  <si>
    <t>28911153</t>
  </si>
  <si>
    <t>8455 10 00</t>
  </si>
  <si>
    <t>8455 21 00</t>
  </si>
  <si>
    <t>28911157</t>
  </si>
  <si>
    <t>8455 22 00</t>
  </si>
  <si>
    <t>28911230</t>
  </si>
  <si>
    <t>8454 90 00</t>
  </si>
  <si>
    <t>28911250</t>
  </si>
  <si>
    <t>8455 30 10</t>
  </si>
  <si>
    <t>8455 30 31</t>
  </si>
  <si>
    <t>8455 30 39</t>
  </si>
  <si>
    <t>8455 30 90</t>
  </si>
  <si>
    <t>28911270</t>
  </si>
  <si>
    <t>8455 90 00</t>
  </si>
  <si>
    <t>28921100</t>
  </si>
  <si>
    <t>8428 31 00</t>
  </si>
  <si>
    <t>28921233</t>
  </si>
  <si>
    <t>8430 31 00</t>
  </si>
  <si>
    <t>28921235</t>
  </si>
  <si>
    <t>8430 39 00</t>
  </si>
  <si>
    <t>28921253</t>
  </si>
  <si>
    <t>8430 41 00</t>
  </si>
  <si>
    <t>28921255</t>
  </si>
  <si>
    <t>8430 49 00</t>
  </si>
  <si>
    <t>28922130</t>
  </si>
  <si>
    <t>8429 11 00</t>
  </si>
  <si>
    <t>28922150</t>
  </si>
  <si>
    <t>8429 19 00</t>
  </si>
  <si>
    <t>28922200</t>
  </si>
  <si>
    <t>8429 20 00</t>
  </si>
  <si>
    <t>28922300</t>
  </si>
  <si>
    <t>8429 30 00</t>
  </si>
  <si>
    <t>28922400</t>
  </si>
  <si>
    <t>8429 40 10</t>
  </si>
  <si>
    <t>8429 40 30</t>
  </si>
  <si>
    <t>8429 40 90</t>
  </si>
  <si>
    <t>28922530</t>
  </si>
  <si>
    <t>8429 51 10</t>
  </si>
  <si>
    <t>28922550</t>
  </si>
  <si>
    <t>8429 51 91</t>
  </si>
  <si>
    <t>8429 51 99</t>
  </si>
  <si>
    <t>28922600</t>
  </si>
  <si>
    <t>8429 52 10</t>
  </si>
  <si>
    <t>8429 52 90</t>
  </si>
  <si>
    <t>28922730</t>
  </si>
  <si>
    <t>8429 59 00</t>
  </si>
  <si>
    <t>28922750</t>
  </si>
  <si>
    <t>8430 50 00</t>
  </si>
  <si>
    <t>28922800</t>
  </si>
  <si>
    <t>8431 42 00</t>
  </si>
  <si>
    <t>28922900</t>
  </si>
  <si>
    <t>8704 10 10</t>
  </si>
  <si>
    <t>8704 10 90</t>
  </si>
  <si>
    <t>28923010</t>
  </si>
  <si>
    <t>8430 10 00</t>
  </si>
  <si>
    <t>28923030</t>
  </si>
  <si>
    <t>8430 20 00</t>
  </si>
  <si>
    <t>28923050</t>
  </si>
  <si>
    <t>8430 61 00</t>
  </si>
  <si>
    <t>28923070</t>
  </si>
  <si>
    <t>8430 69 00</t>
  </si>
  <si>
    <t>28923090</t>
  </si>
  <si>
    <t>8479 10 00</t>
  </si>
  <si>
    <t>28924030</t>
  </si>
  <si>
    <t>8474 10 00</t>
  </si>
  <si>
    <t>8474 20 00</t>
  </si>
  <si>
    <t>8474 39 00</t>
  </si>
  <si>
    <t>28924050</t>
  </si>
  <si>
    <t>8474 31 00</t>
  </si>
  <si>
    <t>28924070</t>
  </si>
  <si>
    <t>8474 32 00</t>
  </si>
  <si>
    <t>28925000</t>
  </si>
  <si>
    <t>8701 30 00</t>
  </si>
  <si>
    <t>28926130</t>
  </si>
  <si>
    <t>8431 43 00</t>
  </si>
  <si>
    <t>28926150</t>
  </si>
  <si>
    <t>8431 49 20</t>
  </si>
  <si>
    <t>8431 49 80</t>
  </si>
  <si>
    <t>28926200</t>
  </si>
  <si>
    <t>8474 90 10</t>
  </si>
  <si>
    <t>8474 90 90</t>
  </si>
  <si>
    <t>28931100</t>
  </si>
  <si>
    <t>8421 11 00</t>
  </si>
  <si>
    <t>28931200</t>
  </si>
  <si>
    <t>8434 20 00</t>
  </si>
  <si>
    <t>28931300</t>
  </si>
  <si>
    <t>8437 80 00</t>
  </si>
  <si>
    <t>28931400</t>
  </si>
  <si>
    <t>8435 10 00</t>
  </si>
  <si>
    <t>28931530</t>
  </si>
  <si>
    <t>8417 20 10</t>
  </si>
  <si>
    <t>8417 20 90</t>
  </si>
  <si>
    <t>28931560</t>
  </si>
  <si>
    <t>8419 81 20</t>
  </si>
  <si>
    <t>28931580</t>
  </si>
  <si>
    <t>8419 81 80</t>
  </si>
  <si>
    <t>28931600</t>
  </si>
  <si>
    <t>8419 31 00</t>
  </si>
  <si>
    <t>28931713</t>
  </si>
  <si>
    <t>8438 10 10</t>
  </si>
  <si>
    <t>28931715</t>
  </si>
  <si>
    <t>8438 10 90</t>
  </si>
  <si>
    <t>28931720</t>
  </si>
  <si>
    <t>8438 20 00</t>
  </si>
  <si>
    <t>28931730</t>
  </si>
  <si>
    <t>8438 30 00</t>
  </si>
  <si>
    <t>28931740</t>
  </si>
  <si>
    <t>8438 40 00</t>
  </si>
  <si>
    <t>28931750</t>
  </si>
  <si>
    <t>8438 50 00</t>
  </si>
  <si>
    <t>28931760</t>
  </si>
  <si>
    <t>8438 60 00</t>
  </si>
  <si>
    <t>28931770</t>
  </si>
  <si>
    <t>8438 80 10</t>
  </si>
  <si>
    <t>8438 80 91</t>
  </si>
  <si>
    <t>8438 80 99</t>
  </si>
  <si>
    <t>28931780</t>
  </si>
  <si>
    <t>8479 20 00</t>
  </si>
  <si>
    <t>28931900</t>
  </si>
  <si>
    <t>8478 10 00</t>
  </si>
  <si>
    <t>28932000</t>
  </si>
  <si>
    <t>8437 10 00</t>
  </si>
  <si>
    <t>28933100</t>
  </si>
  <si>
    <t>8435 90 00</t>
  </si>
  <si>
    <t>28933200</t>
  </si>
  <si>
    <t>8438 90 00</t>
  </si>
  <si>
    <t>28933300</t>
  </si>
  <si>
    <t>8478 90 00</t>
  </si>
  <si>
    <t>28933400</t>
  </si>
  <si>
    <t>8437 90 00</t>
  </si>
  <si>
    <t>28941100</t>
  </si>
  <si>
    <t>8444 00 10</t>
  </si>
  <si>
    <t>8444 00 90</t>
  </si>
  <si>
    <t>8445 11 00</t>
  </si>
  <si>
    <t>8445 12 00</t>
  </si>
  <si>
    <t>8445 13 00</t>
  </si>
  <si>
    <t>8445 19 00</t>
  </si>
  <si>
    <t>28941200</t>
  </si>
  <si>
    <t>8445 20 00</t>
  </si>
  <si>
    <t>8445 30 00</t>
  </si>
  <si>
    <t>8445 40 00</t>
  </si>
  <si>
    <t>8445 90 00</t>
  </si>
  <si>
    <t>28941300</t>
  </si>
  <si>
    <t>8446 10 00</t>
  </si>
  <si>
    <t>8446 21 00</t>
  </si>
  <si>
    <t>8446 29 00</t>
  </si>
  <si>
    <t>8446 30 00</t>
  </si>
  <si>
    <t>28941430</t>
  </si>
  <si>
    <t>8447 11 00</t>
  </si>
  <si>
    <t>8447 12 00</t>
  </si>
  <si>
    <t>28941450</t>
  </si>
  <si>
    <t>8447 20 20</t>
  </si>
  <si>
    <t>8447 20 80</t>
  </si>
  <si>
    <t>28941470</t>
  </si>
  <si>
    <t>8447 90 00</t>
  </si>
  <si>
    <t>28941510</t>
  </si>
  <si>
    <t>8448 11 00</t>
  </si>
  <si>
    <t>8448 19 00</t>
  </si>
  <si>
    <t>28941530</t>
  </si>
  <si>
    <t>8443 19 20</t>
  </si>
  <si>
    <t>28942110</t>
  </si>
  <si>
    <t>8449 00 00</t>
  </si>
  <si>
    <t>28942130</t>
  </si>
  <si>
    <t>8451 30 00</t>
  </si>
  <si>
    <t>28942150</t>
  </si>
  <si>
    <t>8451 40 00</t>
  </si>
  <si>
    <t>28942170</t>
  </si>
  <si>
    <t>8451 50 00</t>
  </si>
  <si>
    <t>28942180</t>
  </si>
  <si>
    <t>8451 80 10</t>
  </si>
  <si>
    <t>8451 80 30</t>
  </si>
  <si>
    <t>8451 80 80</t>
  </si>
  <si>
    <t>28942230</t>
  </si>
  <si>
    <t>8450 20 00</t>
  </si>
  <si>
    <t>28942250</t>
  </si>
  <si>
    <t>8451 10 00</t>
  </si>
  <si>
    <t>28942270</t>
  </si>
  <si>
    <t>8451 29 00</t>
  </si>
  <si>
    <t>28942300</t>
  </si>
  <si>
    <t>8421 12 00</t>
  </si>
  <si>
    <t>28942430</t>
  </si>
  <si>
    <t>8452 21 00</t>
  </si>
  <si>
    <t>28942450</t>
  </si>
  <si>
    <t>8452 29 00</t>
  </si>
  <si>
    <t>28943030</t>
  </si>
  <si>
    <t>8453 10 00</t>
  </si>
  <si>
    <t>28943050</t>
  </si>
  <si>
    <t>8453 20 00</t>
  </si>
  <si>
    <t>28943070</t>
  </si>
  <si>
    <t>8453 80 00</t>
  </si>
  <si>
    <t>28944000</t>
  </si>
  <si>
    <t>8452 10 11</t>
  </si>
  <si>
    <t>8452 10 19</t>
  </si>
  <si>
    <t>8452 10 90</t>
  </si>
  <si>
    <t>28945110</t>
  </si>
  <si>
    <t>8448 20 00</t>
  </si>
  <si>
    <t>8448 31 00</t>
  </si>
  <si>
    <t>8448 32 00</t>
  </si>
  <si>
    <t>8448 39 00</t>
  </si>
  <si>
    <t>28945130</t>
  </si>
  <si>
    <t>8448 33 00</t>
  </si>
  <si>
    <t>28945150</t>
  </si>
  <si>
    <t>8448 42 00</t>
  </si>
  <si>
    <t>8448 49 00</t>
  </si>
  <si>
    <t>28945170</t>
  </si>
  <si>
    <t>8448 51 10</t>
  </si>
  <si>
    <t>8448 51 90</t>
  </si>
  <si>
    <t>8448 59 00</t>
  </si>
  <si>
    <t>28945210</t>
  </si>
  <si>
    <t>8450 90 00</t>
  </si>
  <si>
    <t>28945220</t>
  </si>
  <si>
    <t>8451 90 00</t>
  </si>
  <si>
    <t>28945230</t>
  </si>
  <si>
    <t>8452 30 00</t>
  </si>
  <si>
    <t>28945260</t>
  </si>
  <si>
    <t>8452 90 00</t>
  </si>
  <si>
    <t>28945280</t>
  </si>
  <si>
    <t>8453 90 00</t>
  </si>
  <si>
    <t>28951113</t>
  </si>
  <si>
    <t>8439 10 00</t>
  </si>
  <si>
    <t>28951115</t>
  </si>
  <si>
    <t>8439 20 00</t>
  </si>
  <si>
    <t>28951117</t>
  </si>
  <si>
    <t>8439 30 00</t>
  </si>
  <si>
    <t>28951133</t>
  </si>
  <si>
    <t>8441 10 10</t>
  </si>
  <si>
    <t>28951135</t>
  </si>
  <si>
    <t>8441 10 20</t>
  </si>
  <si>
    <t>28951137</t>
  </si>
  <si>
    <t>8441 10 30</t>
  </si>
  <si>
    <t>28951140</t>
  </si>
  <si>
    <t>8441 10 70</t>
  </si>
  <si>
    <t>28951150</t>
  </si>
  <si>
    <t>8441 20 00</t>
  </si>
  <si>
    <t>28951160</t>
  </si>
  <si>
    <t>8441 30 00</t>
  </si>
  <si>
    <t>28951170</t>
  </si>
  <si>
    <t>8441 40 00</t>
  </si>
  <si>
    <t>28951190</t>
  </si>
  <si>
    <t>8441 80 00</t>
  </si>
  <si>
    <t>28951230</t>
  </si>
  <si>
    <t>8439 91 00</t>
  </si>
  <si>
    <t>28951250</t>
  </si>
  <si>
    <t>8439 99 00</t>
  </si>
  <si>
    <t>28951270</t>
  </si>
  <si>
    <t>8441 90 10</t>
  </si>
  <si>
    <t>8441 90 90</t>
  </si>
  <si>
    <t>28961010</t>
  </si>
  <si>
    <t>8477 10 00</t>
  </si>
  <si>
    <t>28961030</t>
  </si>
  <si>
    <t>8477 20 00</t>
  </si>
  <si>
    <t>28961040</t>
  </si>
  <si>
    <t>8477 30 00</t>
  </si>
  <si>
    <t>28961050</t>
  </si>
  <si>
    <t>8477 40 00</t>
  </si>
  <si>
    <t>28961060</t>
  </si>
  <si>
    <t>8477 51 00</t>
  </si>
  <si>
    <t>28961073</t>
  </si>
  <si>
    <t>8477 59 10</t>
  </si>
  <si>
    <t>28961075</t>
  </si>
  <si>
    <t>8477 59 80</t>
  </si>
  <si>
    <t>28961082</t>
  </si>
  <si>
    <t>8477 80 11</t>
  </si>
  <si>
    <t>28961084</t>
  </si>
  <si>
    <t>8477 80 19</t>
  </si>
  <si>
    <t>28961091</t>
  </si>
  <si>
    <t>8477 80 91</t>
  </si>
  <si>
    <t>28961093</t>
  </si>
  <si>
    <t>8477 80 93</t>
  </si>
  <si>
    <t>28961095</t>
  </si>
  <si>
    <t>8477 80 95</t>
  </si>
  <si>
    <t>28961097</t>
  </si>
  <si>
    <t>8477 80 99</t>
  </si>
  <si>
    <t>28962000</t>
  </si>
  <si>
    <t>8477 90 10</t>
  </si>
  <si>
    <t>8477 90 80</t>
  </si>
  <si>
    <t>28991110</t>
  </si>
  <si>
    <t>8440 10 10</t>
  </si>
  <si>
    <t>28991130</t>
  </si>
  <si>
    <t>8440 10 20</t>
  </si>
  <si>
    <t>28991150</t>
  </si>
  <si>
    <t>8440 10 30</t>
  </si>
  <si>
    <t>28991170</t>
  </si>
  <si>
    <t>8440 10 40</t>
  </si>
  <si>
    <t>28991190</t>
  </si>
  <si>
    <t>8440 10 90</t>
  </si>
  <si>
    <t>28991200</t>
  </si>
  <si>
    <t>8442 30 10</t>
  </si>
  <si>
    <t>8442 30 91</t>
  </si>
  <si>
    <t>8442 30 99</t>
  </si>
  <si>
    <t>28991330</t>
  </si>
  <si>
    <t>8443 11 00</t>
  </si>
  <si>
    <t>28991390</t>
  </si>
  <si>
    <t>8443 13 31</t>
  </si>
  <si>
    <t>8443 13 35</t>
  </si>
  <si>
    <t>8443 13 39</t>
  </si>
  <si>
    <t>8443 13 90</t>
  </si>
  <si>
    <t>28991410</t>
  </si>
  <si>
    <t>8443 14 00</t>
  </si>
  <si>
    <t>28991430</t>
  </si>
  <si>
    <t>8443 16 00</t>
  </si>
  <si>
    <t>28991450</t>
  </si>
  <si>
    <t>8443 17 00</t>
  </si>
  <si>
    <t>28991490</t>
  </si>
  <si>
    <t>8443 15 00</t>
  </si>
  <si>
    <t>8443 19 40</t>
  </si>
  <si>
    <t>8443 19 70</t>
  </si>
  <si>
    <t>8443 39 90</t>
  </si>
  <si>
    <t>28992020</t>
  </si>
  <si>
    <t>8486 10 00</t>
  </si>
  <si>
    <t>28992040</t>
  </si>
  <si>
    <t>8486 20 90</t>
  </si>
  <si>
    <t>28992060</t>
  </si>
  <si>
    <t>8486 30 10</t>
  </si>
  <si>
    <t>8486 30 30</t>
  </si>
  <si>
    <t>8486 30 50</t>
  </si>
  <si>
    <t>8486 30 90</t>
  </si>
  <si>
    <t>28993130</t>
  </si>
  <si>
    <t>8419 32 00</t>
  </si>
  <si>
    <t>28993150</t>
  </si>
  <si>
    <t>8419 39 00</t>
  </si>
  <si>
    <t>28993200</t>
  </si>
  <si>
    <t>9508 10 00</t>
  </si>
  <si>
    <t>9508 90 00</t>
  </si>
  <si>
    <t>28993905</t>
  </si>
  <si>
    <t>8479 81 00</t>
  </si>
  <si>
    <t>28993910</t>
  </si>
  <si>
    <t>8401 20 00</t>
  </si>
  <si>
    <t>28993915</t>
  </si>
  <si>
    <t>8479 82 00</t>
  </si>
  <si>
    <t>28993920</t>
  </si>
  <si>
    <t>8475 10 00</t>
  </si>
  <si>
    <t>28993925</t>
  </si>
  <si>
    <t>8479 89 30</t>
  </si>
  <si>
    <t>28993930</t>
  </si>
  <si>
    <t>8475 21 00</t>
  </si>
  <si>
    <t>8475 29 00</t>
  </si>
  <si>
    <t>28993935</t>
  </si>
  <si>
    <t>8479 50 00</t>
  </si>
  <si>
    <t>28993940</t>
  </si>
  <si>
    <t>8479 89 60</t>
  </si>
  <si>
    <t>28993945</t>
  </si>
  <si>
    <t>8486 40 00</t>
  </si>
  <si>
    <t>28993950</t>
  </si>
  <si>
    <t>8479 40 00</t>
  </si>
  <si>
    <t>28993953</t>
  </si>
  <si>
    <t>8474 80 10</t>
  </si>
  <si>
    <t>8474 80 90</t>
  </si>
  <si>
    <t>28993955</t>
  </si>
  <si>
    <t>8456 90 20</t>
  </si>
  <si>
    <t>8479 60 00</t>
  </si>
  <si>
    <t>8479 71 00</t>
  </si>
  <si>
    <t>8479 79 00</t>
  </si>
  <si>
    <t>8479 89 97</t>
  </si>
  <si>
    <t>28993965</t>
  </si>
  <si>
    <t>8805 10 10</t>
  </si>
  <si>
    <t>8805 10 90</t>
  </si>
  <si>
    <t>28993970</t>
  </si>
  <si>
    <t>9031 10 00</t>
  </si>
  <si>
    <t>28994000</t>
  </si>
  <si>
    <t>8440 90 00</t>
  </si>
  <si>
    <t>8442 40 00</t>
  </si>
  <si>
    <t>8443 91 10</t>
  </si>
  <si>
    <t>8443 91 91</t>
  </si>
  <si>
    <t>8443 91 99</t>
  </si>
  <si>
    <t>28995100</t>
  </si>
  <si>
    <t>8486 90 20</t>
  </si>
  <si>
    <t>8486 90 30</t>
  </si>
  <si>
    <t>8486 90 40</t>
  </si>
  <si>
    <t>8486 90 50</t>
  </si>
  <si>
    <t>8486 90 60</t>
  </si>
  <si>
    <t>8486 90 90</t>
  </si>
  <si>
    <t>28995230</t>
  </si>
  <si>
    <t>8475 90 00</t>
  </si>
  <si>
    <t>28995280</t>
  </si>
  <si>
    <t>8466 93 30</t>
  </si>
  <si>
    <t>8479 90 20</t>
  </si>
  <si>
    <t>8479 90 80</t>
  </si>
  <si>
    <t>29101100</t>
  </si>
  <si>
    <t>8407 31 00</t>
  </si>
  <si>
    <t>8407 32 10</t>
  </si>
  <si>
    <t>8407 32 90</t>
  </si>
  <si>
    <t>8407 33 20</t>
  </si>
  <si>
    <t>8407 33 80</t>
  </si>
  <si>
    <t>29101200</t>
  </si>
  <si>
    <t>8407 34 10</t>
  </si>
  <si>
    <t>8407 34 91</t>
  </si>
  <si>
    <t>8407 34 99</t>
  </si>
  <si>
    <t>29101300</t>
  </si>
  <si>
    <t>8408 20 10</t>
  </si>
  <si>
    <t>8408 20 31</t>
  </si>
  <si>
    <t>8408 20 35</t>
  </si>
  <si>
    <t>8408 20 37</t>
  </si>
  <si>
    <t>8408 20 51</t>
  </si>
  <si>
    <t>8408 20 55</t>
  </si>
  <si>
    <t>8408 20 57</t>
  </si>
  <si>
    <t>8408 20 99</t>
  </si>
  <si>
    <t>29102100</t>
  </si>
  <si>
    <t>8703 21 10</t>
  </si>
  <si>
    <t>8703 22 10</t>
  </si>
  <si>
    <t>29102230</t>
  </si>
  <si>
    <t>8703 23 19</t>
  </si>
  <si>
    <t>8703 24 10</t>
  </si>
  <si>
    <t>29102250</t>
  </si>
  <si>
    <t>8703 23 11</t>
  </si>
  <si>
    <t>29102310</t>
  </si>
  <si>
    <t>8703 31 10</t>
  </si>
  <si>
    <t>29102330</t>
  </si>
  <si>
    <t>8703 32 19</t>
  </si>
  <si>
    <t>29102340</t>
  </si>
  <si>
    <t>8703 33 19</t>
  </si>
  <si>
    <t>29102353</t>
  </si>
  <si>
    <t>8703 32 11</t>
  </si>
  <si>
    <t>29102355</t>
  </si>
  <si>
    <t>8703 33 11</t>
  </si>
  <si>
    <t>29102400</t>
  </si>
  <si>
    <t>8703 90 10</t>
  </si>
  <si>
    <t>8703 90 90</t>
  </si>
  <si>
    <t>29103000</t>
  </si>
  <si>
    <t>8702 10 11</t>
  </si>
  <si>
    <t>8702 10 91</t>
  </si>
  <si>
    <t>8702 90 11</t>
  </si>
  <si>
    <t>8702 90 31</t>
  </si>
  <si>
    <t>8702 90 90</t>
  </si>
  <si>
    <t>29104110</t>
  </si>
  <si>
    <t>8704 21 10</t>
  </si>
  <si>
    <t>8704 21 31</t>
  </si>
  <si>
    <t>8704 21 91</t>
  </si>
  <si>
    <t>29104130</t>
  </si>
  <si>
    <t>8704 22 10</t>
  </si>
  <si>
    <t>8704 22 91</t>
  </si>
  <si>
    <t>29104140</t>
  </si>
  <si>
    <t>8704 23 10</t>
  </si>
  <si>
    <t>8704 23 91</t>
  </si>
  <si>
    <t>29104200</t>
  </si>
  <si>
    <t>8704 31 10</t>
  </si>
  <si>
    <t>8704 31 31</t>
  </si>
  <si>
    <t>8704 31 91</t>
  </si>
  <si>
    <t>8704 32 10</t>
  </si>
  <si>
    <t>8704 32 91</t>
  </si>
  <si>
    <t>8704 90 00</t>
  </si>
  <si>
    <t>29104300</t>
  </si>
  <si>
    <t>8701 20 10</t>
  </si>
  <si>
    <t>29104400</t>
  </si>
  <si>
    <t>8706 00 11</t>
  </si>
  <si>
    <t>8706 00 19</t>
  </si>
  <si>
    <t>8706 00 91</t>
  </si>
  <si>
    <t>8706 00 99</t>
  </si>
  <si>
    <t>29105100</t>
  </si>
  <si>
    <t>8705 10 00</t>
  </si>
  <si>
    <t>29105200</t>
  </si>
  <si>
    <t>8703 10 11</t>
  </si>
  <si>
    <t>8703 10 18</t>
  </si>
  <si>
    <t>29105930</t>
  </si>
  <si>
    <t>8705 30 00</t>
  </si>
  <si>
    <t>29105950</t>
  </si>
  <si>
    <t>8705 40 00</t>
  </si>
  <si>
    <t>29105990</t>
  </si>
  <si>
    <t>8705 20 00</t>
  </si>
  <si>
    <t>8705 90 30</t>
  </si>
  <si>
    <t>8705 90 80</t>
  </si>
  <si>
    <t>29201030</t>
  </si>
  <si>
    <t>8707 10 10</t>
  </si>
  <si>
    <t>8707 10 90</t>
  </si>
  <si>
    <t>29201050</t>
  </si>
  <si>
    <t>8707 90 10</t>
  </si>
  <si>
    <t>8707 90 90</t>
  </si>
  <si>
    <t>29202100</t>
  </si>
  <si>
    <t>8609 00 10</t>
  </si>
  <si>
    <t>8609 00 90</t>
  </si>
  <si>
    <t>29202292</t>
  </si>
  <si>
    <t>8716 10 92</t>
  </si>
  <si>
    <t>29202298</t>
  </si>
  <si>
    <t>8716 10 98</t>
  </si>
  <si>
    <t>29202300</t>
  </si>
  <si>
    <t>8716 31 00</t>
  </si>
  <si>
    <t>8716 39 10</t>
  </si>
  <si>
    <t>8716 39 30</t>
  </si>
  <si>
    <t>8716 39 50</t>
  </si>
  <si>
    <t>8716 40 00</t>
  </si>
  <si>
    <t>29203030</t>
  </si>
  <si>
    <t>8716 90 10</t>
  </si>
  <si>
    <t>29203050</t>
  </si>
  <si>
    <t>8716 90 30</t>
  </si>
  <si>
    <t>29203070</t>
  </si>
  <si>
    <t>8716 90 50</t>
  </si>
  <si>
    <t>29203090</t>
  </si>
  <si>
    <t>8716 90 90</t>
  </si>
  <si>
    <t>29311000</t>
  </si>
  <si>
    <t>8544 30 00</t>
  </si>
  <si>
    <t>29312130</t>
  </si>
  <si>
    <t>8511 10 00</t>
  </si>
  <si>
    <t>29312150</t>
  </si>
  <si>
    <t>8511 20 00</t>
  </si>
  <si>
    <t>29312170</t>
  </si>
  <si>
    <t>8511 30 00</t>
  </si>
  <si>
    <t>29312230</t>
  </si>
  <si>
    <t>8511 40 00</t>
  </si>
  <si>
    <t>29312250</t>
  </si>
  <si>
    <t>8511 50 00</t>
  </si>
  <si>
    <t>29312270</t>
  </si>
  <si>
    <t>8511 80 00</t>
  </si>
  <si>
    <t>29312310</t>
  </si>
  <si>
    <t>8512 10 00</t>
  </si>
  <si>
    <t>29312330</t>
  </si>
  <si>
    <t>8512 30 10</t>
  </si>
  <si>
    <t>29312350</t>
  </si>
  <si>
    <t>8512 30 90</t>
  </si>
  <si>
    <t>29312370</t>
  </si>
  <si>
    <t>8512 40 00</t>
  </si>
  <si>
    <t>29313030</t>
  </si>
  <si>
    <t>8511 90 00</t>
  </si>
  <si>
    <t>29313080</t>
  </si>
  <si>
    <t>8512 90 10</t>
  </si>
  <si>
    <t>8512 90 90</t>
  </si>
  <si>
    <t>29321000</t>
  </si>
  <si>
    <t>9401 20 00</t>
  </si>
  <si>
    <t>29322030</t>
  </si>
  <si>
    <t>8708 21 10</t>
  </si>
  <si>
    <t>8708 21 90</t>
  </si>
  <si>
    <t>29322050</t>
  </si>
  <si>
    <t>8708 95 10</t>
  </si>
  <si>
    <t>8708 95 91</t>
  </si>
  <si>
    <t>8708 95 99</t>
  </si>
  <si>
    <t>29322090</t>
  </si>
  <si>
    <t>8708 29 10</t>
  </si>
  <si>
    <t>8708 29 90</t>
  </si>
  <si>
    <t>29323010</t>
  </si>
  <si>
    <t>8708 10 10</t>
  </si>
  <si>
    <t>8708 10 90</t>
  </si>
  <si>
    <t>29323020</t>
  </si>
  <si>
    <t>8708 30 10</t>
  </si>
  <si>
    <t>8708 30 91</t>
  </si>
  <si>
    <t>8708 30 99</t>
  </si>
  <si>
    <t>29323033</t>
  </si>
  <si>
    <t>8708 40 20</t>
  </si>
  <si>
    <t>8708 40 50</t>
  </si>
  <si>
    <t>8708 40 91</t>
  </si>
  <si>
    <t>8708 40 99</t>
  </si>
  <si>
    <t>29323036</t>
  </si>
  <si>
    <t>8708 50 20</t>
  </si>
  <si>
    <t>8708 50 35</t>
  </si>
  <si>
    <t>8708 50 55</t>
  </si>
  <si>
    <t>8708 50 91</t>
  </si>
  <si>
    <t>8708 50 99</t>
  </si>
  <si>
    <t>29323040</t>
  </si>
  <si>
    <t>8708 70 10</t>
  </si>
  <si>
    <t>8708 70 50</t>
  </si>
  <si>
    <t>8708 70 91</t>
  </si>
  <si>
    <t>8708 70 99</t>
  </si>
  <si>
    <t>29323050</t>
  </si>
  <si>
    <t>8708 80 20</t>
  </si>
  <si>
    <t>8708 80 35</t>
  </si>
  <si>
    <t>8708 80 55</t>
  </si>
  <si>
    <t>8708 80 91</t>
  </si>
  <si>
    <t>8708 80 99</t>
  </si>
  <si>
    <t>29323061</t>
  </si>
  <si>
    <t>8708 91 20</t>
  </si>
  <si>
    <t>8708 91 35</t>
  </si>
  <si>
    <t>8708 91 91</t>
  </si>
  <si>
    <t>8708 91 99</t>
  </si>
  <si>
    <t>29323063</t>
  </si>
  <si>
    <t>8708 92 20</t>
  </si>
  <si>
    <t>8708 92 35</t>
  </si>
  <si>
    <t>8708 92 91</t>
  </si>
  <si>
    <t>8708 92 99</t>
  </si>
  <si>
    <t>29323065</t>
  </si>
  <si>
    <t>8708 93 10</t>
  </si>
  <si>
    <t>8708 93 90</t>
  </si>
  <si>
    <t>29323067</t>
  </si>
  <si>
    <t>8708 94 20</t>
  </si>
  <si>
    <t>8708 94 35</t>
  </si>
  <si>
    <t>8708 94 91</t>
  </si>
  <si>
    <t>8708 94 99</t>
  </si>
  <si>
    <t>29323090</t>
  </si>
  <si>
    <t>8708 99 10</t>
  </si>
  <si>
    <t>8708 99 93</t>
  </si>
  <si>
    <t>8708 99 97</t>
  </si>
  <si>
    <t>299900Z1</t>
  </si>
  <si>
    <t>30112130</t>
  </si>
  <si>
    <t>30112150</t>
  </si>
  <si>
    <t>30112210</t>
  </si>
  <si>
    <t>30112230</t>
  </si>
  <si>
    <t>30112250</t>
  </si>
  <si>
    <t>30112270</t>
  </si>
  <si>
    <t>30112300</t>
  </si>
  <si>
    <t>30112410</t>
  </si>
  <si>
    <t>30112430</t>
  </si>
  <si>
    <t>30112450</t>
  </si>
  <si>
    <t>30112470</t>
  </si>
  <si>
    <t>30112490</t>
  </si>
  <si>
    <t>30113130</t>
  </si>
  <si>
    <t>30113150</t>
  </si>
  <si>
    <t>30113200</t>
  </si>
  <si>
    <t>30113330</t>
  </si>
  <si>
    <t>30113350</t>
  </si>
  <si>
    <t>30114030</t>
  </si>
  <si>
    <t>30114050</t>
  </si>
  <si>
    <t>30115000</t>
  </si>
  <si>
    <t>30119100</t>
  </si>
  <si>
    <t>30119200</t>
  </si>
  <si>
    <t>30121100</t>
  </si>
  <si>
    <t>8903 91 10</t>
  </si>
  <si>
    <t>8903 91 90</t>
  </si>
  <si>
    <t>30121200</t>
  </si>
  <si>
    <t>8903 10 10</t>
  </si>
  <si>
    <t>8903 10 90</t>
  </si>
  <si>
    <t>30121930</t>
  </si>
  <si>
    <t>8903 92 10</t>
  </si>
  <si>
    <t>8903 92 91</t>
  </si>
  <si>
    <t>8903 92 99</t>
  </si>
  <si>
    <t>30121970</t>
  </si>
  <si>
    <t>8903 99 10</t>
  </si>
  <si>
    <t>8903 99 91</t>
  </si>
  <si>
    <t>8903 99 99</t>
  </si>
  <si>
    <t>30201100</t>
  </si>
  <si>
    <t>8601 10 00</t>
  </si>
  <si>
    <t>30201200</t>
  </si>
  <si>
    <t>8602 10 00</t>
  </si>
  <si>
    <t>30201300</t>
  </si>
  <si>
    <t>8601 20 00</t>
  </si>
  <si>
    <t>8602 90 00</t>
  </si>
  <si>
    <t>30202000</t>
  </si>
  <si>
    <t>8603 10 00</t>
  </si>
  <si>
    <t>8603 90 00</t>
  </si>
  <si>
    <t>30203100</t>
  </si>
  <si>
    <t>8604 00 00</t>
  </si>
  <si>
    <t>30203200</t>
  </si>
  <si>
    <t>8605 00 00</t>
  </si>
  <si>
    <t>30203300</t>
  </si>
  <si>
    <t>8606 10 00</t>
  </si>
  <si>
    <t>8606 30 00</t>
  </si>
  <si>
    <t>8606 91 10</t>
  </si>
  <si>
    <t>8606 91 80</t>
  </si>
  <si>
    <t>8606 92 00</t>
  </si>
  <si>
    <t>8606 99 00</t>
  </si>
  <si>
    <t>30204030</t>
  </si>
  <si>
    <t>8607 11 00</t>
  </si>
  <si>
    <t>8607 12 00</t>
  </si>
  <si>
    <t>8607 19 10</t>
  </si>
  <si>
    <t>8607 19 90</t>
  </si>
  <si>
    <t>8607 21 10</t>
  </si>
  <si>
    <t>8607 21 90</t>
  </si>
  <si>
    <t>8607 29 00</t>
  </si>
  <si>
    <t>8607 30 00</t>
  </si>
  <si>
    <t>8607 91 10</t>
  </si>
  <si>
    <t>8607 91 90</t>
  </si>
  <si>
    <t>8607 99 10</t>
  </si>
  <si>
    <t>8607 99 80</t>
  </si>
  <si>
    <t>30204050</t>
  </si>
  <si>
    <t>30204060</t>
  </si>
  <si>
    <t>30209100</t>
  </si>
  <si>
    <t>30301100</t>
  </si>
  <si>
    <t>8407 10 00</t>
  </si>
  <si>
    <t>30301200</t>
  </si>
  <si>
    <t>8411 11 00</t>
  </si>
  <si>
    <t>8411 12 10</t>
  </si>
  <si>
    <t>8411 12 30</t>
  </si>
  <si>
    <t>8411 12 80</t>
  </si>
  <si>
    <t>8411 21 00</t>
  </si>
  <si>
    <t>8411 22 20</t>
  </si>
  <si>
    <t>8411 22 80</t>
  </si>
  <si>
    <t>30301300</t>
  </si>
  <si>
    <t>8412 10 00</t>
  </si>
  <si>
    <t>30301400</t>
  </si>
  <si>
    <t>8805 21 00</t>
  </si>
  <si>
    <t>8805 29 00</t>
  </si>
  <si>
    <t>30301500</t>
  </si>
  <si>
    <t>8409 10 00</t>
  </si>
  <si>
    <t>30301600</t>
  </si>
  <si>
    <t>8411 91 00</t>
  </si>
  <si>
    <t>30302000</t>
  </si>
  <si>
    <t>8801 00 10</t>
  </si>
  <si>
    <t>8801 00 90</t>
  </si>
  <si>
    <t>30303100</t>
  </si>
  <si>
    <t>8802 11 00</t>
  </si>
  <si>
    <t>8802 12 00</t>
  </si>
  <si>
    <t>30303200</t>
  </si>
  <si>
    <t>8802 20 00</t>
  </si>
  <si>
    <t>30303300</t>
  </si>
  <si>
    <t>8802 30 00</t>
  </si>
  <si>
    <t>30303400</t>
  </si>
  <si>
    <t>8802 40 00</t>
  </si>
  <si>
    <t>30304000</t>
  </si>
  <si>
    <t>8802 60 10</t>
  </si>
  <si>
    <t>8802 60 90</t>
  </si>
  <si>
    <t>30305010</t>
  </si>
  <si>
    <t>9401 10 00</t>
  </si>
  <si>
    <t>9401 90 10</t>
  </si>
  <si>
    <t>30305030</t>
  </si>
  <si>
    <t>8803 10 00</t>
  </si>
  <si>
    <t>30305050</t>
  </si>
  <si>
    <t>8803 20 00</t>
  </si>
  <si>
    <t>30305090</t>
  </si>
  <si>
    <t>8803 30 00</t>
  </si>
  <si>
    <t>8803 90 10</t>
  </si>
  <si>
    <t>8803 90 20</t>
  </si>
  <si>
    <t>8803 90 30</t>
  </si>
  <si>
    <t>8803 90 90</t>
  </si>
  <si>
    <t>30306030</t>
  </si>
  <si>
    <t>30306050</t>
  </si>
  <si>
    <t>30306070</t>
  </si>
  <si>
    <t>30911100</t>
  </si>
  <si>
    <t>8711 10 00</t>
  </si>
  <si>
    <t>30911200</t>
  </si>
  <si>
    <t>8711 20 10</t>
  </si>
  <si>
    <t>8711 20 92</t>
  </si>
  <si>
    <t>8711 20 98</t>
  </si>
  <si>
    <t>8711 30 10</t>
  </si>
  <si>
    <t>8711 30 90</t>
  </si>
  <si>
    <t>8711 40 00</t>
  </si>
  <si>
    <t>8711 50 00</t>
  </si>
  <si>
    <t>30911300</t>
  </si>
  <si>
    <t>8711 90 10</t>
  </si>
  <si>
    <t>8711 90 90</t>
  </si>
  <si>
    <t>30912000</t>
  </si>
  <si>
    <t>8714 10 10</t>
  </si>
  <si>
    <t>8714 10 20</t>
  </si>
  <si>
    <t>8714 10 30</t>
  </si>
  <si>
    <t>8714 10 40</t>
  </si>
  <si>
    <t>8714 10 50</t>
  </si>
  <si>
    <t>8714 10 90</t>
  </si>
  <si>
    <t>30913100</t>
  </si>
  <si>
    <t>30913200</t>
  </si>
  <si>
    <t>30921000</t>
  </si>
  <si>
    <t>8712 00 30</t>
  </si>
  <si>
    <t>8712 00 70</t>
  </si>
  <si>
    <t>30922030</t>
  </si>
  <si>
    <t>8713 10 00</t>
  </si>
  <si>
    <t>30922090</t>
  </si>
  <si>
    <t>8713 90 00</t>
  </si>
  <si>
    <t>30923010</t>
  </si>
  <si>
    <t>8714 91 10</t>
  </si>
  <si>
    <t>8714 91 30</t>
  </si>
  <si>
    <t>30923060</t>
  </si>
  <si>
    <t>8714 91 90</t>
  </si>
  <si>
    <t>8714 92 10</t>
  </si>
  <si>
    <t>8714 92 90</t>
  </si>
  <si>
    <t>8714 93 00</t>
  </si>
  <si>
    <t>8714 94 20</t>
  </si>
  <si>
    <t>8714 94 90</t>
  </si>
  <si>
    <t>8714 95 00</t>
  </si>
  <si>
    <t>8714 96 10</t>
  </si>
  <si>
    <t>8714 96 30</t>
  </si>
  <si>
    <t>8714 96 90</t>
  </si>
  <si>
    <t>8714 99 10</t>
  </si>
  <si>
    <t>8714 99 30</t>
  </si>
  <si>
    <t>8714 99 50</t>
  </si>
  <si>
    <t>8714 99 90</t>
  </si>
  <si>
    <t>30923070</t>
  </si>
  <si>
    <t>8714 20 00</t>
  </si>
  <si>
    <t>30924030</t>
  </si>
  <si>
    <t>8715 00 10</t>
  </si>
  <si>
    <t>30924050</t>
  </si>
  <si>
    <t>8715 00 90</t>
  </si>
  <si>
    <t>30991000</t>
  </si>
  <si>
    <t>8716 80 00</t>
  </si>
  <si>
    <t>31001150</t>
  </si>
  <si>
    <t>9401 30 00</t>
  </si>
  <si>
    <t>31001170</t>
  </si>
  <si>
    <t>9401 71 00</t>
  </si>
  <si>
    <t>31001190</t>
  </si>
  <si>
    <t>9401 79 00</t>
  </si>
  <si>
    <t>31001210</t>
  </si>
  <si>
    <t>9401 40 00</t>
  </si>
  <si>
    <t>31001230</t>
  </si>
  <si>
    <t>9401 51 00</t>
  </si>
  <si>
    <t>9401 59 00</t>
  </si>
  <si>
    <t>31001250</t>
  </si>
  <si>
    <t>9401 61 00</t>
  </si>
  <si>
    <t>31001290</t>
  </si>
  <si>
    <t>9401 69 00</t>
  </si>
  <si>
    <t>31001300</t>
  </si>
  <si>
    <t>9401 80 00</t>
  </si>
  <si>
    <t>31001400</t>
  </si>
  <si>
    <t>9401 90 30</t>
  </si>
  <si>
    <t>9401 90 80</t>
  </si>
  <si>
    <t>31002030</t>
  </si>
  <si>
    <t>9403 90 10</t>
  </si>
  <si>
    <t>31002050</t>
  </si>
  <si>
    <t>9403 90 30</t>
  </si>
  <si>
    <t>31002090</t>
  </si>
  <si>
    <t>9403 90 90</t>
  </si>
  <si>
    <t>31011100</t>
  </si>
  <si>
    <t>9403 10 51</t>
  </si>
  <si>
    <t>9403 10 58</t>
  </si>
  <si>
    <t>9403 10 91</t>
  </si>
  <si>
    <t>9403 10 93</t>
  </si>
  <si>
    <t>9403 10 98</t>
  </si>
  <si>
    <t>31011200</t>
  </si>
  <si>
    <t>9403 30 11</t>
  </si>
  <si>
    <t>9403 30 19</t>
  </si>
  <si>
    <t>9403 30 91</t>
  </si>
  <si>
    <t>9403 30 99</t>
  </si>
  <si>
    <t>31011300</t>
  </si>
  <si>
    <t>9403 60 30</t>
  </si>
  <si>
    <t>31021000</t>
  </si>
  <si>
    <t>9403 40 10</t>
  </si>
  <si>
    <t>9403 40 90</t>
  </si>
  <si>
    <t>31031100</t>
  </si>
  <si>
    <t>9404 10 00</t>
  </si>
  <si>
    <t>31031230</t>
  </si>
  <si>
    <t>9404 21 10</t>
  </si>
  <si>
    <t>31031250</t>
  </si>
  <si>
    <t>9404 21 90</t>
  </si>
  <si>
    <t>31031270</t>
  </si>
  <si>
    <t>9404 29 10</t>
  </si>
  <si>
    <t>31031290</t>
  </si>
  <si>
    <t>9404 29 90</t>
  </si>
  <si>
    <t>31091100</t>
  </si>
  <si>
    <t>9403 20 20</t>
  </si>
  <si>
    <t>9403 20 80</t>
  </si>
  <si>
    <t>31091230</t>
  </si>
  <si>
    <t>9403 50 00</t>
  </si>
  <si>
    <t>31091250</t>
  </si>
  <si>
    <t>9403 60 10</t>
  </si>
  <si>
    <t>31091300</t>
  </si>
  <si>
    <t>9403 60 90</t>
  </si>
  <si>
    <t>31091430</t>
  </si>
  <si>
    <t>9403 70 00</t>
  </si>
  <si>
    <t>31091450</t>
  </si>
  <si>
    <t>9403 81 00</t>
  </si>
  <si>
    <t>9403 89 00</t>
  </si>
  <si>
    <t>32111000</t>
  </si>
  <si>
    <t>7118 10 00</t>
  </si>
  <si>
    <t>7118 90 00</t>
  </si>
  <si>
    <t>32121100</t>
  </si>
  <si>
    <t>7101 22 00</t>
  </si>
  <si>
    <t>7102 39 00</t>
  </si>
  <si>
    <t>7103 91 00</t>
  </si>
  <si>
    <t>7103 99 00</t>
  </si>
  <si>
    <t>7104 90 00</t>
  </si>
  <si>
    <t>32121200</t>
  </si>
  <si>
    <t>7102 29 00</t>
  </si>
  <si>
    <t>7105 10 00</t>
  </si>
  <si>
    <t>7105 90 00</t>
  </si>
  <si>
    <t>32121330</t>
  </si>
  <si>
    <t>7113 11 00</t>
  </si>
  <si>
    <t>7113 19 00</t>
  </si>
  <si>
    <t>7113 20 00</t>
  </si>
  <si>
    <t>32121351</t>
  </si>
  <si>
    <t>7114 11 00</t>
  </si>
  <si>
    <t>32121353</t>
  </si>
  <si>
    <t>7114 19 00</t>
  </si>
  <si>
    <t>32121355</t>
  </si>
  <si>
    <t>7114 20 00</t>
  </si>
  <si>
    <t>32121400</t>
  </si>
  <si>
    <t>7115 90 00</t>
  </si>
  <si>
    <t>7116 10 00</t>
  </si>
  <si>
    <t>7116 20 11</t>
  </si>
  <si>
    <t>7116 20 80</t>
  </si>
  <si>
    <t>9113 10 10</t>
  </si>
  <si>
    <t>9113 10 90</t>
  </si>
  <si>
    <t>32131000</t>
  </si>
  <si>
    <t>7117 11 00</t>
  </si>
  <si>
    <t>7117 19 00</t>
  </si>
  <si>
    <t>7117 90 00</t>
  </si>
  <si>
    <t>9113 20 00</t>
  </si>
  <si>
    <t>32201110</t>
  </si>
  <si>
    <t>9201 10 10</t>
  </si>
  <si>
    <t>32201130</t>
  </si>
  <si>
    <t>9201 20 00</t>
  </si>
  <si>
    <t>32201150</t>
  </si>
  <si>
    <t>9201 90 00</t>
  </si>
  <si>
    <t>32201200</t>
  </si>
  <si>
    <t>9202 10 10</t>
  </si>
  <si>
    <t>9202 10 90</t>
  </si>
  <si>
    <t>9202 90 30</t>
  </si>
  <si>
    <t>9202 90 80</t>
  </si>
  <si>
    <t>32201310</t>
  </si>
  <si>
    <t>9205 90 50</t>
  </si>
  <si>
    <t>32201340</t>
  </si>
  <si>
    <t>9205 90 10</t>
  </si>
  <si>
    <t>9205 90 30</t>
  </si>
  <si>
    <t>32201370</t>
  </si>
  <si>
    <t>9205 10 00</t>
  </si>
  <si>
    <t>9205 90 90</t>
  </si>
  <si>
    <t>32201400</t>
  </si>
  <si>
    <t>9207 10 10</t>
  </si>
  <si>
    <t>9207 10 30</t>
  </si>
  <si>
    <t>9207 10 50</t>
  </si>
  <si>
    <t>9207 10 80</t>
  </si>
  <si>
    <t>9207 90 10</t>
  </si>
  <si>
    <t>9207 90 90</t>
  </si>
  <si>
    <t>32201510</t>
  </si>
  <si>
    <t>9206 00 00</t>
  </si>
  <si>
    <t>32201530</t>
  </si>
  <si>
    <t>9208 10 00</t>
  </si>
  <si>
    <t>9208 90 00</t>
  </si>
  <si>
    <t>32201600</t>
  </si>
  <si>
    <t>9209 30 00</t>
  </si>
  <si>
    <t>9209 99 40</t>
  </si>
  <si>
    <t>9209 99 50</t>
  </si>
  <si>
    <t>32202000</t>
  </si>
  <si>
    <t>9209 91 00</t>
  </si>
  <si>
    <t>9209 92 00</t>
  </si>
  <si>
    <t>9209 94 00</t>
  </si>
  <si>
    <t>9209 99 20</t>
  </si>
  <si>
    <t>9209 99 70</t>
  </si>
  <si>
    <t>32301131</t>
  </si>
  <si>
    <t>9506 11 10</t>
  </si>
  <si>
    <t>9506 11 21</t>
  </si>
  <si>
    <t>9506 11 29</t>
  </si>
  <si>
    <t>9506 11 80</t>
  </si>
  <si>
    <t>32301137</t>
  </si>
  <si>
    <t>9506 12 00</t>
  </si>
  <si>
    <t>9506 19 00</t>
  </si>
  <si>
    <t>32301150</t>
  </si>
  <si>
    <t>9506 70 10</t>
  </si>
  <si>
    <t>9506 70 30</t>
  </si>
  <si>
    <t>9506 70 90</t>
  </si>
  <si>
    <t>32301200</t>
  </si>
  <si>
    <t>6402 12 10</t>
  </si>
  <si>
    <t>6402 12 90</t>
  </si>
  <si>
    <t>6403 12 00</t>
  </si>
  <si>
    <t>32301300</t>
  </si>
  <si>
    <t>9506 21 00</t>
  </si>
  <si>
    <t>9506 29 00</t>
  </si>
  <si>
    <t>32301400</t>
  </si>
  <si>
    <t>9506 91 10</t>
  </si>
  <si>
    <t>9506 91 90</t>
  </si>
  <si>
    <t>32301510</t>
  </si>
  <si>
    <t>4203 21 00</t>
  </si>
  <si>
    <t>32301530</t>
  </si>
  <si>
    <t>9506 31 00</t>
  </si>
  <si>
    <t>9506 32 00</t>
  </si>
  <si>
    <t>9506 39 10</t>
  </si>
  <si>
    <t>9506 39 90</t>
  </si>
  <si>
    <t>32301550</t>
  </si>
  <si>
    <t>9506 40 00</t>
  </si>
  <si>
    <t>32301560</t>
  </si>
  <si>
    <t>9506 51 00</t>
  </si>
  <si>
    <t>9506 59 00</t>
  </si>
  <si>
    <t>32301580</t>
  </si>
  <si>
    <t>9506 61 00</t>
  </si>
  <si>
    <t>9506 62 00</t>
  </si>
  <si>
    <t>9506 69 10</t>
  </si>
  <si>
    <t>9506 69 90</t>
  </si>
  <si>
    <t>32301590</t>
  </si>
  <si>
    <t>9506 99 10</t>
  </si>
  <si>
    <t>9506 99 90</t>
  </si>
  <si>
    <t>32301600</t>
  </si>
  <si>
    <t>9507 10 00</t>
  </si>
  <si>
    <t>9507 20 10</t>
  </si>
  <si>
    <t>9507 20 90</t>
  </si>
  <si>
    <t>9507 30 00</t>
  </si>
  <si>
    <t>9507 90 00</t>
  </si>
  <si>
    <t>32401100</t>
  </si>
  <si>
    <t>9503 00 21</t>
  </si>
  <si>
    <t>32401200</t>
  </si>
  <si>
    <t>9503 00 41</t>
  </si>
  <si>
    <t>9503 00 49</t>
  </si>
  <si>
    <t>32401300</t>
  </si>
  <si>
    <t>9503 00 29</t>
  </si>
  <si>
    <t>32402000</t>
  </si>
  <si>
    <t>9503 00 30</t>
  </si>
  <si>
    <t>9503 00 35</t>
  </si>
  <si>
    <t>9503 00 39</t>
  </si>
  <si>
    <t>32403100</t>
  </si>
  <si>
    <t>9503 00 10</t>
  </si>
  <si>
    <t>32403200</t>
  </si>
  <si>
    <t>9503 00 61</t>
  </si>
  <si>
    <t>9503 00 69</t>
  </si>
  <si>
    <t>32403920</t>
  </si>
  <si>
    <t>9503 00 55</t>
  </si>
  <si>
    <t>9503 00 70</t>
  </si>
  <si>
    <t>9503 00 75</t>
  </si>
  <si>
    <t>9503 00 79</t>
  </si>
  <si>
    <t>9503 00 81</t>
  </si>
  <si>
    <t>32403940</t>
  </si>
  <si>
    <t>9503 00 95</t>
  </si>
  <si>
    <t>32403960</t>
  </si>
  <si>
    <t>9503 00 85</t>
  </si>
  <si>
    <t>32403990</t>
  </si>
  <si>
    <t>9503 00 99</t>
  </si>
  <si>
    <t>32404100</t>
  </si>
  <si>
    <t>9504 40 00</t>
  </si>
  <si>
    <t>32404210</t>
  </si>
  <si>
    <t>9504 20 00</t>
  </si>
  <si>
    <t>32404230</t>
  </si>
  <si>
    <t>9504 30 10</t>
  </si>
  <si>
    <t>9504 30 20</t>
  </si>
  <si>
    <t>9504 30 90</t>
  </si>
  <si>
    <t>32404250</t>
  </si>
  <si>
    <t>9504 90 10</t>
  </si>
  <si>
    <t>32404270</t>
  </si>
  <si>
    <t>9504 90 80</t>
  </si>
  <si>
    <t>32501130</t>
  </si>
  <si>
    <t>9018 41 00</t>
  </si>
  <si>
    <t>32501150</t>
  </si>
  <si>
    <t>9018 49 10</t>
  </si>
  <si>
    <t>9018 49 90</t>
  </si>
  <si>
    <t>32501200</t>
  </si>
  <si>
    <t>8419 20 00</t>
  </si>
  <si>
    <t>32501311</t>
  </si>
  <si>
    <t>9018 31 10</t>
  </si>
  <si>
    <t>9018 31 90</t>
  </si>
  <si>
    <t>32501313</t>
  </si>
  <si>
    <t>9018 32 10</t>
  </si>
  <si>
    <t>32501315</t>
  </si>
  <si>
    <t>9018 32 90</t>
  </si>
  <si>
    <t>32501317</t>
  </si>
  <si>
    <t>9018 39 00</t>
  </si>
  <si>
    <t>32501320</t>
  </si>
  <si>
    <t>9018 50 10</t>
  </si>
  <si>
    <t>9018 50 90</t>
  </si>
  <si>
    <t>32501333</t>
  </si>
  <si>
    <t>9018 90 10</t>
  </si>
  <si>
    <t>32501335</t>
  </si>
  <si>
    <t>9018 90 20</t>
  </si>
  <si>
    <t>32501340</t>
  </si>
  <si>
    <t>9025 11 20</t>
  </si>
  <si>
    <t>32501353</t>
  </si>
  <si>
    <t>9018 90 30</t>
  </si>
  <si>
    <t>32501355</t>
  </si>
  <si>
    <t>9018 90 40</t>
  </si>
  <si>
    <t>32501363</t>
  </si>
  <si>
    <t>9018 90 50</t>
  </si>
  <si>
    <t>32501365</t>
  </si>
  <si>
    <t>9018 90 60</t>
  </si>
  <si>
    <t>32501370</t>
  </si>
  <si>
    <t>9018 90 75</t>
  </si>
  <si>
    <t>9018 90 84</t>
  </si>
  <si>
    <t>32501380</t>
  </si>
  <si>
    <t>8421 19 20</t>
  </si>
  <si>
    <t>32502130</t>
  </si>
  <si>
    <t>9019 10 10</t>
  </si>
  <si>
    <t>9019 10 90</t>
  </si>
  <si>
    <t>32502180</t>
  </si>
  <si>
    <t>9019 20 00</t>
  </si>
  <si>
    <t>32502235</t>
  </si>
  <si>
    <t>9021 31 00</t>
  </si>
  <si>
    <t>32502239</t>
  </si>
  <si>
    <t>9021 10 10</t>
  </si>
  <si>
    <t>9021 10 90</t>
  </si>
  <si>
    <t>32502253</t>
  </si>
  <si>
    <t>9021 21 10</t>
  </si>
  <si>
    <t>32502255</t>
  </si>
  <si>
    <t>9021 21 90</t>
  </si>
  <si>
    <t>32502259</t>
  </si>
  <si>
    <t>9021 29 00</t>
  </si>
  <si>
    <t>32502290</t>
  </si>
  <si>
    <t>9021 39 10</t>
  </si>
  <si>
    <t>9021 39 90</t>
  </si>
  <si>
    <t>32502300</t>
  </si>
  <si>
    <t>9021 90 90</t>
  </si>
  <si>
    <t>32503030</t>
  </si>
  <si>
    <t>9402 10 00</t>
  </si>
  <si>
    <t>32503050</t>
  </si>
  <si>
    <t>9402 90 00</t>
  </si>
  <si>
    <t>32504130</t>
  </si>
  <si>
    <t>9001 30 00</t>
  </si>
  <si>
    <t>32504153</t>
  </si>
  <si>
    <t>9001 40 20</t>
  </si>
  <si>
    <t>9001 50 20</t>
  </si>
  <si>
    <t>32504155</t>
  </si>
  <si>
    <t>9001 40 41</t>
  </si>
  <si>
    <t>9001 50 41</t>
  </si>
  <si>
    <t>32504159</t>
  </si>
  <si>
    <t>9001 40 49</t>
  </si>
  <si>
    <t>9001 50 49</t>
  </si>
  <si>
    <t>32504170</t>
  </si>
  <si>
    <t>9001 40 80</t>
  </si>
  <si>
    <t>9001 50 80</t>
  </si>
  <si>
    <t>32504250</t>
  </si>
  <si>
    <t>9004 10 10</t>
  </si>
  <si>
    <t>9004 10 91</t>
  </si>
  <si>
    <t>9004 10 99</t>
  </si>
  <si>
    <t>32504290</t>
  </si>
  <si>
    <t>9004 90 10</t>
  </si>
  <si>
    <t>9004 90 90</t>
  </si>
  <si>
    <t>32504350</t>
  </si>
  <si>
    <t>9003 11 00</t>
  </si>
  <si>
    <t>32504390</t>
  </si>
  <si>
    <t>9003 19 00</t>
  </si>
  <si>
    <t>32504400</t>
  </si>
  <si>
    <t>9003 90 00</t>
  </si>
  <si>
    <t>32505010</t>
  </si>
  <si>
    <t>3006 40 00</t>
  </si>
  <si>
    <t>32505020</t>
  </si>
  <si>
    <t>3006 70 00</t>
  </si>
  <si>
    <t>32505030</t>
  </si>
  <si>
    <t>3006 10 30</t>
  </si>
  <si>
    <t>3006 10 90</t>
  </si>
  <si>
    <t>32911110</t>
  </si>
  <si>
    <t>9603 10 00</t>
  </si>
  <si>
    <t>32911140</t>
  </si>
  <si>
    <t>9603 90 10</t>
  </si>
  <si>
    <t>9603 90 91</t>
  </si>
  <si>
    <t>32911190</t>
  </si>
  <si>
    <t>9603 90 99</t>
  </si>
  <si>
    <t>32911210</t>
  </si>
  <si>
    <t>9603 21 00</t>
  </si>
  <si>
    <t>32911235</t>
  </si>
  <si>
    <t>9603 29 30</t>
  </si>
  <si>
    <t>32911237</t>
  </si>
  <si>
    <t>9603 29 80</t>
  </si>
  <si>
    <t>32911250</t>
  </si>
  <si>
    <t>9603 30 10</t>
  </si>
  <si>
    <t>32911270</t>
  </si>
  <si>
    <t>9603 30 90</t>
  </si>
  <si>
    <t>32911930</t>
  </si>
  <si>
    <t>9603 40 10</t>
  </si>
  <si>
    <t>32911950</t>
  </si>
  <si>
    <t>9603 40 90</t>
  </si>
  <si>
    <t>32911970</t>
  </si>
  <si>
    <t>9603 50 00</t>
  </si>
  <si>
    <t>32991130</t>
  </si>
  <si>
    <t>4203 29 10</t>
  </si>
  <si>
    <t>32991150</t>
  </si>
  <si>
    <t>6506 10 10</t>
  </si>
  <si>
    <t>6506 10 80</t>
  </si>
  <si>
    <t>32991190</t>
  </si>
  <si>
    <t>6506 91 00</t>
  </si>
  <si>
    <t>32991210</t>
  </si>
  <si>
    <t>9608 10 10</t>
  </si>
  <si>
    <t>9608 10 92</t>
  </si>
  <si>
    <t>9608 10 99</t>
  </si>
  <si>
    <t>32991230</t>
  </si>
  <si>
    <t>9608 20 00</t>
  </si>
  <si>
    <t>32991250</t>
  </si>
  <si>
    <t>9608 40 00</t>
  </si>
  <si>
    <t>32991300</t>
  </si>
  <si>
    <t>9608 30 00</t>
  </si>
  <si>
    <t>32991410</t>
  </si>
  <si>
    <t>9608 50 00</t>
  </si>
  <si>
    <t>32991430</t>
  </si>
  <si>
    <t>9608 60 00</t>
  </si>
  <si>
    <t>32991450</t>
  </si>
  <si>
    <t>9608 91 00</t>
  </si>
  <si>
    <t>9608 99 00</t>
  </si>
  <si>
    <t>32991510</t>
  </si>
  <si>
    <t>9609 10 10</t>
  </si>
  <si>
    <t>9609 10 90</t>
  </si>
  <si>
    <t>32991530</t>
  </si>
  <si>
    <t>9609 20 00</t>
  </si>
  <si>
    <t>32991550</t>
  </si>
  <si>
    <t>9609 90 10</t>
  </si>
  <si>
    <t>9609 90 90</t>
  </si>
  <si>
    <t>32991610</t>
  </si>
  <si>
    <t>9610 00 00</t>
  </si>
  <si>
    <t>32991630</t>
  </si>
  <si>
    <t>9611 00 00</t>
  </si>
  <si>
    <t>32991650</t>
  </si>
  <si>
    <t>9612 20 00</t>
  </si>
  <si>
    <t>32991670</t>
  </si>
  <si>
    <t>9612 10 10</t>
  </si>
  <si>
    <t>9612 10 20</t>
  </si>
  <si>
    <t>9612 10 80</t>
  </si>
  <si>
    <t>32992130</t>
  </si>
  <si>
    <t>6601 10 00</t>
  </si>
  <si>
    <t>6601 91 00</t>
  </si>
  <si>
    <t>6601 99 20</t>
  </si>
  <si>
    <t>6601 99 90</t>
  </si>
  <si>
    <t>32992150</t>
  </si>
  <si>
    <t>6602 00 00</t>
  </si>
  <si>
    <t>32992200</t>
  </si>
  <si>
    <t>6603 20 00</t>
  </si>
  <si>
    <t>6603 90 90</t>
  </si>
  <si>
    <t>32992300</t>
  </si>
  <si>
    <t>9606 10 00</t>
  </si>
  <si>
    <t>9606 21 00</t>
  </si>
  <si>
    <t>9606 22 00</t>
  </si>
  <si>
    <t>9606 29 00</t>
  </si>
  <si>
    <t>9607 11 00</t>
  </si>
  <si>
    <t>9607 19 00</t>
  </si>
  <si>
    <t>32992430</t>
  </si>
  <si>
    <t>9606 30 00</t>
  </si>
  <si>
    <t>32992450</t>
  </si>
  <si>
    <t>9607 20 10</t>
  </si>
  <si>
    <t>9607 20 90</t>
  </si>
  <si>
    <t>32993000</t>
  </si>
  <si>
    <t>6703 00 00</t>
  </si>
  <si>
    <t>6704 11 00</t>
  </si>
  <si>
    <t>6704 19 00</t>
  </si>
  <si>
    <t>6704 20 00</t>
  </si>
  <si>
    <t>6704 90 00</t>
  </si>
  <si>
    <t>32994110</t>
  </si>
  <si>
    <t>9613 10 00</t>
  </si>
  <si>
    <t>9613 20 00</t>
  </si>
  <si>
    <t>9613 80 00</t>
  </si>
  <si>
    <t>32994130</t>
  </si>
  <si>
    <t>9614 00 90</t>
  </si>
  <si>
    <t>32994210</t>
  </si>
  <si>
    <t>3606 90 10</t>
  </si>
  <si>
    <t>3606 90 90</t>
  </si>
  <si>
    <t>32994230</t>
  </si>
  <si>
    <t>9613 90 00</t>
  </si>
  <si>
    <t>32994300</t>
  </si>
  <si>
    <t>3606 10 00</t>
  </si>
  <si>
    <t>32995130</t>
  </si>
  <si>
    <t>9505 10 10</t>
  </si>
  <si>
    <t>9505 10 90</t>
  </si>
  <si>
    <t>32995150</t>
  </si>
  <si>
    <t>9505 90 00</t>
  </si>
  <si>
    <t>32995280</t>
  </si>
  <si>
    <t>9616 10 10</t>
  </si>
  <si>
    <t>9616 10 90</t>
  </si>
  <si>
    <t>32995300</t>
  </si>
  <si>
    <t>9023 00 10</t>
  </si>
  <si>
    <t>9023 00 80</t>
  </si>
  <si>
    <t>32995400</t>
  </si>
  <si>
    <t>3406 00 00</t>
  </si>
  <si>
    <t>32995500</t>
  </si>
  <si>
    <t>6702 10 00</t>
  </si>
  <si>
    <t>6702 90 00</t>
  </si>
  <si>
    <t>32995910</t>
  </si>
  <si>
    <t>9020 00 00</t>
  </si>
  <si>
    <t>32995920</t>
  </si>
  <si>
    <t>4206 00 00</t>
  </si>
  <si>
    <t>32995930</t>
  </si>
  <si>
    <t>9601 10 00</t>
  </si>
  <si>
    <t>9601 90 00</t>
  </si>
  <si>
    <t>32995940</t>
  </si>
  <si>
    <t>9602 00 00</t>
  </si>
  <si>
    <t>32995950</t>
  </si>
  <si>
    <t>9604 00 00</t>
  </si>
  <si>
    <t>32995960</t>
  </si>
  <si>
    <t>9617 00 00</t>
  </si>
  <si>
    <t>32995970</t>
  </si>
  <si>
    <t>9618 00 00</t>
  </si>
  <si>
    <t>32995980</t>
  </si>
  <si>
    <t>4905 10 00</t>
  </si>
  <si>
    <t>32995990</t>
  </si>
  <si>
    <t>4421 90 95</t>
  </si>
  <si>
    <t>33111200</t>
  </si>
  <si>
    <t>33111300</t>
  </si>
  <si>
    <t>33111900</t>
  </si>
  <si>
    <t>33121100</t>
  </si>
  <si>
    <t>33121210</t>
  </si>
  <si>
    <t>33121220</t>
  </si>
  <si>
    <t>33121400</t>
  </si>
  <si>
    <t>33121500</t>
  </si>
  <si>
    <t>33121800</t>
  </si>
  <si>
    <t>33121990</t>
  </si>
  <si>
    <t>33122110</t>
  </si>
  <si>
    <t>33122120</t>
  </si>
  <si>
    <t>33122200</t>
  </si>
  <si>
    <t>33122300</t>
  </si>
  <si>
    <t>33122400</t>
  </si>
  <si>
    <t>33122500</t>
  </si>
  <si>
    <t>33122600</t>
  </si>
  <si>
    <t>33122700</t>
  </si>
  <si>
    <t>33122800</t>
  </si>
  <si>
    <t>33122910</t>
  </si>
  <si>
    <t>33122990</t>
  </si>
  <si>
    <t>33131110</t>
  </si>
  <si>
    <t>33131120</t>
  </si>
  <si>
    <t>33131200</t>
  </si>
  <si>
    <t>33131300</t>
  </si>
  <si>
    <t>33131900</t>
  </si>
  <si>
    <t>33141120</t>
  </si>
  <si>
    <t>33141150</t>
  </si>
  <si>
    <t>33141900</t>
  </si>
  <si>
    <t>33151010</t>
  </si>
  <si>
    <t>33151030</t>
  </si>
  <si>
    <t>33161000</t>
  </si>
  <si>
    <t>33171100</t>
  </si>
  <si>
    <t>33191020</t>
  </si>
  <si>
    <t>33201100</t>
  </si>
  <si>
    <t>33202100</t>
  </si>
  <si>
    <t>33202910</t>
  </si>
  <si>
    <t>33202920</t>
  </si>
  <si>
    <t>33202930</t>
  </si>
  <si>
    <t>33202940</t>
  </si>
  <si>
    <t>33202950</t>
  </si>
  <si>
    <t>33202960</t>
  </si>
  <si>
    <t>33202970</t>
  </si>
  <si>
    <t>33203100</t>
  </si>
  <si>
    <t>33203200</t>
  </si>
  <si>
    <t>33203300</t>
  </si>
  <si>
    <t>33203400</t>
  </si>
  <si>
    <t>33203500</t>
  </si>
  <si>
    <t>33203600</t>
  </si>
  <si>
    <t>33203700</t>
  </si>
  <si>
    <t>33203800</t>
  </si>
  <si>
    <t>33203900</t>
  </si>
  <si>
    <t>33204100</t>
  </si>
  <si>
    <t>33204200</t>
  </si>
  <si>
    <t>33205020</t>
  </si>
  <si>
    <t>33205050</t>
  </si>
  <si>
    <t>33205090</t>
  </si>
  <si>
    <t>33206000</t>
  </si>
  <si>
    <t>33207000</t>
  </si>
  <si>
    <t>399900Z0</t>
  </si>
  <si>
    <t>399900Z1</t>
  </si>
  <si>
    <t>399900Z2</t>
  </si>
  <si>
    <t>399900Z4</t>
  </si>
  <si>
    <t>399900Z5</t>
  </si>
  <si>
    <t>Annexe 4</t>
  </si>
  <si>
    <t>Commerce extérieur -Coefficient viande</t>
  </si>
  <si>
    <t>Code NC8  2019</t>
  </si>
  <si>
    <t>Coeficient tonne-équivalent-carcasse (tec)</t>
  </si>
  <si>
    <t>02011000</t>
  </si>
  <si>
    <t>Carcasses ou demi-carcasses, de bovins, fraîches ou réfrigérées</t>
  </si>
  <si>
    <t>02012020</t>
  </si>
  <si>
    <t>Quartiers dits "compensés", de bovins, non désossés, frais ou réfrigérés</t>
  </si>
  <si>
    <t>02012030</t>
  </si>
  <si>
    <t>Quartiers avant de bovins, attenants ou séparés, non désossés, frais ou réfrigérés</t>
  </si>
  <si>
    <t>02012050</t>
  </si>
  <si>
    <t>Quartiers arrière de bovins, attenants ou séparés, non désossés, frais ou réfrigérés</t>
  </si>
  <si>
    <t>02012090</t>
  </si>
  <si>
    <t>Viandes de bovins, non désossées, fraîches ou réfrigérées (à l'excl. des carcasses et demi-carcasses, des quartiers compensés et des quartiers avant et arrière)</t>
  </si>
  <si>
    <t>02013000</t>
  </si>
  <si>
    <t>Viandes désossées de bovins, fraîches ou réfrigérées</t>
  </si>
  <si>
    <t>02021000</t>
  </si>
  <si>
    <t>Carcasses ou demi-carcasses, de bovins, congelées</t>
  </si>
  <si>
    <t>02022010</t>
  </si>
  <si>
    <t>Quartiers compensés de bovins, non désossés, congelés</t>
  </si>
  <si>
    <t>02022030</t>
  </si>
  <si>
    <t>Quartiers avant de bovins, attenants ou séparés, non désossés, congelés</t>
  </si>
  <si>
    <t>02022050</t>
  </si>
  <si>
    <t>Quartiers arrière de bovins, attenants ou séparés, non désossés, congelés</t>
  </si>
  <si>
    <t>02022090</t>
  </si>
  <si>
    <t>Viandes de bovins, non désossées, congelées (à l'excl. des carcasses et demi-carcasses, des quartiers compensés et des quartiers avant et arrière)</t>
  </si>
  <si>
    <t>02023010</t>
  </si>
  <si>
    <t>Quartiers avant de bovins, désossés, congelés,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à l'excl. du filet, en un seul morceau</t>
  </si>
  <si>
    <t>02023050</t>
  </si>
  <si>
    <t>Découpes de quartiers avant et de poitrines australiennes de bovins, désossées, congelées</t>
  </si>
  <si>
    <t>02023090</t>
  </si>
  <si>
    <t>Viandes désossées de bovins, congelées (à l'excl. des quartiers avant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[sauf filet, en un seul morceau] ainsi que les découpes de quartiers avant et de poitrines australiennes)</t>
  </si>
  <si>
    <t>02031110</t>
  </si>
  <si>
    <t>Carcasses ou demi-carcasses, de porcins domestiques, fraîches ou réfrigérées</t>
  </si>
  <si>
    <t>02031190</t>
  </si>
  <si>
    <t>Carcasses ou demi-carcasses, de porcins non domestiques, fraîches ou réfrigérées</t>
  </si>
  <si>
    <t>02031211</t>
  </si>
  <si>
    <t>Jambons et morceaux de jambons, non désossés, de porcins domestiques, frais ou réfrigérés</t>
  </si>
  <si>
    <t>02031219</t>
  </si>
  <si>
    <t>Épaules et morceaux d'épaules, non désossés, de porcins domestiques, frais ou réfrigérés</t>
  </si>
  <si>
    <t>02031290</t>
  </si>
  <si>
    <t>Jambons, épaules et leurs morceaux, non désossés, de porcins non domestiques, frais ou réfrigérés</t>
  </si>
  <si>
    <t>02031911</t>
  </si>
  <si>
    <t>Parties avant et morceaux de parties avant, de porcins domestiques, frais ou réfrigérés</t>
  </si>
  <si>
    <t>02031913</t>
  </si>
  <si>
    <t>Longes et morceaux de longes, de porcins domestiques, frais ou réfrigérés</t>
  </si>
  <si>
    <t>02031915</t>
  </si>
  <si>
    <t>Poitrines (entrelardées) et morceaux de poitrines, de porcins domestiques, frais ou réfrigérés</t>
  </si>
  <si>
    <t>02031955</t>
  </si>
  <si>
    <t>Viandes désossées de porcins domestiques, fraîches ou réfrigérées (à l'excl. des poitrines [entrelardées] et des morceaux de poitrines)</t>
  </si>
  <si>
    <t>02031959</t>
  </si>
  <si>
    <t>Viandes non désossées, de porcins domestiques, fraîches ou réfrigérées (à l'excl. des carcasses ou demi-carcasses, des jambons, épaules et leurs morceaux ainsi que des parties avant, longes, poitrines et leurs morceaux)</t>
  </si>
  <si>
    <t>02031990</t>
  </si>
  <si>
    <t>Viandes de porcins non domestiques, fraîches ou réfrigérées (à l'excl. des carcasses ou demi-carcasses et des jambons, épaules et leurs morceaux, non désossés)</t>
  </si>
  <si>
    <t>02032110</t>
  </si>
  <si>
    <t>Carcasses ou demi-carcasses, de porcins domestiques, congelées</t>
  </si>
  <si>
    <t>02032190</t>
  </si>
  <si>
    <t>Carcasses ou demi-carcasses, de porcins non domestiques, congelées</t>
  </si>
  <si>
    <t>02032211</t>
  </si>
  <si>
    <t>Jambons et morceaux de jambons, non désossés, de porcins domestiques, congelés</t>
  </si>
  <si>
    <t>02032219</t>
  </si>
  <si>
    <t>Épaules et morceaux d'épaules, non désossés, de porcins domestiques, congelés</t>
  </si>
  <si>
    <t>02032290</t>
  </si>
  <si>
    <t>Jambons, épaules et leurs morceaux, non désossés, de porcins non domestiques, congelés</t>
  </si>
  <si>
    <t>02032911</t>
  </si>
  <si>
    <t>Parties avant et morceaux de parties avant, de porcins domestiques, congelés</t>
  </si>
  <si>
    <t>02032913</t>
  </si>
  <si>
    <t>Longes et morceaux de longes, de porcins domestiques, congelés</t>
  </si>
  <si>
    <t>02032915</t>
  </si>
  <si>
    <t>Poitrines (entrelardées) et morceaux de poitrines, de porcins domestiques, congelés</t>
  </si>
  <si>
    <t>02032955</t>
  </si>
  <si>
    <t>Viandes désossées de porcins domestiques, congelées (à l'excl. des poitrines [entrelardées] et des morceaux de poitrines)</t>
  </si>
  <si>
    <t>02032959</t>
  </si>
  <si>
    <t>Viandes non désossées, de porcins domestiques, congelées (à l'excl. des carcasses et demi-carcasses, des jambons, épaules et leurs morceaux ainsi que des parties avant, longes, poitrines [entrelardées] et leurs morceaux)</t>
  </si>
  <si>
    <t>02032990</t>
  </si>
  <si>
    <t>Viandes de porcins non domestiques, congelées (à l'excl. des carcasses et demi-carcasses ainsi que des jambons, épaules et leurs morceaux, non désossés)</t>
  </si>
  <si>
    <t>02041000</t>
  </si>
  <si>
    <t>Carcasses ou demi-carcasses, d'agneaux, fraîches ou réfrigérées</t>
  </si>
  <si>
    <t>02042100</t>
  </si>
  <si>
    <t>Carcasses ou demi-carcasses, d'ovins, fraîches ou réfrigérées (à l'excl. des carcasses ou demi-carcasses d'agneaux)</t>
  </si>
  <si>
    <t>02042210</t>
  </si>
  <si>
    <t>Casques ou demi-casques, d'ovins, frais ou réfrigérés</t>
  </si>
  <si>
    <t>02042230</t>
  </si>
  <si>
    <t>Carrés et/ou selles ou demi-carrés et/ou demi-selles, d'ovins, frais ou réfrigérés</t>
  </si>
  <si>
    <t>02042250</t>
  </si>
  <si>
    <t>Culottes ou demi-culottes, d'ovins, fraîches ou réfrigérées</t>
  </si>
  <si>
    <t>02042290</t>
  </si>
  <si>
    <t>Viandes non désossées, d'ovins, fraîches ou réfrigérées (à l'excl. des carcasses ou demi-carcasses, des casques ou demi-casques, des carrés et/ou selles ou demi-carrés et/ou demi-selles ainsi que des culottes ou demi-culottes)</t>
  </si>
  <si>
    <t>02042300</t>
  </si>
  <si>
    <t>Viandes désossées, d'ovins, fraîches ou réfrigérées</t>
  </si>
  <si>
    <t>02043000</t>
  </si>
  <si>
    <t>Carcasses ou demi-carcasses, d'agneaux, congelées</t>
  </si>
  <si>
    <t>02044100</t>
  </si>
  <si>
    <t>Carcasses ou demi-carcasses, d'ovins (à l'excl. des carcasses ou demi-carcasses d'agneaux), congelées</t>
  </si>
  <si>
    <t>02044210</t>
  </si>
  <si>
    <t>Casques ou demi-casques, d'ovins, congelés</t>
  </si>
  <si>
    <t>02044230</t>
  </si>
  <si>
    <t>Carrés et/ou selles ou demi-carrés et/ou demi-selles, d'ovins, congelés</t>
  </si>
  <si>
    <t>02044250</t>
  </si>
  <si>
    <t>Culottes ou demi-culottes, d'ovins, congelées</t>
  </si>
  <si>
    <t>02044290</t>
  </si>
  <si>
    <t>Morceaux non désossés, d'ovins, congelés (à l'excl. des carcasses ou demi-carcasses, des casques ou demi-casques, des carrés et/ou selles ou demi-carrés et/ou demi-selles ainsi que des culottes ou demi-culottes)</t>
  </si>
  <si>
    <t>02044310</t>
  </si>
  <si>
    <t>Viandes désossées d'agneau, congelées</t>
  </si>
  <si>
    <t>02044390</t>
  </si>
  <si>
    <t>Viandes désossées d'ovins, congelées (à l'excl. des viandes d'agneau)</t>
  </si>
  <si>
    <t>02045011</t>
  </si>
  <si>
    <t>Carcasses ou demi-carcasses, de caprins, fraîches ou réfrigérées</t>
  </si>
  <si>
    <t>02045013</t>
  </si>
  <si>
    <t>Casques ou demi-casques, de caprins, frais ou réfrigérés</t>
  </si>
  <si>
    <t>02045015</t>
  </si>
  <si>
    <t>Carrés et/ou selles ou demi-carrés et/ou demi-selles, de caprins, frais ou réfrigérés</t>
  </si>
  <si>
    <t>02045019</t>
  </si>
  <si>
    <t>Culottes ou demi-culottes, de caprins, fraîches ou réfrigérées</t>
  </si>
  <si>
    <t>02045031</t>
  </si>
  <si>
    <t>Morceaux non désossés, de caprins, frais ou réfrigérés (à l'excl. des carcasses ou demi-carcasses, des casques ou demi-casques, des carrés et/ou selles ou demi-carrés et/ou demi-selles ainsi que des culottes ou demi-culottes)</t>
  </si>
  <si>
    <t>02045039</t>
  </si>
  <si>
    <t>Morceaux désossés, de caprins, frais ou réfrigérés</t>
  </si>
  <si>
    <t>02045051</t>
  </si>
  <si>
    <t>Carcasses ou demi-carcasses, de caprins, congelées</t>
  </si>
  <si>
    <t>02045053</t>
  </si>
  <si>
    <t>Casques ou demi-casques, de caprins, congelés</t>
  </si>
  <si>
    <t>02045055</t>
  </si>
  <si>
    <t>Carrés et/ou selles ou demi-carrés et/ou demi-selles, de caprins, congelés</t>
  </si>
  <si>
    <t>02045059</t>
  </si>
  <si>
    <t>Culottes ou demi-culottes, de caprins, congelées</t>
  </si>
  <si>
    <t>02045071</t>
  </si>
  <si>
    <t>Morceaux non désossés, de caprins, congelés (à l'excl. des carcasses ou demi-carcasses, des casques ou demi-casques, des carrés et/ou selles ou demi-carrés et/ou demi-selles ainsi que des culottes ou demi-culottes)</t>
  </si>
  <si>
    <t>02045079</t>
  </si>
  <si>
    <t>Morceaux désossés, de caprins, congelés</t>
  </si>
  <si>
    <t>02050020</t>
  </si>
  <si>
    <t>Viandes des animaux des espèces chevaline, asine ou mulassière, fraîches ou réfrigérées</t>
  </si>
  <si>
    <t>02050080</t>
  </si>
  <si>
    <t>Viandes des animaux des espèces chevaline, asine ou mulassière, congelées</t>
  </si>
  <si>
    <t>02061095</t>
  </si>
  <si>
    <t>Onglets et hampes de bovins, comestibles, frais ou réfrigérés (à l'excl. de ceux destinés à la fabrication de produits pharmaceutiques)</t>
  </si>
  <si>
    <t>02061098</t>
  </si>
  <si>
    <t>Abats comestibles de bovins, frais ou réfrigérés (à l'excl. de ceux destinés à la fabrication de produits pharmaceutiques ainsi que des onglets et hampes)</t>
  </si>
  <si>
    <t>02062100</t>
  </si>
  <si>
    <t>Langues de bovins, comestibles, congelées</t>
  </si>
  <si>
    <t>02062200</t>
  </si>
  <si>
    <t>Foies de bovins, comestibles, congelés</t>
  </si>
  <si>
    <t>02062991</t>
  </si>
  <si>
    <t>Onglets et hampes de bovins, comestibles, congelés (à l'excl. de ceux destinés à la fabrication de produits pharmaceutiques)</t>
  </si>
  <si>
    <t>02062999</t>
  </si>
  <si>
    <t>Abats comestibles de bovins, congelés (à l'excl. de ceux destinés à la fabrication de produits pharmaceutiques ainsi que des langues, foies, onglets et hampes)</t>
  </si>
  <si>
    <t>02063000</t>
  </si>
  <si>
    <t>Abats comestibles de porcins, frais ou réfrigérés</t>
  </si>
  <si>
    <t>02064100</t>
  </si>
  <si>
    <t>Foies de porcins, comestibles, congelés</t>
  </si>
  <si>
    <t>02064900</t>
  </si>
  <si>
    <t>Abats comestibles de porcins, congelés (à l'excl. des foies)</t>
  </si>
  <si>
    <t>02068091</t>
  </si>
  <si>
    <t>Abats comestibles des animaux des espèces chevaline, asine ou mulassière, frais ou réfrigérés (à l'excl. de ceux destinés à la fabrication de produits pharmaceutiques)</t>
  </si>
  <si>
    <t>02068099</t>
  </si>
  <si>
    <t>Abats comestibles d'ovins ou de caprins, frais ou réfrigérés (à l'excl. de ceux destinés à la fabrication de produits pharmaceutiques)</t>
  </si>
  <si>
    <t>02069091</t>
  </si>
  <si>
    <t>Abats comestibles des animaux des espèces chevaline, asine ou mulassière, congelés (à l'excl. de ceux destinés à la fabrication de produits pharmaceutiques)</t>
  </si>
  <si>
    <t>02069099</t>
  </si>
  <si>
    <t>Abats comestibles d'ovins ou de caprins, congelés (à l'excl. de ceux destinés à la fabrication de produits pharmaceutiques)</t>
  </si>
  <si>
    <t>02071110</t>
  </si>
  <si>
    <t>Volailles de l'espèce Gallus domesticus, présentées plumées, sans boyaux, avec la tête et les pattes, dénommées "poulets 83%", fraîches ou réfrigérées</t>
  </si>
  <si>
    <t>02071130</t>
  </si>
  <si>
    <t>Volailles de l'espèce Gallus domesticus, présentées plumées, vidées, sans la tête ni les pattes, mais avec le cou, le coeur, le foie et le gésier, dénommées "poulets 70%", fraîches ou réfrigérées</t>
  </si>
  <si>
    <t>02071190</t>
  </si>
  <si>
    <t>Volailles de l'espèce Gallus domesticus, présentées plumées, vidées, sans la tête ni les pattes et sans le cou, le coeur, le foie et le gésier, dénommées "poulets 65%", fraîches ou réfrigérées, ou volailles de l'espèce Gallus domesticus autrement présentées, non découpées en morceaux, fraîches ou réfrigérées (à l'excl. des "poulets 83%" et des "poulets 70%")</t>
  </si>
  <si>
    <t>02071210</t>
  </si>
  <si>
    <t>Volailles de l'espèce Gallus domesticus, présentées plumées, vidées, sans la tête ni les pattes, mais avec le cou, le coeur, le foie et le gésier, dénommées "poulets 70%", congelées</t>
  </si>
  <si>
    <t>02071290</t>
  </si>
  <si>
    <t>Volailles de l'espèce Gallus domesticus, présentées plumées, vidées, sans la tête ni les pattes et sans le cou, le coeur, le foie et le gésier, dénommées "poulets 65%", congelées, ou volailles de l'espèce Gallus domesticus autrement présentées, non découpées en morceaux, congelées (à l'excl. des "poulets 70%")</t>
  </si>
  <si>
    <t>02071310</t>
  </si>
  <si>
    <t>Morceaux désossés de volailles de l'espèce Gallus domesticus, frais ou réfrigérés</t>
  </si>
  <si>
    <t>02071320</t>
  </si>
  <si>
    <t>Demis ou quarts de volailles de l'espèce Gallus domesticus, frais ou réfrigérés</t>
  </si>
  <si>
    <t>02071330</t>
  </si>
  <si>
    <t>Ailes entières, même sans la pointe, de volailles de l'espèce Gallus domesticus, fraîches ou réfrigérées</t>
  </si>
  <si>
    <t>02071340</t>
  </si>
  <si>
    <t>Dos, cous, dos avec cous, croupions ou pointes d'ailes de volailles de l'espèce Gallus domesticus, frais ou réfrigérés</t>
  </si>
  <si>
    <t>02071350</t>
  </si>
  <si>
    <t>Poitrines et morceaux de poitrines, non désossés, de volailles de l'espèce Gallus domesticus, frais ou réfrigérés</t>
  </si>
  <si>
    <t>02071360</t>
  </si>
  <si>
    <t>Cuisses et morceaux de cuisses, non désossés, de volailles de l'espèce Gallus domesticus, frais ou réfrigérés</t>
  </si>
  <si>
    <t>02071370</t>
  </si>
  <si>
    <t>Morceaux non désossés de volailles de l'espèce Gallus domesticus, frais ou réfrigérés (à l'excl. des demis ou quarts, des ailes entières, même sans la pointe, des dos, des cous, des dos avec cou, des croupions, des pointes d'ailes, des poitrines ou des cuisses et de leurs morceaux)</t>
  </si>
  <si>
    <t>02071391</t>
  </si>
  <si>
    <t>Foies de volailles de l'espèce Gallus domesticus, comestibles, frais ou réfrigérés</t>
  </si>
  <si>
    <t>02071399</t>
  </si>
  <si>
    <t>Abats comestibles de volailles de l'espèce Gallus domesticus, frais ou réfrigérés (à l'excl. des foies)</t>
  </si>
  <si>
    <t>02071410</t>
  </si>
  <si>
    <t>Morceaux désossés de volailles de l'espèce Gallus domesticus, congelés</t>
  </si>
  <si>
    <t>02071420</t>
  </si>
  <si>
    <t>Demis ou quarts de volailles de l'espèce Gallus domesticus, congelés</t>
  </si>
  <si>
    <t>02071430</t>
  </si>
  <si>
    <t>Ailes entières, même sans la pointe, de volailles de l'espèce Gallus domesticus, congelées</t>
  </si>
  <si>
    <t>02071440</t>
  </si>
  <si>
    <t>Dos, cous, dos avec cous, croupions ou pointes d'ailes, de volailles de l'espèce Gallus domesticus, congelés</t>
  </si>
  <si>
    <t>02071450</t>
  </si>
  <si>
    <t>Poitrines et morceaux de poitrines, non désossés, de volailles de l'espèce Gallus domesticus, congelés</t>
  </si>
  <si>
    <t>02071460</t>
  </si>
  <si>
    <t>Cuisses et morceaux de cuisses, non désossés, de volailles de l'espèce Gallus domesticus, congelés</t>
  </si>
  <si>
    <t>02071470</t>
  </si>
  <si>
    <t>Morceaux non désossés de volailles de l'espèce Gallus domesticus, congelés (à l'excl. des demis ou quarts, des ailes entières, même sans la pointe, des dos, des cous, des dos avec cous, des croupions, des pointes d'aile, des poitrines ou des cuisses et de leurs morceaux)</t>
  </si>
  <si>
    <t>02071491</t>
  </si>
  <si>
    <t>Foies de coqs ou de poules (des espèces domestiques), comestibles, congelés</t>
  </si>
  <si>
    <t>02071499</t>
  </si>
  <si>
    <t>Abats comestibles de volailles de l'espèce Gallus domesticus, congelés (à l'excl. des foies)</t>
  </si>
  <si>
    <t>02072410</t>
  </si>
  <si>
    <t>Dindons et dindes (des espèces domestiques), présentés plumés, vidés, sans la tête ni les pattes, mais avec le cou, le coeur, le foie et le gésier, dénommés "dindes 80%", frais ou réfrigérés</t>
  </si>
  <si>
    <t>02072490</t>
  </si>
  <si>
    <t>Dindons et dindes (des espèces domestiques), présentés plumés, vidés, sans la tête ni le cou, sans les pattes, le coeur, le foie et le gésier, dénommés "dindes 73%", frais ou réfrigérés, ou dindons et dindes autrement présentés, non découpés en morceaux, frais ou réfrigérés (à l'excl. des "dindes 80%")</t>
  </si>
  <si>
    <t>02072510</t>
  </si>
  <si>
    <t>Dindons et dindes (des espèces domestiques), présentés plumés, vidés, sans la tête ni les pattes, mais avec le cou, le coeur, le foie et le gésier, dénommés "dindes 80%", congelés</t>
  </si>
  <si>
    <t>02072590</t>
  </si>
  <si>
    <t>Dindons et dindes (des espèces domestiques), présentés plumés, vidés, sans la tête ni le cou et sans les pattes, le coeur, le foie et le gésier, dénommés "dindes 73%", congelés, ou dindons et dindes autrement présentés, non découpés en morceaux, congelés (à l'excl. des "dindes 80%")</t>
  </si>
  <si>
    <t>02072610</t>
  </si>
  <si>
    <t>Morceaux désossés de dindons et de dindes (des espèces domestiques), frais ou réfrigérés</t>
  </si>
  <si>
    <t>02072620</t>
  </si>
  <si>
    <t>Demis ou quarts de dindons et de dindes (des espèces domestiques), frais ou réfrigérés</t>
  </si>
  <si>
    <t>02072630</t>
  </si>
  <si>
    <t>Ailes entières, même sans la pointe, de dindons et de dindes (des espèces domestiques), fraîches ou réfrigérées</t>
  </si>
  <si>
    <t>02072640</t>
  </si>
  <si>
    <t>Dos, cous, dos avec cous, croupions ou pointes d'ailes, de dindons et de dindes (des espèces domestiques), frais ou réfrigérés</t>
  </si>
  <si>
    <t>02072650</t>
  </si>
  <si>
    <t>Poitrines et morceaux de poitrines, non désossés, de dindons et de dindes (des espèces domestiques), frais ou réfrigérés</t>
  </si>
  <si>
    <t>02072660</t>
  </si>
  <si>
    <t>Pilons et morceaux de pilons, non désossés, de dindons et de dindes (des espèces domestiques), frais ou réfrigérés</t>
  </si>
  <si>
    <t>02072670</t>
  </si>
  <si>
    <t>Cuisses et morceaux de cuisses, non désossés, de dindons et de dindes (des espèces domestiques), frais ou réfrigérés (à l'excl. des pilons)</t>
  </si>
  <si>
    <t>02072680</t>
  </si>
  <si>
    <t>Morceaux non désossés de dindons et de dindes (des espèces domestiques), frais ou réfrigérés (à l'excl. des demis ou quarts, des ailes entières, même sans la pointe, des dos, des cous, des dos avec cous, des croupions et des pointes d'ailes ainsi que des poitrines ou cuisses et de leurs morceaux)</t>
  </si>
  <si>
    <t>02072691</t>
  </si>
  <si>
    <t>Foies de dindes et dindons (des espèces domestiques), comestibles, frais ou réfrigérés</t>
  </si>
  <si>
    <t>02072699</t>
  </si>
  <si>
    <t>Abats comestibles de dindes et dindons (des espèces domestiques), frais ou réfrigérés (à l'excl. des foies)</t>
  </si>
  <si>
    <t>02072710</t>
  </si>
  <si>
    <t>Morceaux désossés de dindons ou de dindes (des espèces domestiques), congelés</t>
  </si>
  <si>
    <t>02072720</t>
  </si>
  <si>
    <t>Demis ou quarts de dindons ou de dindes (des espèces domestiques), congelés</t>
  </si>
  <si>
    <t>02072730</t>
  </si>
  <si>
    <t>Ailes entières, même sans la pointe, de dindons ou de dindes (des espèces domestiques), congelées</t>
  </si>
  <si>
    <t>02072740</t>
  </si>
  <si>
    <t>Dos, cous, dos avec cous, croupions, pointes d'ailes, de dindons ou de dindes (des espèces domestiques), congelés</t>
  </si>
  <si>
    <t>02072750</t>
  </si>
  <si>
    <t>Poitrines et morceaux de poitrines, non désossés, de dindons ou de dindes (des espèces domestiques), congelés</t>
  </si>
  <si>
    <t>02072760</t>
  </si>
  <si>
    <t>Pilons et morceaux de pilons, non désossés, de dindons ou de dindes (des espèces domestiques), congelés</t>
  </si>
  <si>
    <t>02072770</t>
  </si>
  <si>
    <t>Cuisses et morceaux de cuisses, non désossés, de dindons ou de dindes (des espèces domestiques), congelés (à l'excl. des pilons)</t>
  </si>
  <si>
    <t>02072780</t>
  </si>
  <si>
    <t>Morceaux non désossés de dindons ou de dindes (des espèces domestiques), congelés (à l'excl. des demis ou quarts, des ailes entières, même sans la pointe, des dos, des cous, des dos avec cous, des croupions, des pointes d'ailes ainsi que des poitrines ou cuisses et de leurs morceaux)</t>
  </si>
  <si>
    <t>02072791</t>
  </si>
  <si>
    <t>Foies de dindes et dindons (des espèces domestiques), comestibles, congelés</t>
  </si>
  <si>
    <t>02072799</t>
  </si>
  <si>
    <t>Abats comestibles de dindons ou de dindes (des espèces domestiques), congelés (à l'excl. des foies)</t>
  </si>
  <si>
    <t>02074120</t>
  </si>
  <si>
    <t>Canards domestiques, présentés plumés, saignés, non vidés ou sans boyaux, avec la tête et les pattes, dénommés "canards 85 %", non découpés en morceaux, frais ou réfrigérés</t>
  </si>
  <si>
    <t>02074130</t>
  </si>
  <si>
    <t>Canards domestiques, présentés plumés, vidés, sans la tête ni les pattes mais avec le cou, le coeur, le foie et le gésier, dénommés "canards 70 %", non découpés en morceaux, frais ou réfrigérés</t>
  </si>
  <si>
    <t>02074180</t>
  </si>
  <si>
    <t>Canards domestiques, présentés plumés, vidés, sans la tête ni les pattes et sans le cou, le coeur, le foie et le gésier, dénommés "canards 63 %", non découpés en morceaux, frais ou réfrigérés</t>
  </si>
  <si>
    <t>02074230</t>
  </si>
  <si>
    <t>Canards domestiques, présentés plumés, vidés, sans la tête ni les pattes mais avec le cou, le coeur, le foie et le gésier, dénommés "canards 70%", non découpés en morceaux, congelés</t>
  </si>
  <si>
    <t>02074280</t>
  </si>
  <si>
    <t>Canards domestiques, présentés plumés, vidés, sans la tête ni les pattes et sans le cou, le coeur, le foie et le gésier, dénommés "canards 63%", ou autrement présentés, non découpés en morceaux, congelés</t>
  </si>
  <si>
    <t>02074300</t>
  </si>
  <si>
    <t>Foies gras de canards domestiques, frais ou réfrigérés</t>
  </si>
  <si>
    <t>02074410</t>
  </si>
  <si>
    <t>Morceaux désossés de canards domestiques, frais ou réfrigérés</t>
  </si>
  <si>
    <t>02074421</t>
  </si>
  <si>
    <t>Demis ou quarts de canards domestiques, frais ou réfrigérés</t>
  </si>
  <si>
    <t>02074431</t>
  </si>
  <si>
    <t>Ailes entières de canards domestiques, fraîches ou réfrigérées</t>
  </si>
  <si>
    <t>02074441</t>
  </si>
  <si>
    <t>Dos, cous, dos avec cous, croupions ou pointes d’ailes, de canards domestiques, frais ou réfrigérés</t>
  </si>
  <si>
    <t>02074451</t>
  </si>
  <si>
    <t>Poitrines et morceaux de poitrines, non désossés, de canards domestiques, frais ou réfrigérés</t>
  </si>
  <si>
    <t>02074461</t>
  </si>
  <si>
    <t>Cuisses et morceaux de cuisses, non désossés, de canards domestiques, frais ou réfrigérés</t>
  </si>
  <si>
    <t>02074471</t>
  </si>
  <si>
    <t>Paletots, non désossés, de canards domestiques, frais ou réfrigérés</t>
  </si>
  <si>
    <t>02074481</t>
  </si>
  <si>
    <t>Morceaux, non désossés, de canards domestiques, n.d.a., frais ou réfrigérés</t>
  </si>
  <si>
    <t>02074491</t>
  </si>
  <si>
    <t>Foies de canards domestiques, frais ou réfrigérés (à l’excl. des foies gras)</t>
  </si>
  <si>
    <t>02074499</t>
  </si>
  <si>
    <t>Abats comestibles de canards domestiques, frais ou réfrigérés (à l'excl. des foies)</t>
  </si>
  <si>
    <t>02074510</t>
  </si>
  <si>
    <t>Morceaux désossés de canards domestiques, congelés</t>
  </si>
  <si>
    <t>02074521</t>
  </si>
  <si>
    <t>Demis ou quarts de canards domestiques, congelés</t>
  </si>
  <si>
    <t>02074531</t>
  </si>
  <si>
    <t>Ailes entières de canards domestiques, congelées</t>
  </si>
  <si>
    <t>02074541</t>
  </si>
  <si>
    <t>Dos, cous, dos avec cous, croupions ou pointes d’ailes, de canards domestiques, congelés</t>
  </si>
  <si>
    <t>02074551</t>
  </si>
  <si>
    <t>Poitrines et morceaux de poitrines, non désossés, de canards domestiques, congelés</t>
  </si>
  <si>
    <t>02074561</t>
  </si>
  <si>
    <t>Cuisses et morceaux de cuisses, non désossés, de canards domestiques, congelés</t>
  </si>
  <si>
    <t>02074571</t>
  </si>
  <si>
    <t>Paletots, non désossés, de canards domestiques, congelés</t>
  </si>
  <si>
    <t>02074581</t>
  </si>
  <si>
    <t>Morceaux, non désossés, de canards domestiques, congelés, n.d.a.</t>
  </si>
  <si>
    <t>02074593</t>
  </si>
  <si>
    <t>Foies gras de canards domestiques, congelés</t>
  </si>
  <si>
    <t>02074595</t>
  </si>
  <si>
    <t>Foies de canards domestiques, congelés (à l'excl. des foies gras)</t>
  </si>
  <si>
    <t>02074599</t>
  </si>
  <si>
    <t>Abats comestibles de canards domestiques, congelés (à l'excl. des foies)</t>
  </si>
  <si>
    <t>02075110</t>
  </si>
  <si>
    <t>Oies domestiques, présentées plumées, saignées, non vidées, avec la tête et les pattes, dénommées "oies 82 %", non découpées en morceaux, fraîches ou réfrigérées</t>
  </si>
  <si>
    <t>02075190</t>
  </si>
  <si>
    <t>Oies domestiques, présentées plumées, vidées, sans la tête ni les pattes, avec ou sans le coeur et le gésier, dénommées "oies 75 %", ou autrement présentées, non découpées en morceaux, fraîches ou réfrigérées</t>
  </si>
  <si>
    <t>02075210</t>
  </si>
  <si>
    <t>Oies domestiques, présentées plumées, saignées, non vidées, avec la tête et les pattes, dénommées "oies 82 %", non découpées en morceaux, congelées</t>
  </si>
  <si>
    <t>02075290</t>
  </si>
  <si>
    <t>Oies domestiques, présentées plumées, vidées, sans la tête ni les pattes, avec ou sans le coeur et le gésier, dénommées "oies 75 %", ou autrement présentées, non découpées en morceaux, congelées</t>
  </si>
  <si>
    <t>02075300</t>
  </si>
  <si>
    <t>Foies gras d’oies domestiques, frais ou réfrigérés</t>
  </si>
  <si>
    <t>02075410</t>
  </si>
  <si>
    <t>Morceaux désossés d’oies domestiques, frais ou réfrigérés</t>
  </si>
  <si>
    <t>02075421</t>
  </si>
  <si>
    <t>Demis ou quarts d’oies domestiques, frais ou réfrigérés</t>
  </si>
  <si>
    <t>02075431</t>
  </si>
  <si>
    <t>Ailes entières d'oies domestiques, fraîches ou réfrigérées</t>
  </si>
  <si>
    <t>02075441</t>
  </si>
  <si>
    <t>Dos, cous, dos avec cous, croupions ou pointes d’ailes, d'oies domestiques, frais ou réfrigérés</t>
  </si>
  <si>
    <t>02075451</t>
  </si>
  <si>
    <t>Poitrines et morceaux de poitrines, non désossés, d’oies domestiques, frais ou réfrigérés</t>
  </si>
  <si>
    <t>02075461</t>
  </si>
  <si>
    <t>Cuisses et morceaux de cuisses, non désossés, d’oies domestiques, frais ou réfrigérés</t>
  </si>
  <si>
    <t>02075471</t>
  </si>
  <si>
    <t>Paletots, non désossés, d'oies domestiques, frais ou réfrigérés</t>
  </si>
  <si>
    <t>02075481</t>
  </si>
  <si>
    <t>Morceaux, non désossés, d’oies domestiques, frais ou réfrigérés, n.d.a.</t>
  </si>
  <si>
    <t>02075491</t>
  </si>
  <si>
    <t>Foies d’oies domestiques, frais ou réfrigérés (à l’excl. des foies gras)</t>
  </si>
  <si>
    <t>02075499</t>
  </si>
  <si>
    <t>Abats comestibles d'oies domestiques, frais ou réfrigérés (à l'excl. des foies)</t>
  </si>
  <si>
    <t>02075510</t>
  </si>
  <si>
    <t>Morceaux désossés d’oies domestiques, congelés</t>
  </si>
  <si>
    <t>02075521</t>
  </si>
  <si>
    <t>Demis ou quarts d’oies domestiques, congelés</t>
  </si>
  <si>
    <t>02075531</t>
  </si>
  <si>
    <t>Ailes entières d'oies domestiques, congelées</t>
  </si>
  <si>
    <t>02075541</t>
  </si>
  <si>
    <t>Dos, cous, dos avec cous, croupions ou pointes d’ailes, d’oies domestiques, congelés</t>
  </si>
  <si>
    <t>02075551</t>
  </si>
  <si>
    <t>Poitrines et morceaux de poitrines, non désossés, d’oies domestiques, congelés</t>
  </si>
  <si>
    <t>02075561</t>
  </si>
  <si>
    <t>Cuisses et morceaux de cuisses, non désossés, d’oies domestiques, congelés</t>
  </si>
  <si>
    <t>02075571</t>
  </si>
  <si>
    <t>Paletots, non désossés, d'oies domestiques, congelés</t>
  </si>
  <si>
    <t>02075581</t>
  </si>
  <si>
    <t>Morceaux, non désossés, d'oies domestiques, congelés, n.d.a.</t>
  </si>
  <si>
    <t>02075593</t>
  </si>
  <si>
    <t>Foies gras d’oies domestiques, congelés</t>
  </si>
  <si>
    <t>02075595</t>
  </si>
  <si>
    <t>Foies d'oies domestiques, congelés (à l'excl. des foies gras)</t>
  </si>
  <si>
    <t>02075599</t>
  </si>
  <si>
    <t>Abats comestibles d'oies domestiques, congelés (à l'excl. des foies)</t>
  </si>
  <si>
    <t>02076005</t>
  </si>
  <si>
    <t>Pintades domestiques, non découpées en morceaux, fraîches, réfrigérées ou congelées</t>
  </si>
  <si>
    <t>02076010</t>
  </si>
  <si>
    <t>Morceaux désossés de pintades domestiques, frais, réfrigérés ou congelés</t>
  </si>
  <si>
    <t>02076021</t>
  </si>
  <si>
    <t>Demis ou quarts de pintades domestiques, frais, réfrigérés ou congelés</t>
  </si>
  <si>
    <t>02076031</t>
  </si>
  <si>
    <t>Ailes entières de pintades domestiques, fraîches, réfrigérées ou congelées</t>
  </si>
  <si>
    <t>02076041</t>
  </si>
  <si>
    <t>Dos, cous, dos avec cous, croupions ou pointes d’ailes de pintades domestiques, frais, réfrigérés ou congelés</t>
  </si>
  <si>
    <t>02076051</t>
  </si>
  <si>
    <t>Poitrines et morceaux de poitrines, non désossés, de pintades domestiques, frais, réfrigérés ou congelés</t>
  </si>
  <si>
    <t>02076061</t>
  </si>
  <si>
    <t>Cuisses et morceaux de cuisses, non désossés, de pintades domestiques, frais, réfrigérés ou congelés</t>
  </si>
  <si>
    <t>02076081</t>
  </si>
  <si>
    <t>Morceaux, non désossés, de pintades domestiques, frais, réfrigérés ou congelés, n.d.a.</t>
  </si>
  <si>
    <t>02076091</t>
  </si>
  <si>
    <t>Foies de pintades domestiques, frais, réfrigérés ou congelés</t>
  </si>
  <si>
    <t>02076099</t>
  </si>
  <si>
    <t>Abats comestibles de pintades domestiques, frais, réfrigérés ou congelés (à l’excl. des foies)</t>
  </si>
  <si>
    <t>02081010</t>
  </si>
  <si>
    <t>Viandes et abats comestibles de lapins domestiques, frais, réfrigérés ou congelés</t>
  </si>
  <si>
    <t>02081090</t>
  </si>
  <si>
    <t>Viandes et abats comestibles de lapins des espèces non domestiques ou de lièvres, frais, réfrigérés ou congelés</t>
  </si>
  <si>
    <t>02089010</t>
  </si>
  <si>
    <t>Viandes et abats comestibles de pigeons (des espèces domestiques), frais, réfrigérés ou congelés</t>
  </si>
  <si>
    <t>02089030</t>
  </si>
  <si>
    <t>Viandes et abats comestibles de gibier, frais, réfrigérés ou congelés (à l'excl. des viandes et abats de lapins, de lièvres ou de sanglier)</t>
  </si>
  <si>
    <t>02089070</t>
  </si>
  <si>
    <t>Cuisses de grenouilles, fraîches, réfrigérées ou congelées</t>
  </si>
  <si>
    <t>02091011</t>
  </si>
  <si>
    <t>Lard de porc sans parties maigres, frais, réfrigéré, congelé, salé ou en saumure</t>
  </si>
  <si>
    <t>02091019</t>
  </si>
  <si>
    <t>Lard de porc sans parties maigres, séché ou fumé</t>
  </si>
  <si>
    <t>02091090</t>
  </si>
  <si>
    <t>Graisse de porc sans parties maigres, non fondue ni autrement extraite, fraîche, réfrigérée, congelée, salée ou en saumure, séchée ou fumée (à l'excl. du lard)</t>
  </si>
  <si>
    <t>02099000</t>
  </si>
  <si>
    <t>Graisse de volailles non fondue ni autrement extraite, fraîche, réfrigérée, congelée, salée ou en saumure, séchée ou fumée</t>
  </si>
  <si>
    <t>02101111</t>
  </si>
  <si>
    <t>Jambons et morceaux de jambons, non désossés, de porcins (des espèces domestiques), salés ou en saumure</t>
  </si>
  <si>
    <t>02101119</t>
  </si>
  <si>
    <t>Épaules et morceaux d'épaules, non désossés, de porcins (des espèces domestiques), salés ou en saumure</t>
  </si>
  <si>
    <t>02101131</t>
  </si>
  <si>
    <t>Jambons et morceaux de jambons, non désossés, de porcins (des espèces domestiques), séchés ou fumés</t>
  </si>
  <si>
    <t>02101139</t>
  </si>
  <si>
    <t>Épaules et morceaux d'épaules, non désossés, de porcins (des espèces domestiques), séchés ou fumés</t>
  </si>
  <si>
    <t>02101190</t>
  </si>
  <si>
    <t>Jambons, épaules et morceaux de jambons et d'épaules, non désossés, de porcins des espèces non domestiques, salés ou en saumure, séchés ou fumés</t>
  </si>
  <si>
    <t>02101211</t>
  </si>
  <si>
    <t>Poitrines (entrelardées) et morceaux de poitrines, de porcins (des espèces domestiques), salés ou en saumure</t>
  </si>
  <si>
    <t>02101219</t>
  </si>
  <si>
    <t>Poitrines (entrelardées) et morceaux de poitrines, de porcins (des espèces domestiques), séchés ou fumés</t>
  </si>
  <si>
    <t>02101290</t>
  </si>
  <si>
    <t>Poitrines (entrelardées) et morceaux de poitrines, de porcins des espèces non domestiques, salés ou en saumure, séchés ou fumés</t>
  </si>
  <si>
    <t>02101910</t>
  </si>
  <si>
    <t>Demi-carcasses de bacon ou trois-quarts avant, de porcins (des espèces domestiques), salés ou en saumure</t>
  </si>
  <si>
    <t>02101920</t>
  </si>
  <si>
    <t>Trois-quarts arrière ou milieux, de porcins (des espèces domestiques), salés ou en saumure</t>
  </si>
  <si>
    <t>02101930</t>
  </si>
  <si>
    <t>Parties avant et morceaux de parties avant, de porcins (des espèces domestiques), salés ou en saumure</t>
  </si>
  <si>
    <t>02101940</t>
  </si>
  <si>
    <t>Longes et morceaux de longes, de porcins (des espèces domestiques), salés ou en saumure</t>
  </si>
  <si>
    <t>02101950</t>
  </si>
  <si>
    <t>Viandes de porcins (des espèces domestiques), salées ou en saumure (à l'excl. des jambons, épaules et leurs morceaux, des poitrines [entrelardées] et leurs morceaux, des demi-carcasses de bacon ou trois-quarts avant, des trois-quarts arrière ou milieux, des parties avant et leurs morceaux ainsi que des longes et leurs morceaux)</t>
  </si>
  <si>
    <t>02101960</t>
  </si>
  <si>
    <t>Parties avant et morceaux de parties avant, de porcins (des espèces domestiques), séchés ou fumés</t>
  </si>
  <si>
    <t>02101970</t>
  </si>
  <si>
    <t>Longes et morceaux de longes, de porcins (des espèces domestiques), séchés ou fumés</t>
  </si>
  <si>
    <t>02101981</t>
  </si>
  <si>
    <t>Viandes désossées de porcins (des espèces domestiques), séchées ou fumées (à l'excl. des poitrines [entrelardées] et leurs morceaux)</t>
  </si>
  <si>
    <t>02101989</t>
  </si>
  <si>
    <t>Viandes non désossées de porcins (des espèces domestiques), séchées ou fumées (à l'excl. des jambons, épaules et leurs morceaux, des poitrines [entrelardées] et leurs morceaux, des parties avant et leurs morceaux ainsi que des longes et leurs morceaux)</t>
  </si>
  <si>
    <t>02101990</t>
  </si>
  <si>
    <t>Viandes de porcins des espèces non domestiques, salées ou en saumure, séchées ou fumées (à l'excl. des jambons, épaules et leurs morceaux, non désossés, ainsi que des poitrines [entrelardées] et leurs morceaux)</t>
  </si>
  <si>
    <t>02102010</t>
  </si>
  <si>
    <t>Viandes non désossées de bovins, salées ou en saumure, séchées ou fumées</t>
  </si>
  <si>
    <t>02102090</t>
  </si>
  <si>
    <t>Viandes désossées de bovins, salées ou en saumure, séchées ou fumées</t>
  </si>
  <si>
    <t>02109100</t>
  </si>
  <si>
    <t>Viandes et abats comestibles, salés ou en saumure, séchés ou fumés; farines et poudres, comestibles, de viandes et d'abats, de primates</t>
  </si>
  <si>
    <t>02109910</t>
  </si>
  <si>
    <t>Viandes de cheval, salées ou en saumure ou bien séchées</t>
  </si>
  <si>
    <t>02109921</t>
  </si>
  <si>
    <t>Viandes non désossées d'ovins et de caprins, salées ou en saumure, séchées ou fumées</t>
  </si>
  <si>
    <t>02109929</t>
  </si>
  <si>
    <t>Viandes désossées d'ovins et de caprins, salées ou en saumure, séchées ou fumées</t>
  </si>
  <si>
    <t>02109949</t>
  </si>
  <si>
    <t>Abats comestibles de porcins (des espèces domestiques), salés ou en saumure, séchés ou fumés</t>
  </si>
  <si>
    <t>02109951</t>
  </si>
  <si>
    <t>Onglets et hampes de bovins, comestibles, salés ou en saumure, séchés ou fumés (à l'excl. des foies)</t>
  </si>
  <si>
    <t>02109959</t>
  </si>
  <si>
    <t>Abats comestibles de bovins, salés ou en saumure, séchés ou fumés (à l'excl. des onglets et des hampes)</t>
  </si>
  <si>
    <t>02109971</t>
  </si>
  <si>
    <t>Foies gras d'oies ou de canards, comestibles, salés ou en saumure</t>
  </si>
  <si>
    <t>02109979</t>
  </si>
  <si>
    <t>Foies de volailles, comestibles, salés ou en saumure, séchés ou fumés (à l'excl. des foies gras d'oies ou de canards)</t>
  </si>
  <si>
    <t>05040000</t>
  </si>
  <si>
    <t>Boyaux, vessies et estomacs d'animaux (autres que ceux de poissons), entiers ou en morceaux, à l'état frais, réfrigéré, congelé, salé ou en saumure, séché ou fumé</t>
  </si>
  <si>
    <t>15011090</t>
  </si>
  <si>
    <t>Saindoux fondu ou autrement extrait (autre que destiné à des usages industriels/techniques et à l’excl. de la stéarine solaire et de l’huile de saindoux)</t>
  </si>
  <si>
    <t>15012090</t>
  </si>
  <si>
    <t>Graisse de porc fondue ou autrement extraite (à l’excl. de l’huile destinée à des usages techniques ou industriels et du saindoux)</t>
  </si>
  <si>
    <t>15021090</t>
  </si>
  <si>
    <t>Suif des animaux des espèces bovine, ovine ou caprine (à l’excl. des graisses destinées à des usages industriels/techniques, de l'huile et de la stéarine solaire)</t>
  </si>
  <si>
    <t>15029010</t>
  </si>
  <si>
    <t>Graisses des animaux des espèces bovine, ovine ou caprine, destinées à des usages industriels (à l’excl. de celles destinées à la fabrication de produits pour l’alimentation humaine du suif, de la stéarine solaire et de l'oléomargarine)</t>
  </si>
  <si>
    <t>15029090</t>
  </si>
  <si>
    <t>Graisses des animaux des espèces bovine, ovine ou caprine (à l’excl. des graisses destinées à des usages industriels/techniques, du suif, de la stéarine solaire et de l’oléomargarine)</t>
  </si>
  <si>
    <t>15030090</t>
  </si>
  <si>
    <t>Huile de saindoux, oléomargarine et huile de suif, non émulsionnées, ni mélangées ni autrement préparées (à l'excl. de l'huile de suif destinée à des usages industriels)</t>
  </si>
  <si>
    <t>16010010</t>
  </si>
  <si>
    <t>Saucisses, saucissons et produits simil., de foie; préparations alimentaires à base de ces produits</t>
  </si>
  <si>
    <t>16010091</t>
  </si>
  <si>
    <t>Saucisses et saucissons, de viande, d'abats ou de sang, secs ou à tartiner, non cuits (à l'excl. des saucisses et saucissons de foie)</t>
  </si>
  <si>
    <t>16010099</t>
  </si>
  <si>
    <t>Saucisses, saucissons et produits simil., de viande, d'abats ou de sang, et préparations alimentaires à base de ces produits (à l'excl. des saucisses et saucissons de foie ainsi que des saucisses et saucissons, secs ou à tartiner, non cuits)</t>
  </si>
  <si>
    <t>16022010</t>
  </si>
  <si>
    <t>Préparations à base de foie d'oie ou de canard (à l'excl. des saucisses, saucissons et produits simil. ainsi que des préparations finement homogénéisées, conditionnées pour la vente au détail comme aliments pour enfants ou pour usages diététiques, en récipients d'un contenu &lt;= 250 g)</t>
  </si>
  <si>
    <t>16022090</t>
  </si>
  <si>
    <t>Préparations à base de foie (à l'excl. des saucisses, saucissons et produits simil., des préparations finement homogénéisées, conditionnées pour la vente au détail comme aliments pour enfants ou pour usages diététiques, en récipients d'un contenu &lt;= 250 g ainsi que des préparations à base de foie d'oie ou de canard)</t>
  </si>
  <si>
    <t>16023111</t>
  </si>
  <si>
    <t>Préparations et conserves de viande de dindes (des espèces domestiques), contenant exclusivement de la viande de dinde non cuite (à l'excl. des saucisses, saucissons et produits similaires)</t>
  </si>
  <si>
    <t>16023119</t>
  </si>
  <si>
    <t>Préparations et conserves de viande ou d'abats de dinde (des espèces domestiques), contenant en poids &gt;= 57% de viande ou d'abats de volailles (à l'excl. des préparations ou conserves contenant exclusivement de la viande de dinde non cuite, des saucisses, saucissons et produits similaires, des préparations finement homogénéisées, conditionnées pour la vente au détail comme aliments pour enfants ou pour usages diététiques, en récipients d'un contenu &lt;= 250 g, des préparations à base de foie et des extraits de viande)</t>
  </si>
  <si>
    <t>16023180</t>
  </si>
  <si>
    <t>Préparations et conserves de dinde (des espèces domestiques), contenant en poids &lt; 57 % (poids des os exclus) de viande ou d’abats de volailles (à l’excl. des saucisses et produits simil., des préparations finement homogénéisées, conditionnées pour la vente au détail comme aliments pour enfants ou pour usages diététiques, en récipients d’un contenu &lt;= 250 g, des préparations à base de foie et des extraits de viande)</t>
  </si>
  <si>
    <t>16023211</t>
  </si>
  <si>
    <t>Préparations et conserves de viande ou d'abats de volailles de l'espèce Gallus domesticus, contenant en poids &gt;= 57% de viande ou d'abats de volailles, non cuits (à l'excl. des saucisses, saucissons et produits similaires ainsi que des préparations de foies)</t>
  </si>
  <si>
    <t>16023219</t>
  </si>
  <si>
    <t>Préparations et conserves de viande ou d'abats de volailles de l'espèce Gallus domesticus,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</si>
  <si>
    <t>16023230</t>
  </si>
  <si>
    <t>Préparations et conserves de viande ou d'abats de volailles de l'espèce Gallus domesticus, contenant en poids &gt;= 25%, mais &lt; 57% de viande ou d'abats de volailles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</si>
  <si>
    <t>16023290</t>
  </si>
  <si>
    <t>Préparations et conserves de viande ou d'abats de volailles de l'espèce Gallus domesticus (à l'excl. des préparations et conserves contenant en poids &gt;= 25% de viande ou d'abats de volailles, des saucisses, saucissons et produits simil., des préparations finement homogénéisées, conditionnées pour la vente au détail comme aliments pour enfants ou pour usages diététiques, en récipients d'un contenu &lt;= 250 g, des préparations à base de foie et des extraits et jus de viande)</t>
  </si>
  <si>
    <t>16023921</t>
  </si>
  <si>
    <t>Préparations et conserves de viande ou d'abats de canards, d'oies et de pintades (des espèces domestiques), contenant en poids &gt;= 57% de viande ou d'abats de volailles, non cuits (à l'excl. des saucisses, saucissons et produits simil. ainsi que des préparations de foies)</t>
  </si>
  <si>
    <t>16023929</t>
  </si>
  <si>
    <t>Préparations et conserves de viande ou d'abats de canard, d'oie et de pintade (des espèces domestiques),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</si>
  <si>
    <t>16023985</t>
  </si>
  <si>
    <t>Préparations ou conserves de viande ou d’abats de canards, d’oies et de pintades (des espèces domestiques), contenant en poids &lt; 57 % de viande ou d’abats de volailles (hors poids des os),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t>
  </si>
  <si>
    <t>16024110</t>
  </si>
  <si>
    <t>Préparations et conserves de jambons et de morceaux de jambons des animaux de l'espèce porcine domestique</t>
  </si>
  <si>
    <t>16024190</t>
  </si>
  <si>
    <t>Préparations et conserves de jambon et de morceaux de jambon d'animaux de l'espèce porcine (sauf porcins domestiques)</t>
  </si>
  <si>
    <t>16024210</t>
  </si>
  <si>
    <t>Préparations et conserves d'épaules et de morceaux d'épaules des animaux de l'espèce porcine domestique</t>
  </si>
  <si>
    <t>16024290</t>
  </si>
  <si>
    <t>Préparations et conserves d'épaule et de morceaux d'épaule d'animaux de l'espèce porcine (sauf porcins domestiques)</t>
  </si>
  <si>
    <t>16024911</t>
  </si>
  <si>
    <t>Préparations et conserves de longes et de morceaux de longes des animaux de l'espèce porcine domestique, y.c. les mélanges de longes et jambons (à l'excl. des échines)</t>
  </si>
  <si>
    <t>16024913</t>
  </si>
  <si>
    <t>Préparations et conserves d'échines et de morceaux d'échines des animaux de l'espèce porcine domestique, y.c. les mélanges d'échines et épaules</t>
  </si>
  <si>
    <t>16024915</t>
  </si>
  <si>
    <t>Préparations et conserves de mélanges contenant jambons, épaules, longes ou échines et leurs morceaux, des animaux de l'espèce porcine domestique (à l'excl. des mélanges constitués uniquement de longes et de jambons ou d'échines et d'épaules)</t>
  </si>
  <si>
    <t>16024919</t>
  </si>
  <si>
    <t>Préparations et conserves de viande ou d'abats d'animaux domestiques de l'espèce porcine, y.c. les mélanges, contenant en poids &gt;= 80% de viande ou d'abats, de toutes espèces, y.c. le lard et les graisses de toute nature ou origine (sauf jambon, épaule, longe, échine et leurs morceaux; saucisses, saucissons et produits simil.; préparations à base de foie; préparations finement homogénéisées, conditionnées pour la vente au détail comme aliments pour enfants ou pour usages diététiques, en récipients d'un contenu &lt;= 250 g, des préparations à base de foie ainsi que des extraits de viande)</t>
  </si>
  <si>
    <t>16024930</t>
  </si>
  <si>
    <t>Préparations et conserves de viande ou d'abats d'animaux domestiques de l'espèce porcine, y.c. les mélanges, contenant en poids &gt;= 40%, mais &lt; 80%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</si>
  <si>
    <t>16024950</t>
  </si>
  <si>
    <t>Préparations et conserves de viande ou d'abats d'animaux domestiques de l'espèce porcine, y.c. les mélanges, contenant en poids &lt; 40%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</si>
  <si>
    <t>16024990</t>
  </si>
  <si>
    <t>Préparations et conserves de viande ou d'abats d'animaux de l'espèce porcine, y.c. les mélanges (à l'excl. des préparations et conserves de viande et d'abats de porcins domestiques, des préparations et conserves de jambon, d'épaule et de morceaux de jambon ou d'épaule,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</si>
  <si>
    <t>16025010</t>
  </si>
  <si>
    <t>Préparations et conserves de viande ou d'abats des animaux de l'espèce bovine, non cuits, y.c. les mélanges de viande ou d'abats cuits et de viande ou d'abats non cuits (à l'excl. des saucisses, saucissons et produits simil. ainsi que des préparations de foies)</t>
  </si>
  <si>
    <t>16025031</t>
  </si>
  <si>
    <t>Corned beef, en récipients hermétiquement clos</t>
  </si>
  <si>
    <t>16025095</t>
  </si>
  <si>
    <t>Préparations et conserves de viande ou d'abats d'animaux de l'espèce bovine, cuits (à l'excl. du corned beef en récipients hermétiquement clos, des saucisses, saucissons et produits simil., des préparations finement homogénéisées, conditionnées pour la vente au détail comme aliments pour enfants ou pour usages diététiques, en récipients d'un contenu &lt;= 250 g ainsi que des préparations à base de foie et des extraits et jus de viande)</t>
  </si>
  <si>
    <t>16029010</t>
  </si>
  <si>
    <t>Préparations de sang de tous animaux (à l'excl. des saucisses, saucissons et produits simil.)</t>
  </si>
  <si>
    <t>16029031</t>
  </si>
  <si>
    <t>Préparations et conserves de viande ou d'abats de gibier ou de lapin (à l'excl. des préparations et conserves de viande ou d'abats de porcins des espèces non domestiques,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</si>
  <si>
    <t>16029051</t>
  </si>
  <si>
    <t>Préparations et conserves de viande ou d'abats contenant de la viande ou des abats d'animaux de l'espèce porcine domestique (à l'excl. des préparations et conserves de viande ou d'abats de volailles [des espèces domestiques], de bovins,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</si>
  <si>
    <t>16029061</t>
  </si>
  <si>
    <t>Préparations et conserves de viande ou d'abats, non cuits, contenant de la viande ou des abats d'animaux de l'espèce bovine, y.c. les mélanges de viande ou d'abats cuits et non cuits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ainsi que des préparations à base de foie)</t>
  </si>
  <si>
    <t>16029069</t>
  </si>
  <si>
    <t>Préparations et conserves de viande ou d'abats, cuits, contenant de la viande ou des abats d'animaux de l'espèce bovine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</si>
  <si>
    <t>16029091</t>
  </si>
  <si>
    <t>Préparations ou conserves de viande ou d'abats de viande ovine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</si>
  <si>
    <t>16029095</t>
  </si>
  <si>
    <t>Préparations ou conserves de viande ou d'abats caprins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</si>
  <si>
    <t>16029099</t>
  </si>
  <si>
    <t>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t>
  </si>
  <si>
    <t>Source : Agreste</t>
  </si>
  <si>
    <t>Os</t>
  </si>
  <si>
    <t>Filet de poulet</t>
  </si>
  <si>
    <t>Abattage-Découpe</t>
  </si>
  <si>
    <t>Traduction</t>
  </si>
  <si>
    <t>Région</t>
  </si>
  <si>
    <t>Période</t>
  </si>
  <si>
    <t>La masse des carcasses de coqs et poules sortant de l'abattage de volailles correspond exactement à la masse des coqs et poules de réforme et poulets de chair et coquelets qui rentrent à l'abattage.</t>
  </si>
  <si>
    <t>La masse des carcasses de coqs et poules entrant à la découpe correspond exactement à la masse des carcasses non découpées additionnée à la masse des morceaux de coqs et de poules, qu'importe la façon de conserver.</t>
  </si>
  <si>
    <t>Les carcasses de dindons et de dindes sont fournies par les dindes et dindons passant à l'abattoir.</t>
  </si>
  <si>
    <t>La masse des carcasses de dindons et de dindes entrant à la découpe correspond exactement à la masse des carcasses non découpées additionnée à la masse des morceaux de dindons ou de dindes, qu'importe la façon de conserver.</t>
  </si>
  <si>
    <t>Les carcasses de canards, oies et pintades sont fournies par les canards gras, les canards à rôtir, les oies grasses, les oies à rôtir et les pintades.</t>
  </si>
  <si>
    <t>La masse des carcasses de canards, oies et pintades entrant à la découpe correspond exactement à la masse des carcasses de ces derniers, qu'importe la façon de conserver.</t>
  </si>
  <si>
    <t>Les carcasses d'autres volailles et lapins sont fournies par les cailles d'élevage et les lapins.</t>
  </si>
  <si>
    <t>La masse des carcasses d'autres volailles et lapins entrant à la découpe correspond exactement à la somme des masses des carcasses découpées (morceaux) et celles non découpées.</t>
  </si>
  <si>
    <t>Les préparations et conserves de dindes sont transformées uniquement à partir de carcasses de dindons et dindes non découpées ainsi que de morceaux de ceux-ci.</t>
  </si>
  <si>
    <t>Les préparations et conserves de foie d'oie ou de canard sont exclusivement fournies par la transformation des foies de volaille.</t>
  </si>
  <si>
    <t>Les graisses et huiles animales transformées sont exclusivement fournies par la transformation industrielle des graisses.</t>
  </si>
  <si>
    <t>Les saucisses, saucissons et produits similaires, de viande, d'abatds ou de sang sont exclusivement fournies par la transformation industrielles du sang.</t>
  </si>
  <si>
    <t>Carcasses de coqs et poules</t>
  </si>
  <si>
    <t>Carcasses de dindons et dindes</t>
  </si>
  <si>
    <t>Carcasses de canards, oies et pintades</t>
  </si>
  <si>
    <t>Carcasses d'autres volailles et lapins</t>
  </si>
  <si>
    <t>Graisses</t>
  </si>
  <si>
    <t>Année</t>
  </si>
  <si>
    <t>dataTags</t>
  </si>
  <si>
    <t>2015:2019</t>
  </si>
  <si>
    <t>levelTags</t>
  </si>
  <si>
    <t>1:2</t>
  </si>
  <si>
    <t>Ce fichier permet de réaliser l’Analyse de Flux Matière (AFM) de la filière Viande de volaille.</t>
  </si>
  <si>
    <t>(production de produits transformés)</t>
  </si>
  <si>
    <t>CD_PRODCOM</t>
  </si>
  <si>
    <t>CD_PRODCOM_UNIT</t>
  </si>
  <si>
    <t>TX_PRODCOM_UNIT</t>
  </si>
  <si>
    <t>CD_INTRASTAT</t>
  </si>
  <si>
    <t>TX_PRODCOM_FR</t>
  </si>
  <si>
    <t>Filière(s)</t>
  </si>
  <si>
    <t>Valeur 2015</t>
  </si>
  <si>
    <t>Unité</t>
  </si>
  <si>
    <t>Valeur 2019</t>
  </si>
  <si>
    <t>0208[.10(.10 + .90) + .30 + .40(.10 + .20 + .80) + .50 + .60 + .90(.10 + .30 + .60 + .70 + .98)]</t>
  </si>
  <si>
    <t>Viandes et abats comestibles, frais, réfrigérés, congelés ou surgelés, y compris de lapins, de lièvres et de gibier (à l'exclusion des cuisses de grenouilles et des viandes et abats de volailles et d'animaux des espèces bovine, chevaline, ovine et caprine)</t>
  </si>
  <si>
    <t>Autres (dont lapin)</t>
  </si>
  <si>
    <t>0207[.11(.10 + .30 + .90)]</t>
  </si>
  <si>
    <t>Viande de volaille</t>
  </si>
  <si>
    <t>0207[.24(.10 + .90)]</t>
  </si>
  <si>
    <t>0207[.41(.20 + .30 + .80) + .51(.10 + .90) + .60(.05a)]</t>
  </si>
  <si>
    <t>0207[.13(.10 + .20 + .30 + .40 + .50 + .60 + .70)]</t>
  </si>
  <si>
    <t>0207[.26(.10 + .20 + .30 + .40 + .50 + .60 + .70 + .80)]</t>
  </si>
  <si>
    <t>0207[.44(.10 + .21 + .31 + .41 + .51 + .61 + .71 + .81) + .54(.10 + .21 + .31 + .41 + .51 + .61 + .71 + .81) + .60(.10a + .21a + .31a + .41a + .51a + .61a + .81a)]</t>
  </si>
  <si>
    <t>0207[.12(.10 + .90)]</t>
  </si>
  <si>
    <t>0207[.25(.10 + .90)]</t>
  </si>
  <si>
    <t>0207[.42(.30 + .80) + .52(.10 + .90) + .60(.05b)]</t>
  </si>
  <si>
    <t>0207[.14(.10 + .20 + .30 + .40 + .50 + .60 + .70)]</t>
  </si>
  <si>
    <t>0207[.27(.10 + .20 + .30 + .40 + .50 + .60 + .70 + .80)]</t>
  </si>
  <si>
    <t>0207[.45(.10 + .21 + .31 + .41 + .51 + .61 + .71 + .81) + .55(.10 + .21 + .31 + .41 + .51 + .61 + .71 + .81) + .60(.10b + .21b + .31b + .41b + .51b + .61b + .81b)]</t>
  </si>
  <si>
    <t>0209 90 + 1501 90</t>
  </si>
  <si>
    <t>0207[.13(.91 + .99) + .26(.91 + .99) + .43 + .44(.91 + .99) + .53 + .54(.91 + .99) + .14(.91 + .99) + .27(.91 + .99) + .45(.93 + .95 + .99) + .55(.93 + .95 + .99) + .60(.91 + .99)]</t>
  </si>
  <si>
    <t> </t>
  </si>
  <si>
    <t>0210[.91 + .92(.10 + .91 + .92 + .99) + .93 + .99(.10 + .21 + .29 + .31 + .39 + .41 + .49 + .51 + .59 + .71 + .79 + .85 + .90)]</t>
  </si>
  <si>
    <t>Viande ovine + Viande caprine + Viande équine + Viande de volaille</t>
  </si>
  <si>
    <t>1602 20 10a</t>
  </si>
  <si>
    <t>1602[.31(.11a + .19a + .80a)]</t>
  </si>
  <si>
    <t>1602[.32(.11a + .19a + .30a + .90a) + .39(.21a + .29a + .85a)]</t>
  </si>
  <si>
    <t>(récolte)</t>
  </si>
  <si>
    <t>NIVEAU STAT (approx - BASIC)</t>
  </si>
  <si>
    <t>1 = agrégé ; 6 = désagrégé</t>
  </si>
  <si>
    <t>CD_SAA</t>
  </si>
  <si>
    <t>TX_SAA_UNIT</t>
  </si>
  <si>
    <t>COMMENTAIRE</t>
  </si>
  <si>
    <t>Unité 2019</t>
  </si>
  <si>
    <t>Unité 2015</t>
  </si>
  <si>
    <t>NR.10.1</t>
  </si>
  <si>
    <t>Poids produit</t>
  </si>
  <si>
    <t>Tonnes équivalent carcasse</t>
  </si>
  <si>
    <t>NR.10.10</t>
  </si>
  <si>
    <t>NR.10.11</t>
  </si>
  <si>
    <t>NR.10.12</t>
  </si>
  <si>
    <t>Remarque : j'ai inclus lapin car il est dans l'onglet produit ("Carcasses d'autres volailles et lapins, non découpées")</t>
  </si>
  <si>
    <t>NR.10.2</t>
  </si>
  <si>
    <t>NR.10.3</t>
  </si>
  <si>
    <t>NR.10.4</t>
  </si>
  <si>
    <t>NR.10.5</t>
  </si>
  <si>
    <t>Canards à  rôtir</t>
  </si>
  <si>
    <t>NR.10.6</t>
  </si>
  <si>
    <t>NR.10.7</t>
  </si>
  <si>
    <t>NR.10.8</t>
  </si>
  <si>
    <t>NR.10.9</t>
  </si>
  <si>
    <t>Oies à  rôtir</t>
  </si>
  <si>
    <t>(échanges)</t>
  </si>
  <si>
    <t>CODES NC 2021</t>
  </si>
  <si>
    <t>LIBELLES OFFICIELS NC 2021</t>
  </si>
  <si>
    <t>UNITES SUPPLEMENTAIRES</t>
  </si>
  <si>
    <t>Codes pour RefFlux</t>
  </si>
  <si>
    <t>Codes disponibles dans Comtrade</t>
  </si>
  <si>
    <t>Codes inférieurs ou égaux à 6 chiffres</t>
  </si>
  <si>
    <t>Codes à 8 chiffres finissant par 00</t>
  </si>
  <si>
    <t>CODES NC Compatibles BASIC</t>
  </si>
  <si>
    <t>Valeur Exports  2015 kg</t>
  </si>
  <si>
    <t>Valeur Exports  2015 t</t>
  </si>
  <si>
    <t>Valeur Imports 2015 kg</t>
  </si>
  <si>
    <t>Valeur Imports 2015 t</t>
  </si>
  <si>
    <t>Valeur Exports 2019 kg</t>
  </si>
  <si>
    <t>Valeur Exports 2019 t</t>
  </si>
  <si>
    <t>Valeur Imports 2019 kg</t>
  </si>
  <si>
    <t>Valeur Imports 2019 t</t>
  </si>
  <si>
    <t xml:space="preserve">Niveau </t>
  </si>
  <si>
    <t xml:space="preserve">Libellé </t>
  </si>
  <si>
    <t>0105 11</t>
  </si>
  <si>
    <t>--Volailles de l'espèce Gallus domesticus</t>
  </si>
  <si>
    <t>Poultry; live, fowls of the species gallus domesticus, weighing not more than 185g</t>
  </si>
  <si>
    <t>0105 12 00</t>
  </si>
  <si>
    <t>--Dindes et dindons</t>
  </si>
  <si>
    <t>p/st</t>
  </si>
  <si>
    <t>Poultry; live, weighing not more than 185g, turkeys</t>
  </si>
  <si>
    <t>0105 13 00</t>
  </si>
  <si>
    <t>--Canards</t>
  </si>
  <si>
    <t>Poultry; live, ducks, weighing not more than 185g</t>
  </si>
  <si>
    <t>0105 14 00</t>
  </si>
  <si>
    <t>--Oies</t>
  </si>
  <si>
    <t>Poultry; live, geese, weighing not more than 185g</t>
  </si>
  <si>
    <t>0105 15 00</t>
  </si>
  <si>
    <t>--Pintades</t>
  </si>
  <si>
    <t>Poultry; live, guinea fowls, weighing not more than 185g</t>
  </si>
  <si>
    <t>0105 94 00</t>
  </si>
  <si>
    <t>Poultry; live, fowls of the species Gallus domesticus, weighing more than 185g</t>
  </si>
  <si>
    <t>0105 99</t>
  </si>
  <si>
    <t>--autres</t>
  </si>
  <si>
    <t>Poultry; live, ducks, geese, turkeys and guinea fowls, weighing more than 185g</t>
  </si>
  <si>
    <t>0106 14</t>
  </si>
  <si>
    <t>--Lapins et lièvres</t>
  </si>
  <si>
    <t>dont Lapins</t>
  </si>
  <si>
    <t>Mammals; live, rabbits and hares</t>
  </si>
  <si>
    <t>0207 11</t>
  </si>
  <si>
    <t>--non découpés en morceaux, frais ou réfrigérés</t>
  </si>
  <si>
    <t>Meat and edible offal; of the poultry of heading no. 0105, of fowls of the species gallus domesticus, (not cut in pieces), fresh or chilled</t>
  </si>
  <si>
    <t>0207 12</t>
  </si>
  <si>
    <t>--non découpés en morceaux, congelés</t>
  </si>
  <si>
    <t>Meat and edible offal; of the poultry of heading no. 0105, of fowls of the species gallus domesticus, (not cut in pieces), frozen</t>
  </si>
  <si>
    <t>0207 13</t>
  </si>
  <si>
    <t>--Morceaux et abats, frais ou réfrigérés</t>
  </si>
  <si>
    <t>Meat and edible offal; of the poultry of heading no. 0105, of fowls of the species gallus domesticus, cuts and offal, fresh or chilled</t>
  </si>
  <si>
    <t>0207 14</t>
  </si>
  <si>
    <t>--Morceaux et abats, congelés</t>
  </si>
  <si>
    <t>Meat and edible offal; of the poultry of heading no. 0105, of fowls of the species gallus domesticus, cuts and offal, frozen</t>
  </si>
  <si>
    <t>0207 24</t>
  </si>
  <si>
    <t>Meat and edible offal; of turkeys, not cut in pieces, fresh or chilled</t>
  </si>
  <si>
    <t>0207 25</t>
  </si>
  <si>
    <t>Meat and edible offal; of turkeys, not cut in pieces, frozen</t>
  </si>
  <si>
    <t>0207 26</t>
  </si>
  <si>
    <t>Meat and edible offal; of turkeys, cuts and offal, fresh or chilled</t>
  </si>
  <si>
    <t>0207 27</t>
  </si>
  <si>
    <t>Meat and edible offal; of turkeys, cuts and offal, frozen</t>
  </si>
  <si>
    <t>0207 41</t>
  </si>
  <si>
    <t>Meat and edible offal; of fowls of the species gallus domesticus, poultry cuts and offal (excluding livers), frozen</t>
  </si>
  <si>
    <t>0207 42</t>
  </si>
  <si>
    <t>Meat and edible offal; of turkeys, poultry cuts and offal (excluding livers), frozen</t>
  </si>
  <si>
    <t>0207 44</t>
  </si>
  <si>
    <t>--autres, frais ou réfrigérés</t>
  </si>
  <si>
    <t>Meat and edible offal; of ducks, cuts and offal, excluding fatty livers, fresh or chilled</t>
  </si>
  <si>
    <t>0207 45</t>
  </si>
  <si>
    <t>--autres, congelés</t>
  </si>
  <si>
    <t>Meat and edible offal; of ducks, cuts and offal, excluding fatty livers, frozen</t>
  </si>
  <si>
    <t>0207 51</t>
  </si>
  <si>
    <t>Meat and edible offal; of geese, not cut in pieces, fresh or chilled</t>
  </si>
  <si>
    <t>0207 52</t>
  </si>
  <si>
    <t>Meat and edible offal; of geese, not cut in pieces, frozen</t>
  </si>
  <si>
    <t>0207 54</t>
  </si>
  <si>
    <t>Meat and edible offal; of geese, cuts and offal, excluding fatty livers, fresh or chilled</t>
  </si>
  <si>
    <t>0207 55</t>
  </si>
  <si>
    <t>Meat and edible offal; of geese, cuts and offal, excluding fatty livers, frozen</t>
  </si>
  <si>
    <t>0207 60</t>
  </si>
  <si>
    <t>-de pintades</t>
  </si>
  <si>
    <t>Meat and edible offal; of guinea fowls, fresh, chilled or frozen</t>
  </si>
  <si>
    <t>-autres</t>
  </si>
  <si>
    <t>-</t>
  </si>
  <si>
    <t>Fat; poultry fat, not rendered or otherwise extracted, fresh, chilled, frozen, salted, in brine, dried or smoked</t>
  </si>
  <si>
    <t>0210 99</t>
  </si>
  <si>
    <t>dont Viande bovine + dont Viande porcine ? + dont Viande ovine + dont Viande caprine + dont Viande équine + Viande de volaille</t>
  </si>
  <si>
    <t>Meat and edible meat offal; salted, in brine, dried or smoked, and edible flours and meals of meat or meat offal, other than of primates, whales, dolphins, porpoises, manatees, dugongs, seals, sea lions, walruses, reptiles (including snakes and turtles)</t>
  </si>
  <si>
    <t>Poultry fat; other than that of heading 0209 or 1503</t>
  </si>
  <si>
    <t>1503 00</t>
  </si>
  <si>
    <t>Stéarine solaire, huile de saindoux, oléostéarine, oléomargarine et huile de suif, non émulsionnées, ni mélangées ni autrement préparées</t>
  </si>
  <si>
    <t>Viande bovine + Viande porcine + Viande ovine + Viande caprine + Viande équine + Viande de volaille + Oléoprotéagineux ? + Lait</t>
  </si>
  <si>
    <t>Autres graisses et huiles animales et leurs fractions, même raffinées, mais non chimiquement modifiées</t>
  </si>
  <si>
    <t>Viande bovine ? + Viande porcine ? + Viande ovine ? + Viande caprine ? + Viande équine ? + Viande de volaille ?</t>
  </si>
  <si>
    <t>Animal fats and oils and their fractions; whether or not refined, but not chemically modified, n.e.s. in chapter 15</t>
  </si>
  <si>
    <t>1516 10</t>
  </si>
  <si>
    <t>-Graisses et huiles animales et leurs fractions</t>
  </si>
  <si>
    <t>Animal fats and oils and their fractions; partly or wholly hydrogenated, inter-esterified, re-esterified or elaidinised, whether or not refined, but not further prepared</t>
  </si>
  <si>
    <t>1518 00</t>
  </si>
  <si>
    <t>Graisses et huiles animales ou végétales et leurs fractions, cuites, oxydées, déshydratées, sulfurées, soufflées, standolisées ou autrement modifiées chimiquement, à l'exclusion de celles du no 1516; mélanges ou préparations non alimentaires de graisses ou d'huiles animales ou végétales ou de fractions de différentes graisses ou huiles du présent chapitre, non dénommés ni compris ailleurs</t>
  </si>
  <si>
    <t>Viande bovine ? + Viande porcine ? + Viande ovine ? + Viande caprine ? + Viande équine ? + Viande de volaille ? + Céréales ? + Oléoprotéagineux ? + Fruits et légumes ? + Lait</t>
  </si>
  <si>
    <t>Animal or vegetable fats and oils and their fractions; oxidised, boiled or otherwise chemically modified, (excluding those of heading no. 1516), inedible mixtures or preparations of fats or oils</t>
  </si>
  <si>
    <t>1601 00</t>
  </si>
  <si>
    <t>Saucisses, saucissons et produits similaires, de viande, d'abats ou de sang; préparations alimentaires à base de ces produits</t>
  </si>
  <si>
    <t>Meat preparations; sausages and similar products, of meat, meat offal or blood, and food preparations based on these products</t>
  </si>
  <si>
    <t>-Préparations homogénéisées</t>
  </si>
  <si>
    <t>Meat preparations; homogenised preparations of meat, meat offal or blood</t>
  </si>
  <si>
    <t>1602 20</t>
  </si>
  <si>
    <t>-de foies de tous animaux</t>
  </si>
  <si>
    <t>Meat preparations; of the prepared or preserved liver of any animal (excluding homogenised preparations)</t>
  </si>
  <si>
    <t>1602 31</t>
  </si>
  <si>
    <t>--de dinde</t>
  </si>
  <si>
    <t>Meat preparations; of turkeys, prepared or preserved meat or meat offal (excluding livers and homogenised preparations)</t>
  </si>
  <si>
    <t>1602 32</t>
  </si>
  <si>
    <t>--de volailles de l’espèce Gallus domesticus</t>
  </si>
  <si>
    <t>Meat preparations; of the poultry of heading no. 0105, (ie of fowls of the species gallus domesticus)</t>
  </si>
  <si>
    <t>1602 39</t>
  </si>
  <si>
    <t>Meat preparations; of poultry (excluding turkeys), prepared or preserved meat or meat offal (excluding livers and homogenised preparations)</t>
  </si>
  <si>
    <t>-autres, y compris les préparations de sang de tous animaux</t>
  </si>
  <si>
    <t>Viande bovine + Viande porcine + Viande ovine + Viande caprine + Viande équine + Viande de volaille</t>
  </si>
  <si>
    <t>1603 00</t>
  </si>
  <si>
    <t>Extraits et jus de viande, de poissons ou de crustacés, de mollusques ou d'autres invertébrés aquatiques</t>
  </si>
  <si>
    <t>dont Viande bovine + dont Viande porcine + dont Viande ovine + dont Viande caprine + dont Viande équine + dont Viande de volaille</t>
  </si>
  <si>
    <t>Extracts and juices; of meat, fish or crustaceans, molluscs or other aquatic invertebrates</t>
  </si>
  <si>
    <t>-Farines, poudres et agglomérés sous forme de pellets, de viandes ou d'abats; cretons</t>
  </si>
  <si>
    <t>Flours, meals and pellets; of meat or meat offal, greaves</t>
  </si>
  <si>
    <t>Données de la source n°2 - Prodcom</t>
  </si>
  <si>
    <t>Données de la source n°1 - SAA Agreste</t>
  </si>
  <si>
    <t>Données de la source n°3 - COMTRADE</t>
  </si>
  <si>
    <t>Périodes considérées : 2015, 2019 (Certaines données peuvent être différentes de cette année).</t>
  </si>
  <si>
    <t>Dernière Mise à jour : 16/12/2022</t>
  </si>
  <si>
    <t>sources</t>
  </si>
  <si>
    <t>hypotheses</t>
  </si>
  <si>
    <t>1602 90</t>
  </si>
  <si>
    <t>Meat preparations; of meat, meat offal or the blood of any animal, n.e.s. in heading no. 1602</t>
  </si>
  <si>
    <t>Etape de transformation</t>
  </si>
  <si>
    <t>Contenance en tissus</t>
  </si>
  <si>
    <t>Matière première:Produit:Produit remarquable:Co-produit:Secteur</t>
  </si>
  <si>
    <t>Type de viande</t>
  </si>
  <si>
    <t>Type de conservation</t>
  </si>
  <si>
    <t>Secteurs</t>
  </si>
  <si>
    <t>Définition</t>
  </si>
  <si>
    <t>Code NAF</t>
  </si>
  <si>
    <t>Secteur</t>
  </si>
  <si>
    <t>1ère et 2nde transformation</t>
  </si>
  <si>
    <t>Abattage/Découpe</t>
  </si>
  <si>
    <t>3ème transformation</t>
  </si>
  <si>
    <t>Transformation industrielle</t>
  </si>
  <si>
    <t>Préparation industrielle de produits à base de viande + Fabrication d'huiles et graisses brutes + Fabrication d'huiles et graisses raffinées</t>
  </si>
  <si>
    <t>10.13A + 10.41A + 10.41B</t>
  </si>
  <si>
    <t>Le désagréger en 3 grâce à l'agrégation horizontale</t>
  </si>
  <si>
    <t>Assemblage des PAI</t>
  </si>
  <si>
    <t>Fabrication de plats préparés</t>
  </si>
  <si>
    <t>10.85Z</t>
  </si>
  <si>
    <t>A domicile</t>
  </si>
  <si>
    <t>RHD</t>
  </si>
  <si>
    <t>Code Prodcom</t>
  </si>
  <si>
    <t>Code NC</t>
  </si>
  <si>
    <t>Mélange avec d'autres filières</t>
  </si>
  <si>
    <t>ktec</t>
  </si>
  <si>
    <t>Prodcom</t>
  </si>
  <si>
    <t>Os - issus de l'abattage/découpe</t>
  </si>
  <si>
    <t>Matière brute</t>
  </si>
  <si>
    <t>Os - issus de la transformation industrielle</t>
  </si>
  <si>
    <t>Sert uniquement à renseigner les imports/exports totaux pour cette catégorie</t>
  </si>
  <si>
    <t>Matière transformée</t>
  </si>
  <si>
    <t>Muscle:Graisse</t>
  </si>
  <si>
    <t>3</t>
  </si>
  <si>
    <t>Matières issues de la 1ère et 2nde transformation</t>
  </si>
  <si>
    <t>Produit:Co-produit</t>
  </si>
  <si>
    <t>1</t>
  </si>
  <si>
    <t>Produits de la 1ère et 2nde transformation</t>
  </si>
  <si>
    <t>10.12Z</t>
  </si>
  <si>
    <t>Transformation et conservation de la viande de volaille</t>
  </si>
  <si>
    <t>Volailles finies</t>
  </si>
  <si>
    <t>Co-produits de la 1ère et 2nde transformation</t>
  </si>
  <si>
    <t>Carcasses, non découpées</t>
  </si>
  <si>
    <t>Carcasses, non découpées, fraîches ou réfrigérées</t>
  </si>
  <si>
    <t>Carcasses, non découpées, congelées</t>
  </si>
  <si>
    <t>Morceaux, frais ou réfrigérés</t>
  </si>
  <si>
    <t>Morceaux, congelés</t>
  </si>
  <si>
    <t>Matières issues de la 3ème transformation</t>
  </si>
  <si>
    <t>Produits de la 3ème transformation</t>
  </si>
  <si>
    <t>Tous animaux + abats et sang</t>
  </si>
  <si>
    <t>Autres préparations et conserves d’autres volailles</t>
  </si>
  <si>
    <t>Autres graisses et huiles animales et leurs fractions, même raffinées (non chimiquement modifiées)</t>
  </si>
  <si>
    <t>1516[.10(.10 + .90)]</t>
  </si>
  <si>
    <t>2301 10</t>
  </si>
  <si>
    <t>1503[.00(.11 + .19 + .30 + .90)]</t>
  </si>
  <si>
    <t>Stéarine solaire, huile de saindoux, oléostéarine, oléomargarine et huile de suif, non émulsionnées, ni mélangées ou autrement préparées</t>
  </si>
  <si>
    <t>Viande bovine + Viande porcine + Viande ovine + Viande caprine + Viande équine + Viande de volaille + Oléoprotéagineux + Lait</t>
  </si>
  <si>
    <t>1522[.00(.10 + .31 + .39 + .91 + .99)]</t>
  </si>
  <si>
    <t>Dégras; résidus provenant du traitement des corps gras ou des cires animales ou végétales</t>
  </si>
  <si>
    <t>Viande bovine + Viande porcine + Viande ovine + Viande caprine + Viande équine + Viande de volaille + Oléoprotéagineux + Fruits et légumes</t>
  </si>
  <si>
    <t>1601[.00(.10b + .91b + .99b)] + 1602[.20(.10b + .90b) + .31(.11b + .19b + .80b) + .32(.11b + .19b + .30b + .90b) + .39(.21b + .29b + .85b) + .41(.10b + .90b) + .42(.10b + .90b) + .49(.11b + .13b + .15b + .19b + .30b + .50b + .90b) + .50(.10b + .31b + .95b</t>
  </si>
  <si>
    <t>1602 10</t>
  </si>
  <si>
    <t>utilisé</t>
  </si>
  <si>
    <t>Graisse</t>
  </si>
  <si>
    <t>Graisses et huiles animales, non chimiquement modifiées</t>
  </si>
  <si>
    <t>Tous animaux</t>
  </si>
  <si>
    <t>Graisses et huiles animales, chimiquement modifiées</t>
  </si>
  <si>
    <t>2</t>
  </si>
  <si>
    <t>4</t>
  </si>
  <si>
    <t>5</t>
  </si>
  <si>
    <t>Produit:Produit remarquable</t>
  </si>
  <si>
    <t>Co-produits de la 3ème transformation</t>
  </si>
  <si>
    <t>Mélange avec ovins, caprins et équins + abats</t>
  </si>
  <si>
    <t>10131300 (une partie seulement)</t>
  </si>
  <si>
    <t>10411900 (une partie seulement)</t>
  </si>
  <si>
    <t>10416030 (une partie seulement)</t>
  </si>
  <si>
    <t>0207 13 (une partie seulement)</t>
  </si>
  <si>
    <t>0207 14 (une partie seulement)</t>
  </si>
  <si>
    <t>0207 26 (une partie seulement)</t>
  </si>
  <si>
    <t>0207 27 (une partie seulement)</t>
  </si>
  <si>
    <t>Mélange avec les morceaux et abats</t>
  </si>
  <si>
    <t>0210 99 (une partie seulement)</t>
  </si>
  <si>
    <t>Muscle:Graisse:Os:Foie</t>
  </si>
  <si>
    <t>Mélange avec les abats</t>
  </si>
  <si>
    <t>Carcasses de canards, non découpées, fraîches ou réfrigérées</t>
  </si>
  <si>
    <t>Carcasses d'oies, non découpées, fraîches ou réfrigérées</t>
  </si>
  <si>
    <t>Carcasses de pintades, non découpées, fraîches ou réfrigérées</t>
  </si>
  <si>
    <t>0207 60 (une partie seulement)</t>
  </si>
  <si>
    <t>Carcasses de canards, non découpées, congelées</t>
  </si>
  <si>
    <t>Carcasses d'oies, non découpées, congelées</t>
  </si>
  <si>
    <t>Carcasses de pintades, non découpées, congelées</t>
  </si>
  <si>
    <t>Mélange avec les abats + carcasses</t>
  </si>
  <si>
    <t>0207 44 (une partie seulement)</t>
  </si>
  <si>
    <t>0207 54 (une partie seulement)</t>
  </si>
  <si>
    <t>Morceaux de canards, frais ou réfrigérés</t>
  </si>
  <si>
    <t>Morceaux d'oies, frais ou réfrigérés</t>
  </si>
  <si>
    <t>Morceaux de pintades, frais ou réfrigérés</t>
  </si>
  <si>
    <t>Morceaux de canards, congelés</t>
  </si>
  <si>
    <t>Morceaux d'oies, congelés</t>
  </si>
  <si>
    <t>Morceaux de pintades, congelés</t>
  </si>
  <si>
    <t>0207 45 (une partie seulement)</t>
  </si>
  <si>
    <t>0207 55 (une partie seulement)</t>
  </si>
  <si>
    <t>Volailles de l'espèce Gallus domesticus finies</t>
  </si>
  <si>
    <t>Préparations et conserves de l'espèce Gallus domesticus</t>
  </si>
  <si>
    <t>Autres préparations et conserves de l'espèce Gallus domesticus</t>
  </si>
  <si>
    <t>6</t>
  </si>
  <si>
    <t>1:2:3:4:5:6</t>
  </si>
  <si>
    <t>3:4:5:6</t>
  </si>
  <si>
    <t>2:3:4:5:6</t>
  </si>
  <si>
    <t>4:5:6</t>
  </si>
  <si>
    <t>5:6</t>
  </si>
  <si>
    <t>1601 00 10a</t>
  </si>
  <si>
    <t>1601[.00(.91a + .99a)]</t>
  </si>
  <si>
    <t>1601 00 (une partie seulement)</t>
  </si>
  <si>
    <t>1516 10 (une partie seulement)</t>
  </si>
  <si>
    <t>1506 (une partie seulement)</t>
  </si>
  <si>
    <t>Comtrade</t>
  </si>
  <si>
    <t>Viandes de pintades brutes</t>
  </si>
  <si>
    <t>notes</t>
  </si>
  <si>
    <t>Niveau 1</t>
  </si>
  <si>
    <t>Niveau 2</t>
  </si>
  <si>
    <t>Niveau 3</t>
  </si>
  <si>
    <t>Agreste - Conjoncture productions animales</t>
  </si>
  <si>
    <t>- Unités : « Nombre d'animaux pour  1000  têtes»,  « Indicateurs de Volume pour 1000  téc», « Poids moyen à  l'abattage en kg carcasse/tête»;;- CVJA : Corrigés des variations journalières d'abattages;;- Canards : total des canards à  rôtir et à  gaver;;- Oies : total des oies à  rôtir et à  gaver;;- Solde des échanges d'animaux vivants (adultes) = exportations - importations d'animaux vivants (adultes);;- Production indigène contrôlée = abattages + solde des échanges d'animaux vivants;;- Sources : Agreste - DGDDI</t>
  </si>
  <si>
    <t>Abattages CVJA (volume)</t>
  </si>
  <si>
    <t>Solde des échanges d'animaux vivants (volume)</t>
  </si>
  <si>
    <t>Gallus</t>
  </si>
  <si>
    <t>Poulets de chair</t>
  </si>
  <si>
    <t>Chapons</t>
  </si>
  <si>
    <t>Poules de réforme (ponte, reproductrice chair et ponte)</t>
  </si>
  <si>
    <t>Dindes</t>
  </si>
  <si>
    <t>Canards</t>
  </si>
  <si>
    <t>Oies</t>
  </si>
  <si>
    <t>Rongeurs</t>
  </si>
  <si>
    <t>Animal vivant:Matière brute:Matière transformée</t>
  </si>
  <si>
    <t>Animal vivant</t>
  </si>
  <si>
    <t>Il s'agit ici uniquement du solde</t>
  </si>
  <si>
    <t>Dindes finies</t>
  </si>
  <si>
    <t>Pintades finies</t>
  </si>
  <si>
    <t>Oies finies</t>
  </si>
  <si>
    <t>Poulets de chair finis</t>
  </si>
  <si>
    <t>Chapons finis</t>
  </si>
  <si>
    <t>Canards finis</t>
  </si>
  <si>
    <t>Canards gras finis</t>
  </si>
  <si>
    <t>Canards à rôtir finis</t>
  </si>
  <si>
    <t>Abattage/Découpe de coqs et poules</t>
  </si>
  <si>
    <t>Abattage/Découpe de dindes et dindons</t>
  </si>
  <si>
    <t>Abattage/Découpe de canards</t>
  </si>
  <si>
    <t>Abattage/Découpe d'oies</t>
  </si>
  <si>
    <t>Abattage/Découpe de pintades</t>
  </si>
  <si>
    <t>1:2:3</t>
  </si>
  <si>
    <t>Sert uniquement à vérifier le bilan matière pour chaque espèce sur ce secteur = s'assurer qu'il n'y ait pas de mélange entre les espèces</t>
  </si>
  <si>
    <t>period</t>
  </si>
  <si>
    <t>trade_flow</t>
  </si>
  <si>
    <t>commodity_code</t>
  </si>
  <si>
    <t>niveau</t>
  </si>
  <si>
    <t>libelle_comtrade</t>
  </si>
  <si>
    <t>netweight_kg</t>
  </si>
  <si>
    <t>trade_value_usd</t>
  </si>
  <si>
    <t>Meat and edible offal; of geese, fatty livers (foie gras), fresh or chilled</t>
  </si>
  <si>
    <t>M</t>
  </si>
  <si>
    <t>Meat and edible offal; of ducks, geese or guinea fowls, poultry cuts and offal (excluding livers) frozen</t>
  </si>
  <si>
    <t>Volailles de chair - 2015</t>
  </si>
  <si>
    <t>Hypothèses &amp; Paramètres</t>
  </si>
  <si>
    <t>Part des élaborés dans la conso</t>
  </si>
  <si>
    <t>Kantar</t>
  </si>
  <si>
    <t>Part des élaborés dans la conso GMS</t>
  </si>
  <si>
    <t>Part des élaborés dans la conso CS</t>
  </si>
  <si>
    <t>Part des produits IAA vers GMS</t>
  </si>
  <si>
    <t>calcul</t>
  </si>
  <si>
    <t>Part des produits IAA vers RHD</t>
  </si>
  <si>
    <t>Part des produits IAA vers CS</t>
  </si>
  <si>
    <t>Part des imports dans la production IAA</t>
  </si>
  <si>
    <t>calcul volaille + AND pour poulet (73%)</t>
  </si>
  <si>
    <t>Part des imports dans la demande RHD</t>
  </si>
  <si>
    <t>AND 2015</t>
  </si>
  <si>
    <t>Part des imports dans la demande Généralistes</t>
  </si>
  <si>
    <t>Estimation</t>
  </si>
  <si>
    <t>Part des imports dans la demande Circuits spécialisés</t>
  </si>
  <si>
    <t>Taux de couverture Kantar</t>
  </si>
  <si>
    <t>Poids des circuits dans la consommation</t>
  </si>
  <si>
    <t>CHD</t>
  </si>
  <si>
    <t>GMS</t>
  </si>
  <si>
    <t xml:space="preserve"> </t>
  </si>
  <si>
    <t>Circuits spécialisés</t>
  </si>
  <si>
    <t>Taux d'import par circuit (y c via IAA)</t>
  </si>
  <si>
    <t>CS</t>
  </si>
  <si>
    <t>Volailles de chair - 2019</t>
  </si>
  <si>
    <t>calcul volaille + AND pour poulet (72%)</t>
  </si>
  <si>
    <t>AND 2019</t>
  </si>
  <si>
    <t>calcul via Kantar</t>
  </si>
  <si>
    <t>Poulet - 2019</t>
  </si>
  <si>
    <t>Circuits spécialisés (CS)</t>
  </si>
  <si>
    <t>Consommation à domicile : panel Kantar  (chiffres non extrapolés)</t>
  </si>
  <si>
    <t>unité : tonne équivalent carcasse</t>
  </si>
  <si>
    <t>Taux de couverture du panel Kantar : 50% (à utiliser pour l'extrapolation)</t>
  </si>
  <si>
    <t>Année 2015</t>
  </si>
  <si>
    <t>Total Distribution</t>
  </si>
  <si>
    <t>Circuits Generalistes</t>
  </si>
  <si>
    <t>Circuits Specialises</t>
  </si>
  <si>
    <t>Coef poids produits vs téc</t>
  </si>
  <si>
    <t>Viande volaille frais total</t>
  </si>
  <si>
    <t>Elaborés total</t>
  </si>
  <si>
    <t>Elabores - Panes Frais</t>
  </si>
  <si>
    <t>Elabores - Jambon Ou Blanc Vol</t>
  </si>
  <si>
    <t>Elabores - Saucisses Volailles</t>
  </si>
  <si>
    <t>% poulet</t>
  </si>
  <si>
    <t>% poulet en élaboré</t>
  </si>
  <si>
    <t>% dinde</t>
  </si>
  <si>
    <t>% dinde en élaboré</t>
  </si>
  <si>
    <t>Tableau 1- Synthèse des segments et du taux d'importation  poulet</t>
  </si>
  <si>
    <t>1000 t  de produits</t>
  </si>
  <si>
    <t>Marché TOTAL</t>
  </si>
  <si>
    <t>Dont std</t>
  </si>
  <si>
    <t>Importations std</t>
  </si>
  <si>
    <t>% import (sur TOTAL)</t>
  </si>
  <si>
    <t>% import (sur STANDARD)</t>
  </si>
  <si>
    <t>Détail</t>
  </si>
  <si>
    <t>RHD et BVP</t>
  </si>
  <si>
    <t>Industrie et
rôtisserie</t>
  </si>
  <si>
    <t>TOTAL</t>
  </si>
  <si>
    <t>Industrie et rôtisserie</t>
  </si>
  <si>
    <t>2:3</t>
  </si>
  <si>
    <t>Produits d'abattage/découpe, congelés (hors foies gras)</t>
  </si>
  <si>
    <t>Produits d'abattage/découpe, frais ou réfrigérés (hors foies gras)</t>
  </si>
  <si>
    <t>Produits de la 1ère et 2nde transformation (hors foies gras)</t>
  </si>
  <si>
    <t>Foies gras</t>
  </si>
  <si>
    <t>Poules de réforme finies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</si>
</sst>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
    <numFmt numFmtId="165" formatCode="0.0"/>
    <numFmt numFmtId="166" formatCode="0.0%"/>
    <numFmt numFmtId="167" formatCode="#,##0.0"/>
  </numFmts>
  <fonts count="94" x14ac:knownFonts="1">
    <font>
      <sz val="11"/>
      <color theme="1"/>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u/>
      <sz val="11"/>
      <name val="Calibri"/>
      <family val="2"/>
    </font>
    <font>
      <b/>
      <sz val="11"/>
      <name val="Calibri"/>
      <family val="2"/>
    </font>
    <font>
      <sz val="11"/>
      <color theme="1"/>
      <name val="Calibri"/>
      <family val="2"/>
    </font>
    <font>
      <b/>
      <sz val="11"/>
      <color theme="4"/>
      <name val="Calibri"/>
      <family val="2"/>
    </font>
    <font>
      <sz val="14"/>
      <color theme="1"/>
      <name val="Calibri"/>
      <family val="2"/>
    </font>
    <font>
      <sz val="12"/>
      <color theme="1"/>
      <name val="Calibri"/>
      <family val="2"/>
    </font>
    <font>
      <sz val="11"/>
      <color rgb="FFC00000"/>
      <name val="Calibri"/>
      <family val="2"/>
    </font>
    <font>
      <b/>
      <sz val="11"/>
      <color theme="1"/>
      <name val="Calibri"/>
      <family val="2"/>
    </font>
    <font>
      <b/>
      <sz val="12"/>
      <color theme="4"/>
      <name val="Calibri"/>
      <family val="2"/>
    </font>
    <font>
      <b/>
      <sz val="10"/>
      <color theme="3"/>
      <name val="Verdana"/>
      <family val="2"/>
    </font>
    <font>
      <b/>
      <sz val="12"/>
      <color theme="6"/>
      <name val="Calibri"/>
      <family val="2"/>
    </font>
    <font>
      <b/>
      <sz val="12"/>
      <color theme="7"/>
      <name val="Calibri"/>
      <family val="2"/>
    </font>
    <font>
      <b/>
      <sz val="12"/>
      <color theme="8"/>
      <name val="Calibri"/>
      <family val="2"/>
    </font>
    <font>
      <b/>
      <u/>
      <sz val="12"/>
      <color theme="3"/>
      <name val="Verdana"/>
      <family val="2"/>
    </font>
    <font>
      <sz val="11"/>
      <color rgb="FF000000"/>
      <name val="Calibri"/>
      <family val="2"/>
      <charset val="1"/>
    </font>
    <font>
      <b/>
      <sz val="12"/>
      <color theme="1"/>
      <name val="Calibri"/>
      <family val="2"/>
    </font>
    <font>
      <sz val="11"/>
      <color indexed="64"/>
      <name val="Calibri"/>
      <family val="2"/>
    </font>
    <font>
      <i/>
      <sz val="9"/>
      <name val="Arial"/>
      <family val="2"/>
    </font>
    <font>
      <i/>
      <sz val="12"/>
      <name val="Times New Roman"/>
      <family val="1"/>
    </font>
    <font>
      <sz val="16"/>
      <name val="Times New Roman"/>
      <family val="1"/>
    </font>
    <font>
      <b/>
      <i/>
      <u/>
      <sz val="12"/>
      <name val="Times New Roman"/>
      <family val="1"/>
    </font>
    <font>
      <sz val="12"/>
      <name val="Times New Roman"/>
      <family val="1"/>
    </font>
    <font>
      <i/>
      <u/>
      <sz val="12"/>
      <name val="Times New Roman"/>
      <family val="1"/>
    </font>
    <font>
      <sz val="12"/>
      <name val="Arial"/>
      <family val="2"/>
    </font>
    <font>
      <sz val="11"/>
      <color rgb="FFC9211E"/>
      <name val="Calibri"/>
      <family val="2"/>
    </font>
    <font>
      <sz val="11"/>
      <color indexed="64"/>
      <name val="Calibri"/>
      <family val="2"/>
    </font>
    <font>
      <b/>
      <sz val="11"/>
      <color rgb="FF000000"/>
      <name val="Calibri"/>
      <family val="2"/>
      <charset val="1"/>
    </font>
    <font>
      <b/>
      <sz val="14"/>
      <color rgb="FF000000"/>
      <name val="Calibri"/>
      <family val="2"/>
    </font>
    <font>
      <i/>
      <sz val="11"/>
      <color rgb="FF000000"/>
      <name val="Calibri"/>
      <family val="2"/>
    </font>
    <font>
      <sz val="11"/>
      <color rgb="FFFF0000"/>
      <name val="Calibri"/>
      <family val="2"/>
    </font>
    <font>
      <b/>
      <sz val="11"/>
      <color rgb="FF000000"/>
      <name val="Calibri"/>
      <family val="2"/>
    </font>
    <font>
      <b/>
      <sz val="14"/>
      <color rgb="FF000000"/>
      <name val="Calibri"/>
      <family val="2"/>
      <charset val="1"/>
    </font>
    <font>
      <i/>
      <sz val="11"/>
      <color rgb="FF000000"/>
      <name val="Calibri"/>
      <family val="2"/>
      <charset val="1"/>
    </font>
    <font>
      <sz val="11"/>
      <color rgb="FFFF0000"/>
      <name val="Calibri"/>
      <family val="2"/>
      <charset val="1"/>
    </font>
    <font>
      <b/>
      <sz val="11"/>
      <color rgb="FFC9211E"/>
      <name val="Calibri"/>
      <family val="2"/>
    </font>
    <font>
      <sz val="12"/>
      <color indexed="64"/>
      <name val="Calibri"/>
      <family val="2"/>
    </font>
    <font>
      <b/>
      <sz val="11"/>
      <color indexed="64"/>
      <name val="Calibri"/>
      <family val="2"/>
    </font>
    <font>
      <b/>
      <sz val="12"/>
      <name val="Arial"/>
      <family val="2"/>
    </font>
    <font>
      <b/>
      <sz val="9"/>
      <name val="Arial"/>
      <family val="2"/>
    </font>
    <font>
      <sz val="11"/>
      <name val="Arial"/>
      <family val="2"/>
    </font>
    <font>
      <sz val="11"/>
      <name val="Times New Roman"/>
      <family val="1"/>
    </font>
    <font>
      <i/>
      <sz val="11"/>
      <name val="Times New Roman"/>
      <family val="1"/>
    </font>
    <font>
      <i/>
      <sz val="9"/>
      <name val="Arial"/>
      <family val="2"/>
    </font>
    <font>
      <b/>
      <sz val="11"/>
      <color indexed="2"/>
      <name val="Calibri"/>
      <family val="2"/>
    </font>
    <font>
      <sz val="12"/>
      <name val="Calibri"/>
      <family val="2"/>
    </font>
    <font>
      <i/>
      <sz val="12"/>
      <name val="Calibri"/>
      <family val="2"/>
    </font>
    <font>
      <b/>
      <sz val="11"/>
      <name val="Calibri"/>
      <family val="2"/>
    </font>
    <font>
      <b/>
      <sz val="11"/>
      <color rgb="FFFFFFFF"/>
      <name val="Calibri"/>
      <family val="2"/>
    </font>
    <font>
      <b/>
      <sz val="10"/>
      <color theme="0"/>
      <name val="Verdana"/>
      <family val="2"/>
    </font>
    <font>
      <sz val="11"/>
      <name val="Calibri"/>
      <family val="2"/>
      <charset val="1"/>
    </font>
    <font>
      <sz val="11"/>
      <name val="Calibri"/>
      <family val="2"/>
    </font>
    <font>
      <b/>
      <sz val="14"/>
      <color theme="0"/>
      <name val="Calibri"/>
      <family val="2"/>
      <scheme val="minor"/>
    </font>
    <font>
      <sz val="11"/>
      <color rgb="FF000000"/>
      <name val="Calibri"/>
      <family val="2"/>
    </font>
    <font>
      <i/>
      <sz val="11"/>
      <color theme="1"/>
      <name val="Calibri"/>
      <family val="2"/>
    </font>
    <font>
      <b/>
      <sz val="14"/>
      <color rgb="FFFFFFFF"/>
      <name val="Calibri"/>
      <family val="2"/>
    </font>
    <font>
      <sz val="9"/>
      <name val="Times New Roman"/>
      <family val="1"/>
    </font>
    <font>
      <b/>
      <sz val="10"/>
      <name val="Times New Roman"/>
      <family val="1"/>
    </font>
    <font>
      <sz val="10"/>
      <name val="Times New Roman"/>
      <family val="1"/>
    </font>
    <font>
      <sz val="10"/>
      <name val="MS Sans Serif"/>
    </font>
    <font>
      <sz val="10"/>
      <color rgb="FFFF0000"/>
      <name val="Times New Roman"/>
      <family val="1"/>
    </font>
    <font>
      <sz val="8"/>
      <name val="Calibri"/>
      <family val="2"/>
    </font>
    <font>
      <sz val="18"/>
      <color theme="3"/>
      <name val="Calibri"/>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name val="Arial"/>
      <family val="2"/>
    </font>
    <font>
      <sz val="10"/>
      <name val="Arial"/>
      <family val="2"/>
    </font>
    <font>
      <b/>
      <sz val="10"/>
      <color rgb="FF00B050"/>
      <name val="Arial"/>
      <family val="2"/>
    </font>
    <font>
      <sz val="10"/>
      <color rgb="FF0070C0"/>
      <name val="Arial"/>
      <family val="2"/>
    </font>
    <font>
      <b/>
      <sz val="11"/>
      <color rgb="FFFF0000"/>
      <name val="Arial"/>
      <family val="2"/>
    </font>
    <font>
      <b/>
      <sz val="10"/>
      <color rgb="FFFF0000"/>
      <name val="Arial"/>
      <family val="2"/>
    </font>
    <font>
      <b/>
      <sz val="9"/>
      <color indexed="81"/>
      <name val="Tahoma"/>
      <family val="2"/>
    </font>
    <font>
      <sz val="9"/>
      <color indexed="81"/>
      <name val="Tahoma"/>
      <family val="2"/>
    </font>
    <font>
      <b/>
      <sz val="11"/>
      <color rgb="FFFF0000"/>
      <name val="Calibri"/>
      <family val="2"/>
      <scheme val="minor"/>
    </font>
    <font>
      <b/>
      <sz val="10"/>
      <color indexed="9"/>
      <name val="Arial"/>
      <family val="2"/>
    </font>
    <font>
      <sz val="10"/>
      <color indexed="9"/>
      <name val="Arial"/>
      <family val="2"/>
    </font>
  </fonts>
  <fills count="84">
    <fill>
      <patternFill patternType="none"/>
    </fill>
    <fill>
      <patternFill patternType="gray125"/>
    </fill>
    <fill>
      <patternFill patternType="solid">
        <fgColor indexed="65"/>
        <bgColor rgb="FFF9F9F9"/>
      </patternFill>
    </fill>
    <fill>
      <patternFill patternType="solid">
        <fgColor theme="0"/>
        <bgColor indexed="64"/>
      </patternFill>
    </fill>
    <fill>
      <patternFill patternType="solid">
        <fgColor theme="0"/>
        <bgColor rgb="FFB4C7DC"/>
      </patternFill>
    </fill>
    <fill>
      <patternFill patternType="solid">
        <fgColor rgb="FFCCCCCC"/>
        <bgColor indexed="22"/>
      </patternFill>
    </fill>
    <fill>
      <patternFill patternType="solid">
        <fgColor rgb="FFEEEEEE"/>
        <bgColor rgb="FFECECEC"/>
      </patternFill>
    </fill>
    <fill>
      <patternFill patternType="solid">
        <fgColor rgb="FFF9F9F9"/>
      </patternFill>
    </fill>
    <fill>
      <patternFill patternType="solid">
        <fgColor rgb="FFECECEC"/>
        <bgColor rgb="FFEEEEEE"/>
      </patternFill>
    </fill>
    <fill>
      <patternFill patternType="solid">
        <fgColor rgb="FFDDE8CB"/>
        <bgColor rgb="FFDDDDDD"/>
      </patternFill>
    </fill>
    <fill>
      <patternFill patternType="solid">
        <fgColor rgb="FFDEE6EF"/>
        <bgColor rgb="FFECECEC"/>
      </patternFill>
    </fill>
    <fill>
      <patternFill patternType="solid">
        <fgColor rgb="FFE0C2CD"/>
        <bgColor rgb="FFCCCCCC"/>
      </patternFill>
    </fill>
    <fill>
      <patternFill patternType="solid">
        <fgColor rgb="FFFFDBB6"/>
        <bgColor rgb="FFFFD8CE"/>
      </patternFill>
    </fill>
    <fill>
      <patternFill patternType="solid">
        <fgColor rgb="FFFFFFD7"/>
        <bgColor rgb="FFF6F9D4"/>
      </patternFill>
    </fill>
    <fill>
      <patternFill patternType="solid">
        <fgColor rgb="FFFFE994"/>
        <bgColor rgb="FFE8F2A1"/>
      </patternFill>
    </fill>
    <fill>
      <patternFill patternType="solid">
        <fgColor rgb="FFFFBF00"/>
        <bgColor rgb="FFE6E905"/>
      </patternFill>
    </fill>
    <fill>
      <patternFill patternType="solid">
        <fgColor rgb="FFF6F9D4"/>
        <bgColor rgb="FFFFF5CE"/>
      </patternFill>
    </fill>
    <fill>
      <patternFill patternType="solid">
        <fgColor rgb="FFFF6D6D"/>
        <bgColor rgb="FFBF819E"/>
      </patternFill>
    </fill>
    <fill>
      <patternFill patternType="solid">
        <fgColor rgb="FFFFD7D7"/>
        <bgColor rgb="FFFFD8CE"/>
      </patternFill>
    </fill>
    <fill>
      <patternFill patternType="solid">
        <fgColor rgb="FFBF819E"/>
        <bgColor rgb="FFFF6D6D"/>
      </patternFill>
    </fill>
    <fill>
      <patternFill patternType="solid">
        <fgColor rgb="FFB4C7DC"/>
        <bgColor indexed="22"/>
      </patternFill>
    </fill>
    <fill>
      <patternFill patternType="solid">
        <fgColor rgb="FFFFB66C"/>
        <bgColor rgb="FFFFBF00"/>
      </patternFill>
    </fill>
    <fill>
      <patternFill patternType="solid">
        <fgColor rgb="FFE6E905"/>
        <bgColor indexed="5"/>
      </patternFill>
    </fill>
    <fill>
      <patternFill patternType="solid">
        <fgColor rgb="FFFFFF6D"/>
        <bgColor rgb="FFFFE994"/>
      </patternFill>
    </fill>
    <fill>
      <patternFill patternType="solid">
        <fgColor rgb="FFFFF5CE"/>
        <bgColor rgb="FFF6F9D4"/>
      </patternFill>
    </fill>
    <fill>
      <patternFill patternType="solid">
        <fgColor rgb="FFFFD8CE"/>
        <bgColor rgb="FFFFD7D7"/>
      </patternFill>
    </fill>
    <fill>
      <patternFill patternType="solid">
        <fgColor rgb="FFE8F2A1"/>
        <bgColor rgb="FFFFE994"/>
      </patternFill>
    </fill>
    <fill>
      <patternFill patternType="solid">
        <fgColor rgb="FFDDDDDD"/>
        <bgColor rgb="FFDEE6EF"/>
      </patternFill>
    </fill>
    <fill>
      <patternFill patternType="solid">
        <fgColor rgb="FFFFFFFF"/>
        <bgColor rgb="FFF9F9F9"/>
      </patternFill>
    </fill>
    <fill>
      <patternFill patternType="solid">
        <fgColor rgb="FFF7D1D5"/>
        <bgColor rgb="FFFFD7D7"/>
      </patternFill>
    </fill>
    <fill>
      <patternFill patternType="solid">
        <fgColor indexed="5"/>
        <bgColor rgb="FFE6E905"/>
      </patternFill>
    </fill>
    <fill>
      <patternFill patternType="solid">
        <fgColor rgb="FF799939"/>
      </patternFill>
    </fill>
    <fill>
      <patternFill patternType="solid">
        <fgColor rgb="FF87A9D2"/>
      </patternFill>
    </fill>
    <fill>
      <patternFill patternType="solid">
        <fgColor theme="6"/>
        <bgColor rgb="FFB4C7DC"/>
      </patternFill>
    </fill>
    <fill>
      <patternFill patternType="solid">
        <fgColor theme="8"/>
        <bgColor indexed="64"/>
      </patternFill>
    </fill>
    <fill>
      <patternFill patternType="solid">
        <fgColor rgb="FFBDD7EE"/>
        <bgColor rgb="FF000000"/>
      </patternFill>
    </fill>
    <fill>
      <patternFill patternType="solid">
        <fgColor rgb="FFE2EFDA"/>
        <bgColor rgb="FF000000"/>
      </patternFill>
    </fill>
    <fill>
      <patternFill patternType="solid">
        <fgColor rgb="FFFFE699"/>
        <bgColor rgb="FF000000"/>
      </patternFill>
    </fill>
    <fill>
      <patternFill patternType="solid">
        <fgColor rgb="FF4BACC6"/>
        <bgColor rgb="FF000000"/>
      </patternFill>
    </fill>
    <fill>
      <patternFill patternType="solid">
        <fgColor rgb="FFFFFF00"/>
        <bgColor rgb="FFFFFF00"/>
      </patternFill>
    </fill>
    <fill>
      <patternFill patternType="solid">
        <fgColor rgb="FFB4C6E7"/>
        <bgColor rgb="FF000000"/>
      </patternFill>
    </fill>
    <fill>
      <patternFill patternType="solid">
        <fgColor rgb="FF799939"/>
        <bgColor rgb="FFB4C7DC"/>
      </patternFill>
    </fill>
    <fill>
      <patternFill patternType="solid">
        <fgColor rgb="FF92D050"/>
        <bgColor indexed="64"/>
      </patternFill>
    </fill>
    <fill>
      <patternFill patternType="solid">
        <fgColor rgb="FF00B0F0"/>
        <bgColor indexed="64"/>
      </patternFill>
    </fill>
    <fill>
      <patternFill patternType="solid">
        <fgColor rgb="FF0070C0"/>
        <bgColor indexed="64"/>
      </patternFill>
    </fill>
    <fill>
      <patternFill patternType="solid">
        <fgColor rgb="FFFFC000"/>
        <bgColor indexed="64"/>
      </patternFill>
    </fill>
    <fill>
      <patternFill patternType="solid">
        <fgColor theme="0" tint="-0.249977111117893"/>
        <bgColor indexed="64"/>
      </patternFill>
    </fill>
    <fill>
      <patternFill patternType="solid">
        <fgColor rgb="FFFFFF00"/>
        <bgColor indexed="64"/>
      </patternFill>
    </fill>
    <fill>
      <patternFill patternType="solid">
        <fgColor rgb="FFFFFF00"/>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79998168889431442"/>
        <bgColor indexed="64"/>
      </patternFill>
    </fill>
    <fill>
      <patternFill patternType="solid">
        <fgColor theme="9" tint="0.59999389629810485"/>
        <bgColor indexed="64"/>
      </patternFill>
    </fill>
    <fill>
      <patternFill patternType="solid">
        <fgColor rgb="FFFF9999"/>
        <bgColor indexed="64"/>
      </patternFill>
    </fill>
    <fill>
      <patternFill patternType="solid">
        <fgColor rgb="FF808080"/>
        <bgColor rgb="FF808080"/>
      </patternFill>
    </fill>
  </fills>
  <borders count="6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style="hair">
        <color theme="1"/>
      </right>
      <top style="thin">
        <color theme="1"/>
      </top>
      <bottom style="thin">
        <color theme="1"/>
      </bottom>
      <diagonal/>
    </border>
    <border>
      <left style="hair">
        <color rgb="FF2A6099"/>
      </left>
      <right style="thin">
        <color rgb="FF2A6099"/>
      </right>
      <top style="thin">
        <color rgb="FF2A6099"/>
      </top>
      <bottom style="thin">
        <color rgb="FF2A6099"/>
      </bottom>
      <diagonal/>
    </border>
    <border>
      <left style="medium">
        <color theme="1"/>
      </left>
      <right/>
      <top/>
      <bottom/>
      <diagonal/>
    </border>
    <border>
      <left style="thin">
        <color theme="1"/>
      </left>
      <right style="thin">
        <color theme="1"/>
      </right>
      <top/>
      <bottom style="thin">
        <color theme="1"/>
      </bottom>
      <diagonal/>
    </border>
    <border>
      <left style="thin">
        <color theme="1"/>
      </left>
      <right/>
      <top/>
      <bottom style="thin">
        <color theme="1"/>
      </bottom>
      <diagonal/>
    </border>
    <border>
      <left style="thin">
        <color theme="1"/>
      </left>
      <right/>
      <top style="thin">
        <color theme="1"/>
      </top>
      <bottom style="thin">
        <color theme="1"/>
      </bottom>
      <diagonal/>
    </border>
    <border>
      <left/>
      <right style="hair">
        <color theme="1"/>
      </right>
      <top style="hair">
        <color theme="1"/>
      </top>
      <bottom style="hair">
        <color theme="1"/>
      </bottom>
      <diagonal/>
    </border>
    <border>
      <left style="hair">
        <color theme="1"/>
      </left>
      <right/>
      <top style="hair">
        <color theme="1"/>
      </top>
      <bottom style="hair">
        <color theme="1"/>
      </bottom>
      <diagonal/>
    </border>
    <border>
      <left/>
      <right style="hair">
        <color theme="1"/>
      </right>
      <top/>
      <bottom style="hair">
        <color theme="1"/>
      </bottom>
      <diagonal/>
    </border>
    <border>
      <left/>
      <right/>
      <top/>
      <bottom style="hair">
        <color theme="1"/>
      </bottom>
      <diagonal/>
    </border>
    <border>
      <left style="hair">
        <color theme="1"/>
      </left>
      <right/>
      <top/>
      <bottom style="hair">
        <color theme="1"/>
      </bottom>
      <diagonal/>
    </border>
    <border>
      <left style="hair">
        <color theme="1"/>
      </left>
      <right style="hair">
        <color theme="1"/>
      </right>
      <top/>
      <bottom style="hair">
        <color theme="1"/>
      </bottom>
      <diagonal/>
    </border>
    <border>
      <left/>
      <right style="hair">
        <color theme="1"/>
      </right>
      <top/>
      <bottom/>
      <diagonal/>
    </border>
    <border>
      <left style="hair">
        <color theme="1"/>
      </left>
      <right/>
      <top/>
      <bottom/>
      <diagonal/>
    </border>
    <border>
      <left style="hair">
        <color theme="1"/>
      </left>
      <right style="hair">
        <color theme="1"/>
      </right>
      <top/>
      <bottom/>
      <diagonal/>
    </border>
    <border>
      <left style="hair">
        <color theme="1"/>
      </left>
      <right style="hair">
        <color theme="1"/>
      </right>
      <top style="hair">
        <color theme="1"/>
      </top>
      <bottom/>
      <diagonal/>
    </border>
    <border>
      <left style="hair">
        <color theme="1"/>
      </left>
      <right style="hair">
        <color theme="1"/>
      </right>
      <top style="hair">
        <color theme="1"/>
      </top>
      <bottom style="hair">
        <color theme="1"/>
      </bottom>
      <diagonal/>
    </border>
    <border>
      <left/>
      <right/>
      <top style="hair">
        <color theme="1"/>
      </top>
      <bottom style="hair">
        <color theme="1"/>
      </bottom>
      <diagonal/>
    </border>
    <border>
      <left style="hair">
        <color auto="1"/>
      </left>
      <right style="hair">
        <color auto="1"/>
      </right>
      <top style="hair">
        <color auto="1"/>
      </top>
      <bottom style="hair">
        <color auto="1"/>
      </bottom>
      <diagonal/>
    </border>
    <border>
      <left/>
      <right/>
      <top/>
      <bottom style="thin">
        <color theme="1"/>
      </bottom>
      <diagonal/>
    </border>
    <border>
      <left/>
      <right style="thin">
        <color theme="1"/>
      </right>
      <top/>
      <bottom style="thin">
        <color theme="1"/>
      </bottom>
      <diagonal/>
    </border>
    <border>
      <left style="thin">
        <color auto="1"/>
      </left>
      <right style="thin">
        <color auto="1"/>
      </right>
      <top style="thin">
        <color auto="1"/>
      </top>
      <bottom style="thin">
        <color auto="1"/>
      </bottom>
      <diagonal/>
    </border>
    <border>
      <left style="medium">
        <color indexed="64"/>
      </left>
      <right style="thin">
        <color indexed="64"/>
      </right>
      <top style="double">
        <color indexed="64"/>
      </top>
      <bottom/>
      <diagonal/>
    </border>
    <border>
      <left style="thin">
        <color indexed="64"/>
      </left>
      <right style="thin">
        <color indexed="64"/>
      </right>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auto="1"/>
      </left>
      <right/>
      <top style="thin">
        <color auto="1"/>
      </top>
      <bottom style="thin">
        <color auto="1"/>
      </bottom>
      <diagonal/>
    </border>
    <border>
      <left style="medium">
        <color indexed="64"/>
      </left>
      <right/>
      <top/>
      <bottom/>
      <diagonal/>
    </border>
    <border>
      <left style="thin">
        <color indexed="64"/>
      </left>
      <right/>
      <top style="thin">
        <color indexed="64"/>
      </top>
      <bottom/>
      <diagonal/>
    </border>
    <border>
      <left/>
      <right style="medium">
        <color indexed="64"/>
      </right>
      <top/>
      <bottom/>
      <diagonal/>
    </border>
    <border>
      <left/>
      <right style="medium">
        <color indexed="64"/>
      </right>
      <top style="thin">
        <color indexed="64"/>
      </top>
      <bottom/>
      <diagonal/>
    </border>
    <border>
      <left/>
      <right style="thin">
        <color indexed="64"/>
      </right>
      <top style="thin">
        <color indexed="64"/>
      </top>
      <bottom style="double">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top style="thin">
        <color indexed="64"/>
      </top>
      <bottom style="double">
        <color indexed="64"/>
      </bottom>
      <diagonal/>
    </border>
    <border>
      <left style="thin">
        <color indexed="8"/>
      </left>
      <right style="thin">
        <color indexed="8"/>
      </right>
      <top style="thin">
        <color indexed="8"/>
      </top>
      <bottom style="thin">
        <color indexed="8"/>
      </bottom>
      <diagonal/>
    </border>
    <border>
      <left style="thin">
        <color auto="1"/>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2"/>
      </left>
      <right/>
      <top/>
      <bottom/>
      <diagonal/>
    </border>
  </borders>
  <cellStyleXfs count="64">
    <xf numFmtId="0" fontId="0" fillId="0" borderId="0"/>
    <xf numFmtId="0" fontId="8"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20" fillId="0" borderId="0"/>
    <xf numFmtId="0" fontId="22" fillId="0" borderId="0"/>
    <xf numFmtId="0" fontId="31" fillId="0" borderId="0"/>
    <xf numFmtId="0" fontId="4" fillId="0" borderId="0"/>
    <xf numFmtId="0" fontId="4" fillId="0" borderId="0"/>
    <xf numFmtId="0" fontId="67" fillId="0" borderId="0" applyNumberFormat="0" applyFill="0" applyBorder="0" applyAlignment="0" applyProtection="0"/>
    <xf numFmtId="0" fontId="68" fillId="0" borderId="50" applyNumberFormat="0" applyFill="0" applyAlignment="0" applyProtection="0"/>
    <xf numFmtId="0" fontId="69" fillId="0" borderId="51" applyNumberFormat="0" applyFill="0" applyAlignment="0" applyProtection="0"/>
    <xf numFmtId="0" fontId="70" fillId="0" borderId="52" applyNumberFormat="0" applyFill="0" applyAlignment="0" applyProtection="0"/>
    <xf numFmtId="0" fontId="70" fillId="0" borderId="0" applyNumberFormat="0" applyFill="0" applyBorder="0" applyAlignment="0" applyProtection="0"/>
    <xf numFmtId="0" fontId="71" fillId="49" borderId="0" applyNumberFormat="0" applyBorder="0" applyAlignment="0" applyProtection="0"/>
    <xf numFmtId="0" fontId="72" fillId="50" borderId="0" applyNumberFormat="0" applyBorder="0" applyAlignment="0" applyProtection="0"/>
    <xf numFmtId="0" fontId="73" fillId="51" borderId="0" applyNumberFormat="0" applyBorder="0" applyAlignment="0" applyProtection="0"/>
    <xf numFmtId="0" fontId="74" fillId="52" borderId="53" applyNumberFormat="0" applyAlignment="0" applyProtection="0"/>
    <xf numFmtId="0" fontId="75" fillId="53" borderId="54" applyNumberFormat="0" applyAlignment="0" applyProtection="0"/>
    <xf numFmtId="0" fontId="76" fillId="53" borderId="53" applyNumberFormat="0" applyAlignment="0" applyProtection="0"/>
    <xf numFmtId="0" fontId="77" fillId="0" borderId="55" applyNumberFormat="0" applyFill="0" applyAlignment="0" applyProtection="0"/>
    <xf numFmtId="0" fontId="78" fillId="54" borderId="56" applyNumberFormat="0" applyAlignment="0" applyProtection="0"/>
    <xf numFmtId="0" fontId="79" fillId="0" borderId="0" applyNumberFormat="0" applyFill="0" applyBorder="0" applyAlignment="0" applyProtection="0"/>
    <xf numFmtId="0" fontId="80" fillId="0" borderId="0" applyNumberFormat="0" applyFill="0" applyBorder="0" applyAlignment="0" applyProtection="0"/>
    <xf numFmtId="0" fontId="81" fillId="0" borderId="58" applyNumberFormat="0" applyFill="0" applyAlignment="0" applyProtection="0"/>
    <xf numFmtId="0" fontId="82"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82"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82"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82"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82"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82"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8" fillId="0" borderId="0"/>
    <xf numFmtId="0" fontId="3" fillId="55" borderId="57" applyNumberFormat="0" applyFont="0" applyAlignment="0" applyProtection="0"/>
    <xf numFmtId="0" fontId="1" fillId="0" borderId="0"/>
    <xf numFmtId="9" fontId="1" fillId="0" borderId="0" applyFont="0" applyFill="0" applyBorder="0" applyAlignment="0" applyProtection="0"/>
    <xf numFmtId="0" fontId="84" fillId="0" borderId="0"/>
    <xf numFmtId="9" fontId="84" fillId="0" borderId="0" applyFont="0" applyFill="0" applyBorder="0" applyAlignment="0" applyProtection="0"/>
  </cellStyleXfs>
  <cellXfs count="371">
    <xf numFmtId="0" fontId="0" fillId="0" borderId="0" xfId="0"/>
    <xf numFmtId="0" fontId="0" fillId="2" borderId="0" xfId="0" applyFill="1"/>
    <xf numFmtId="0" fontId="6" fillId="2" borderId="0" xfId="0" applyFont="1" applyFill="1"/>
    <xf numFmtId="0" fontId="7" fillId="2" borderId="0" xfId="0" applyFont="1" applyFill="1"/>
    <xf numFmtId="49" fontId="0" fillId="2" borderId="0" xfId="0" applyNumberForma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8" fillId="2" borderId="0" xfId="0" applyFont="1" applyFill="1"/>
    <xf numFmtId="0" fontId="13" fillId="2" borderId="0" xfId="0" applyFont="1" applyFill="1"/>
    <xf numFmtId="0" fontId="14" fillId="2" borderId="0" xfId="0" applyFont="1" applyFill="1"/>
    <xf numFmtId="0" fontId="15" fillId="3" borderId="0" xfId="0" applyFont="1" applyFill="1" applyAlignment="1">
      <alignment horizontal="left"/>
    </xf>
    <xf numFmtId="0" fontId="15" fillId="4" borderId="0" xfId="0" applyFont="1" applyFill="1" applyAlignment="1">
      <alignment horizontal="left"/>
    </xf>
    <xf numFmtId="0" fontId="16" fillId="2" borderId="0" xfId="0" applyFont="1" applyFill="1"/>
    <xf numFmtId="0" fontId="17" fillId="2" borderId="0" xfId="0" applyFont="1" applyFill="1"/>
    <xf numFmtId="0" fontId="18" fillId="2" borderId="0" xfId="0" applyFont="1" applyFill="1"/>
    <xf numFmtId="0" fontId="19" fillId="3" borderId="0" xfId="0" applyFont="1" applyFill="1" applyAlignment="1">
      <alignment horizontal="left"/>
    </xf>
    <xf numFmtId="0" fontId="19" fillId="4" borderId="0" xfId="0" applyFont="1" applyFill="1" applyAlignment="1">
      <alignment horizontal="left"/>
    </xf>
    <xf numFmtId="0" fontId="21" fillId="2" borderId="0" xfId="0" applyFont="1" applyFill="1"/>
    <xf numFmtId="0" fontId="22" fillId="0" borderId="3" xfId="13" applyBorder="1" applyAlignment="1">
      <alignment horizontal="right" vertical="center"/>
    </xf>
    <xf numFmtId="0" fontId="22" fillId="5" borderId="3" xfId="13" applyFill="1" applyBorder="1" applyAlignment="1">
      <alignment horizontal="right" vertical="center"/>
    </xf>
    <xf numFmtId="0" fontId="22" fillId="6" borderId="4" xfId="13" applyFill="1" applyBorder="1" applyAlignment="1">
      <alignment horizontal="right" vertical="center"/>
    </xf>
    <xf numFmtId="0" fontId="22" fillId="5" borderId="5" xfId="13" applyFill="1" applyBorder="1" applyAlignment="1">
      <alignment horizontal="right" vertical="center"/>
    </xf>
    <xf numFmtId="0" fontId="22" fillId="7" borderId="3" xfId="13" applyFill="1" applyBorder="1" applyAlignment="1">
      <alignment horizontal="left" vertical="center"/>
    </xf>
    <xf numFmtId="0" fontId="22" fillId="0" borderId="0" xfId="13" applyAlignment="1">
      <alignment horizontal="center" vertical="center" wrapText="1"/>
    </xf>
    <xf numFmtId="0" fontId="22" fillId="7" borderId="3" xfId="13" applyFill="1" applyBorder="1" applyAlignment="1">
      <alignment horizontal="center" vertical="center" wrapText="1"/>
    </xf>
    <xf numFmtId="0" fontId="22" fillId="5" borderId="3" xfId="13" applyFill="1" applyBorder="1" applyAlignment="1">
      <alignment horizontal="center" vertical="center" wrapText="1"/>
    </xf>
    <xf numFmtId="0" fontId="22" fillId="6" borderId="4" xfId="13" applyFill="1" applyBorder="1" applyAlignment="1">
      <alignment horizontal="center" vertical="center" wrapText="1"/>
    </xf>
    <xf numFmtId="0" fontId="22" fillId="5" borderId="5" xfId="13" applyFill="1" applyBorder="1" applyAlignment="1">
      <alignment horizontal="center" vertical="center" wrapText="1"/>
    </xf>
    <xf numFmtId="0" fontId="22" fillId="8" borderId="3" xfId="13" applyFill="1" applyBorder="1" applyAlignment="1">
      <alignment horizontal="center" vertical="center" wrapText="1"/>
    </xf>
    <xf numFmtId="0" fontId="22" fillId="9" borderId="3" xfId="13" applyFill="1" applyBorder="1" applyAlignment="1">
      <alignment horizontal="right" vertical="center"/>
    </xf>
    <xf numFmtId="0" fontId="22" fillId="10" borderId="3" xfId="13" applyFill="1" applyBorder="1" applyAlignment="1">
      <alignment horizontal="right" vertical="center"/>
    </xf>
    <xf numFmtId="0" fontId="22" fillId="11" borderId="3" xfId="13" applyFill="1" applyBorder="1" applyAlignment="1">
      <alignment horizontal="right" vertical="center"/>
    </xf>
    <xf numFmtId="0" fontId="22" fillId="12" borderId="3" xfId="13" applyFill="1" applyBorder="1" applyAlignment="1">
      <alignment horizontal="right" vertical="center"/>
    </xf>
    <xf numFmtId="0" fontId="22" fillId="13" borderId="3" xfId="13" applyFill="1" applyBorder="1" applyAlignment="1">
      <alignment horizontal="right" vertical="center"/>
    </xf>
    <xf numFmtId="0" fontId="22" fillId="14" borderId="3" xfId="13" applyFill="1" applyBorder="1" applyAlignment="1">
      <alignment horizontal="center" vertical="center" wrapText="1"/>
    </xf>
    <xf numFmtId="0" fontId="22" fillId="15" borderId="3" xfId="13" applyFill="1" applyBorder="1" applyAlignment="1">
      <alignment horizontal="center" vertical="center" wrapText="1"/>
    </xf>
    <xf numFmtId="0" fontId="23" fillId="0" borderId="6" xfId="13" applyFont="1" applyBorder="1"/>
    <xf numFmtId="0" fontId="24" fillId="0" borderId="7" xfId="13" applyFont="1" applyBorder="1" applyAlignment="1">
      <alignment horizontal="center" vertical="top" wrapText="1"/>
    </xf>
    <xf numFmtId="0" fontId="24" fillId="0" borderId="8" xfId="13" applyFont="1" applyBorder="1" applyAlignment="1">
      <alignment horizontal="justify" vertical="top" wrapText="1"/>
    </xf>
    <xf numFmtId="0" fontId="25" fillId="0" borderId="3" xfId="13" applyFont="1" applyBorder="1" applyAlignment="1">
      <alignment horizontal="center" vertical="top" wrapText="1"/>
    </xf>
    <xf numFmtId="0" fontId="25" fillId="0" borderId="3" xfId="13" applyFont="1" applyBorder="1" applyAlignment="1">
      <alignment horizontal="justify" vertical="top" wrapText="1"/>
    </xf>
    <xf numFmtId="0" fontId="24" fillId="9" borderId="7" xfId="13" applyFont="1" applyFill="1" applyBorder="1" applyAlignment="1">
      <alignment horizontal="center" vertical="top" wrapText="1"/>
    </xf>
    <xf numFmtId="0" fontId="24" fillId="9" borderId="8" xfId="13" applyFont="1" applyFill="1" applyBorder="1" applyAlignment="1">
      <alignment horizontal="justify" vertical="top" wrapText="1"/>
    </xf>
    <xf numFmtId="0" fontId="24" fillId="10" borderId="7" xfId="13" applyFont="1" applyFill="1" applyBorder="1" applyAlignment="1">
      <alignment horizontal="center" vertical="top" wrapText="1"/>
    </xf>
    <xf numFmtId="0" fontId="24" fillId="10" borderId="8" xfId="13" applyFont="1" applyFill="1" applyBorder="1" applyAlignment="1">
      <alignment horizontal="justify" vertical="top" wrapText="1"/>
    </xf>
    <xf numFmtId="0" fontId="25" fillId="16" borderId="3" xfId="13" applyFont="1" applyFill="1" applyBorder="1" applyAlignment="1">
      <alignment horizontal="center" vertical="top" wrapText="1"/>
    </xf>
    <xf numFmtId="0" fontId="25" fillId="16" borderId="3" xfId="13" applyFont="1" applyFill="1" applyBorder="1" applyAlignment="1">
      <alignment horizontal="justify" vertical="top" wrapText="1"/>
    </xf>
    <xf numFmtId="0" fontId="24" fillId="11" borderId="7" xfId="13" applyFont="1" applyFill="1" applyBorder="1" applyAlignment="1">
      <alignment horizontal="center" vertical="top" wrapText="1"/>
    </xf>
    <xf numFmtId="0" fontId="24" fillId="11" borderId="8" xfId="13" applyFont="1" applyFill="1" applyBorder="1" applyAlignment="1">
      <alignment horizontal="justify" vertical="top" wrapText="1"/>
    </xf>
    <xf numFmtId="0" fontId="25" fillId="10" borderId="3" xfId="13" applyFont="1" applyFill="1" applyBorder="1" applyAlignment="1">
      <alignment horizontal="center" vertical="top" wrapText="1"/>
    </xf>
    <xf numFmtId="0" fontId="25" fillId="11" borderId="3" xfId="13" applyFont="1" applyFill="1" applyBorder="1" applyAlignment="1">
      <alignment horizontal="justify" vertical="top" wrapText="1"/>
    </xf>
    <xf numFmtId="0" fontId="24" fillId="12" borderId="7" xfId="13" applyFont="1" applyFill="1" applyBorder="1" applyAlignment="1">
      <alignment horizontal="center" vertical="top" wrapText="1"/>
    </xf>
    <xf numFmtId="0" fontId="24" fillId="12" borderId="8" xfId="13" applyFont="1" applyFill="1" applyBorder="1" applyAlignment="1">
      <alignment horizontal="justify" vertical="top" wrapText="1"/>
    </xf>
    <xf numFmtId="0" fontId="25" fillId="12" borderId="3" xfId="13" applyFont="1" applyFill="1" applyBorder="1" applyAlignment="1">
      <alignment horizontal="center" vertical="top" wrapText="1"/>
    </xf>
    <xf numFmtId="0" fontId="25" fillId="12" borderId="3" xfId="13" applyFont="1" applyFill="1" applyBorder="1" applyAlignment="1">
      <alignment horizontal="justify" vertical="top" wrapText="1"/>
    </xf>
    <xf numFmtId="0" fontId="24" fillId="13" borderId="7" xfId="13" applyFont="1" applyFill="1" applyBorder="1" applyAlignment="1">
      <alignment horizontal="center" vertical="top" wrapText="1"/>
    </xf>
    <xf numFmtId="0" fontId="24" fillId="13" borderId="8" xfId="13" applyFont="1" applyFill="1" applyBorder="1" applyAlignment="1">
      <alignment horizontal="justify" vertical="top" wrapText="1"/>
    </xf>
    <xf numFmtId="0" fontId="25" fillId="13" borderId="3" xfId="13" applyFont="1" applyFill="1" applyBorder="1" applyAlignment="1">
      <alignment horizontal="center" vertical="top" wrapText="1"/>
    </xf>
    <xf numFmtId="0" fontId="25" fillId="13" borderId="3" xfId="13" applyFont="1" applyFill="1" applyBorder="1" applyAlignment="1">
      <alignment horizontal="justify" vertical="top" wrapText="1"/>
    </xf>
    <xf numFmtId="0" fontId="26" fillId="0" borderId="3" xfId="13" applyFont="1" applyBorder="1" applyAlignment="1">
      <alignment horizontal="center" vertical="top" wrapText="1"/>
    </xf>
    <xf numFmtId="0" fontId="26" fillId="0" borderId="9" xfId="13" applyFont="1" applyBorder="1" applyAlignment="1">
      <alignment horizontal="center" vertical="top" wrapText="1"/>
    </xf>
    <xf numFmtId="0" fontId="27" fillId="0" borderId="0" xfId="13" applyFont="1"/>
    <xf numFmtId="0" fontId="28" fillId="0" borderId="0" xfId="13" applyFont="1" applyAlignment="1">
      <alignment horizontal="justify"/>
    </xf>
    <xf numFmtId="0" fontId="30" fillId="0" borderId="0" xfId="13" applyFont="1"/>
    <xf numFmtId="0" fontId="22" fillId="0" borderId="11" xfId="13" applyBorder="1"/>
    <xf numFmtId="49" fontId="22" fillId="0" borderId="0" xfId="13" applyNumberFormat="1"/>
    <xf numFmtId="0" fontId="22" fillId="0" borderId="12" xfId="13" applyBorder="1"/>
    <xf numFmtId="0" fontId="22" fillId="0" borderId="13" xfId="13" applyBorder="1"/>
    <xf numFmtId="0" fontId="22" fillId="0" borderId="14" xfId="13" applyBorder="1"/>
    <xf numFmtId="1" fontId="22" fillId="0" borderId="0" xfId="13" applyNumberFormat="1"/>
    <xf numFmtId="0" fontId="22" fillId="17" borderId="15" xfId="13" applyFill="1" applyBorder="1" applyAlignment="1">
      <alignment horizontal="left"/>
    </xf>
    <xf numFmtId="0" fontId="22" fillId="17" borderId="13" xfId="13" applyFill="1" applyBorder="1"/>
    <xf numFmtId="0" fontId="22" fillId="0" borderId="16" xfId="13" applyBorder="1"/>
    <xf numFmtId="0" fontId="22" fillId="0" borderId="17" xfId="13" applyBorder="1"/>
    <xf numFmtId="0" fontId="22" fillId="18" borderId="18" xfId="13" applyFill="1" applyBorder="1" applyAlignment="1">
      <alignment horizontal="left"/>
    </xf>
    <xf numFmtId="0" fontId="22" fillId="18" borderId="0" xfId="13" applyFill="1"/>
    <xf numFmtId="0" fontId="22" fillId="18" borderId="18" xfId="13" applyFill="1" applyBorder="1"/>
    <xf numFmtId="0" fontId="22" fillId="18" borderId="19" xfId="13" applyFill="1" applyBorder="1" applyAlignment="1">
      <alignment horizontal="left"/>
    </xf>
    <xf numFmtId="0" fontId="22" fillId="18" borderId="19" xfId="13" applyFill="1" applyBorder="1"/>
    <xf numFmtId="49" fontId="22" fillId="19" borderId="15" xfId="13" applyNumberFormat="1" applyFill="1" applyBorder="1"/>
    <xf numFmtId="0" fontId="22" fillId="19" borderId="15" xfId="13" applyFill="1" applyBorder="1"/>
    <xf numFmtId="49" fontId="22" fillId="11" borderId="18" xfId="13" applyNumberFormat="1" applyFill="1" applyBorder="1"/>
    <xf numFmtId="0" fontId="22" fillId="11" borderId="18" xfId="13" applyFill="1" applyBorder="1"/>
    <xf numFmtId="49" fontId="22" fillId="20" borderId="15" xfId="13" applyNumberFormat="1" applyFill="1" applyBorder="1"/>
    <xf numFmtId="0" fontId="22" fillId="20" borderId="15" xfId="13" applyFill="1" applyBorder="1"/>
    <xf numFmtId="49" fontId="22" fillId="10" borderId="18" xfId="13" applyNumberFormat="1" applyFill="1" applyBorder="1"/>
    <xf numFmtId="0" fontId="22" fillId="10" borderId="18" xfId="13" applyFill="1" applyBorder="1"/>
    <xf numFmtId="49" fontId="22" fillId="21" borderId="15" xfId="13" applyNumberFormat="1" applyFill="1" applyBorder="1"/>
    <xf numFmtId="0" fontId="22" fillId="21" borderId="15" xfId="13" applyFill="1" applyBorder="1"/>
    <xf numFmtId="49" fontId="22" fillId="12" borderId="18" xfId="13" applyNumberFormat="1" applyFill="1" applyBorder="1"/>
    <xf numFmtId="0" fontId="22" fillId="12" borderId="18" xfId="13" applyFill="1" applyBorder="1"/>
    <xf numFmtId="49" fontId="22" fillId="12" borderId="19" xfId="13" applyNumberFormat="1" applyFill="1" applyBorder="1"/>
    <xf numFmtId="0" fontId="22" fillId="12" borderId="19" xfId="13" applyFill="1" applyBorder="1"/>
    <xf numFmtId="49" fontId="22" fillId="22" borderId="15" xfId="13" applyNumberFormat="1" applyFill="1" applyBorder="1"/>
    <xf numFmtId="0" fontId="22" fillId="22" borderId="15" xfId="13" applyFill="1" applyBorder="1"/>
    <xf numFmtId="49" fontId="22" fillId="23" borderId="18" xfId="13" applyNumberFormat="1" applyFill="1" applyBorder="1"/>
    <xf numFmtId="0" fontId="22" fillId="23" borderId="18" xfId="13" applyFill="1" applyBorder="1"/>
    <xf numFmtId="49" fontId="22" fillId="13" borderId="18" xfId="13" applyNumberFormat="1" applyFill="1" applyBorder="1"/>
    <xf numFmtId="0" fontId="22" fillId="13" borderId="18" xfId="13" applyFill="1" applyBorder="1"/>
    <xf numFmtId="0" fontId="22" fillId="13" borderId="20" xfId="13" applyFill="1" applyBorder="1"/>
    <xf numFmtId="0" fontId="20" fillId="0" borderId="0" xfId="12"/>
    <xf numFmtId="0" fontId="32" fillId="0" borderId="0" xfId="12" applyFont="1"/>
    <xf numFmtId="0" fontId="20" fillId="28" borderId="0" xfId="12" applyFill="1"/>
    <xf numFmtId="0" fontId="34" fillId="0" borderId="1" xfId="12" applyFont="1" applyBorder="1"/>
    <xf numFmtId="0" fontId="20" fillId="0" borderId="1" xfId="12" applyBorder="1"/>
    <xf numFmtId="0" fontId="20" fillId="28" borderId="1" xfId="12" applyFill="1" applyBorder="1"/>
    <xf numFmtId="0" fontId="35" fillId="28" borderId="1" xfId="12" applyFont="1" applyFill="1" applyBorder="1"/>
    <xf numFmtId="0" fontId="32" fillId="0" borderId="1" xfId="12" applyFont="1" applyBorder="1"/>
    <xf numFmtId="0" fontId="20" fillId="0" borderId="22" xfId="12" applyBorder="1" applyAlignment="1">
      <alignment horizontal="right"/>
    </xf>
    <xf numFmtId="0" fontId="20" fillId="0" borderId="22" xfId="12" applyBorder="1"/>
    <xf numFmtId="0" fontId="36" fillId="0" borderId="22" xfId="12" applyFont="1" applyBorder="1"/>
    <xf numFmtId="1" fontId="20" fillId="0" borderId="22" xfId="12" applyNumberFormat="1" applyBorder="1" applyAlignment="1">
      <alignment horizontal="right"/>
    </xf>
    <xf numFmtId="0" fontId="32" fillId="0" borderId="1" xfId="12" applyFont="1" applyBorder="1" applyAlignment="1">
      <alignment horizontal="left" wrapText="1"/>
    </xf>
    <xf numFmtId="0" fontId="36" fillId="0" borderId="22" xfId="12" applyFont="1" applyBorder="1" applyAlignment="1">
      <alignment horizontal="left" wrapText="1"/>
    </xf>
    <xf numFmtId="0" fontId="20" fillId="0" borderId="1" xfId="12" applyBorder="1" applyAlignment="1">
      <alignment horizontal="right" wrapText="1"/>
    </xf>
    <xf numFmtId="0" fontId="36" fillId="28" borderId="0" xfId="12" applyFont="1" applyFill="1"/>
    <xf numFmtId="1" fontId="36" fillId="28" borderId="0" xfId="12" applyNumberFormat="1" applyFont="1" applyFill="1"/>
    <xf numFmtId="1" fontId="20" fillId="0" borderId="1" xfId="12" applyNumberFormat="1" applyBorder="1"/>
    <xf numFmtId="0" fontId="32" fillId="28" borderId="0" xfId="12" applyFont="1" applyFill="1" applyAlignment="1">
      <alignment horizontal="left" wrapText="1"/>
    </xf>
    <xf numFmtId="1" fontId="20" fillId="0" borderId="22" xfId="12" applyNumberFormat="1" applyBorder="1"/>
    <xf numFmtId="0" fontId="37" fillId="28" borderId="0" xfId="12" applyFont="1" applyFill="1" applyAlignment="1">
      <alignment horizontal="center" wrapText="1"/>
    </xf>
    <xf numFmtId="0" fontId="38" fillId="0" borderId="0" xfId="12" applyFont="1"/>
    <xf numFmtId="0" fontId="38" fillId="28" borderId="0" xfId="12" applyFont="1" applyFill="1" applyAlignment="1">
      <alignment horizontal="center"/>
    </xf>
    <xf numFmtId="0" fontId="38" fillId="0" borderId="0" xfId="12" applyFont="1" applyAlignment="1">
      <alignment horizontal="center"/>
    </xf>
    <xf numFmtId="0" fontId="39" fillId="0" borderId="0" xfId="12" applyFont="1" applyAlignment="1">
      <alignment horizontal="center"/>
    </xf>
    <xf numFmtId="0" fontId="39" fillId="0" borderId="0" xfId="12" applyFont="1"/>
    <xf numFmtId="0" fontId="36" fillId="28" borderId="0" xfId="12" applyFont="1" applyFill="1" applyAlignment="1">
      <alignment horizontal="left" wrapText="1"/>
    </xf>
    <xf numFmtId="0" fontId="20" fillId="28" borderId="0" xfId="12" applyFill="1" applyAlignment="1">
      <alignment horizontal="center"/>
    </xf>
    <xf numFmtId="0" fontId="32" fillId="28" borderId="0" xfId="12" applyFont="1" applyFill="1"/>
    <xf numFmtId="1" fontId="20" fillId="28" borderId="0" xfId="12" applyNumberFormat="1" applyFill="1"/>
    <xf numFmtId="164" fontId="31" fillId="0" borderId="0" xfId="14" applyNumberFormat="1"/>
    <xf numFmtId="0" fontId="31" fillId="24" borderId="19" xfId="14" applyFill="1" applyBorder="1"/>
    <xf numFmtId="0" fontId="31" fillId="10" borderId="19" xfId="14" applyFill="1" applyBorder="1"/>
    <xf numFmtId="0" fontId="31" fillId="0" borderId="0" xfId="14" applyAlignment="1">
      <alignment horizontal="left"/>
    </xf>
    <xf numFmtId="0" fontId="31" fillId="13" borderId="0" xfId="14" applyFill="1"/>
    <xf numFmtId="0" fontId="31" fillId="0" borderId="0" xfId="14" applyAlignment="1">
      <alignment wrapText="1"/>
    </xf>
    <xf numFmtId="0" fontId="31" fillId="0" borderId="19" xfId="14" applyBorder="1"/>
    <xf numFmtId="0" fontId="31" fillId="24" borderId="18" xfId="14" applyFill="1" applyBorder="1"/>
    <xf numFmtId="0" fontId="31" fillId="10" borderId="18" xfId="14" applyFill="1" applyBorder="1"/>
    <xf numFmtId="0" fontId="40" fillId="0" borderId="0" xfId="14" applyFont="1"/>
    <xf numFmtId="49" fontId="31" fillId="0" borderId="0" xfId="14" applyNumberFormat="1"/>
    <xf numFmtId="0" fontId="31" fillId="0" borderId="18" xfId="14" applyBorder="1"/>
    <xf numFmtId="0" fontId="31" fillId="13" borderId="13" xfId="14" applyFill="1" applyBorder="1"/>
    <xf numFmtId="0" fontId="31" fillId="0" borderId="13" xfId="14" applyBorder="1"/>
    <xf numFmtId="49" fontId="31" fillId="0" borderId="13" xfId="14" applyNumberFormat="1" applyBorder="1"/>
    <xf numFmtId="0" fontId="31" fillId="0" borderId="13" xfId="14" applyBorder="1" applyAlignment="1">
      <alignment horizontal="left"/>
    </xf>
    <xf numFmtId="0" fontId="31" fillId="24" borderId="15" xfId="14" applyFill="1" applyBorder="1"/>
    <xf numFmtId="0" fontId="31" fillId="12" borderId="0" xfId="14" applyFill="1"/>
    <xf numFmtId="0" fontId="31" fillId="12" borderId="13" xfId="14" applyFill="1" applyBorder="1"/>
    <xf numFmtId="0" fontId="31" fillId="10" borderId="0" xfId="14" applyFill="1"/>
    <xf numFmtId="0" fontId="31" fillId="10" borderId="13" xfId="14" applyFill="1" applyBorder="1"/>
    <xf numFmtId="0" fontId="31" fillId="11" borderId="0" xfId="14" applyFill="1"/>
    <xf numFmtId="0" fontId="31" fillId="11" borderId="13" xfId="14" applyFill="1" applyBorder="1"/>
    <xf numFmtId="0" fontId="31" fillId="9" borderId="0" xfId="14" applyFill="1"/>
    <xf numFmtId="0" fontId="31" fillId="9" borderId="13" xfId="14" applyFill="1" applyBorder="1"/>
    <xf numFmtId="0" fontId="31" fillId="25" borderId="0" xfId="14" applyFill="1"/>
    <xf numFmtId="0" fontId="31" fillId="26" borderId="18" xfId="14" applyFill="1" applyBorder="1"/>
    <xf numFmtId="0" fontId="41" fillId="0" borderId="0" xfId="14" applyFont="1"/>
    <xf numFmtId="49" fontId="31" fillId="0" borderId="0" xfId="14" applyNumberFormat="1" applyAlignment="1">
      <alignment horizontal="left"/>
    </xf>
    <xf numFmtId="0" fontId="31" fillId="18" borderId="13" xfId="14" applyFill="1" applyBorder="1"/>
    <xf numFmtId="0" fontId="31" fillId="26" borderId="15" xfId="14" applyFill="1" applyBorder="1"/>
    <xf numFmtId="0" fontId="31" fillId="13" borderId="18" xfId="14" applyFill="1" applyBorder="1"/>
    <xf numFmtId="0" fontId="31" fillId="24" borderId="13" xfId="14" applyFill="1" applyBorder="1"/>
    <xf numFmtId="0" fontId="31" fillId="10" borderId="15" xfId="14" applyFill="1" applyBorder="1"/>
    <xf numFmtId="49" fontId="31" fillId="10" borderId="0" xfId="14" applyNumberFormat="1" applyFill="1"/>
    <xf numFmtId="0" fontId="31" fillId="29" borderId="18" xfId="14" applyFill="1" applyBorder="1"/>
    <xf numFmtId="0" fontId="42" fillId="0" borderId="0" xfId="14" applyFont="1"/>
    <xf numFmtId="0" fontId="31" fillId="27" borderId="0" xfId="14" applyFill="1"/>
    <xf numFmtId="49" fontId="31" fillId="27" borderId="0" xfId="14" applyNumberFormat="1" applyFill="1"/>
    <xf numFmtId="0" fontId="44" fillId="0" borderId="23" xfId="14" applyFont="1" applyBorder="1" applyAlignment="1">
      <alignment horizontal="center" vertical="center" wrapText="1"/>
    </xf>
    <xf numFmtId="0" fontId="44" fillId="0" borderId="23" xfId="14" applyFont="1" applyBorder="1" applyAlignment="1">
      <alignment horizontal="center" vertical="center"/>
    </xf>
    <xf numFmtId="0" fontId="43" fillId="0" borderId="9" xfId="14" applyFont="1" applyBorder="1" applyAlignment="1">
      <alignment horizontal="center" vertical="center" wrapText="1"/>
    </xf>
    <xf numFmtId="0" fontId="43" fillId="0" borderId="7" xfId="14" applyFont="1" applyBorder="1" applyAlignment="1">
      <alignment horizontal="center" vertical="center" wrapText="1"/>
    </xf>
    <xf numFmtId="0" fontId="45" fillId="0" borderId="3" xfId="14" applyFont="1" applyBorder="1" applyAlignment="1">
      <alignment horizontal="center" vertical="center"/>
    </xf>
    <xf numFmtId="0" fontId="31" fillId="0" borderId="0" xfId="14" applyAlignment="1">
      <alignment horizontal="left" vertical="top" wrapText="1"/>
    </xf>
    <xf numFmtId="0" fontId="46" fillId="0" borderId="3" xfId="14" applyFont="1" applyBorder="1" applyAlignment="1">
      <alignment horizontal="left" vertical="top" wrapText="1"/>
    </xf>
    <xf numFmtId="49" fontId="45" fillId="0" borderId="3" xfId="14" applyNumberFormat="1" applyFont="1" applyBorder="1" applyAlignment="1">
      <alignment horizontal="center" vertical="center"/>
    </xf>
    <xf numFmtId="0" fontId="45" fillId="9" borderId="3" xfId="14" applyFont="1" applyFill="1" applyBorder="1" applyAlignment="1">
      <alignment horizontal="center" vertical="center"/>
    </xf>
    <xf numFmtId="0" fontId="46" fillId="9" borderId="3" xfId="14" applyFont="1" applyFill="1" applyBorder="1" applyAlignment="1">
      <alignment horizontal="left" vertical="top" wrapText="1"/>
    </xf>
    <xf numFmtId="0" fontId="47" fillId="0" borderId="3" xfId="14" applyFont="1" applyBorder="1" applyAlignment="1">
      <alignment horizontal="left" vertical="top" wrapText="1"/>
    </xf>
    <xf numFmtId="0" fontId="48" fillId="0" borderId="6" xfId="14" applyFont="1" applyBorder="1"/>
    <xf numFmtId="0" fontId="31" fillId="0" borderId="0" xfId="14" applyAlignment="1">
      <alignment horizontal="center"/>
    </xf>
    <xf numFmtId="0" fontId="49" fillId="30" borderId="0" xfId="14" applyFont="1" applyFill="1" applyAlignment="1">
      <alignment vertical="top" wrapText="1"/>
    </xf>
    <xf numFmtId="0" fontId="31" fillId="9" borderId="0" xfId="14" applyFill="1" applyAlignment="1">
      <alignment vertical="top"/>
    </xf>
    <xf numFmtId="0" fontId="31" fillId="16" borderId="0" xfId="14" applyFill="1" applyAlignment="1">
      <alignment vertical="top"/>
    </xf>
    <xf numFmtId="0" fontId="31" fillId="0" borderId="0" xfId="14" applyAlignment="1">
      <alignment vertical="top" wrapText="1"/>
    </xf>
    <xf numFmtId="0" fontId="50" fillId="2" borderId="0" xfId="0" applyFont="1" applyFill="1"/>
    <xf numFmtId="0" fontId="50" fillId="2" borderId="0" xfId="0" applyFont="1" applyFill="1" applyAlignment="1">
      <alignment wrapText="1"/>
    </xf>
    <xf numFmtId="0" fontId="50" fillId="2" borderId="0" xfId="0" applyFont="1" applyFill="1" applyAlignment="1">
      <alignment horizontal="left" wrapText="1"/>
    </xf>
    <xf numFmtId="0" fontId="50" fillId="2" borderId="0" xfId="0" applyFont="1" applyFill="1" applyAlignment="1">
      <alignment horizontal="left" vertical="center" wrapText="1"/>
    </xf>
    <xf numFmtId="0" fontId="18" fillId="2" borderId="0" xfId="0" applyFont="1" applyFill="1" applyAlignment="1">
      <alignment horizontal="left" vertical="top" wrapText="1"/>
    </xf>
    <xf numFmtId="0" fontId="51" fillId="2" borderId="0" xfId="0" applyFont="1" applyFill="1"/>
    <xf numFmtId="0" fontId="31" fillId="30" borderId="0" xfId="14" applyFill="1"/>
    <xf numFmtId="164" fontId="31" fillId="0" borderId="13" xfId="14" applyNumberFormat="1" applyBorder="1"/>
    <xf numFmtId="0" fontId="22" fillId="0" borderId="10" xfId="13" applyBorder="1"/>
    <xf numFmtId="0" fontId="22" fillId="0" borderId="0" xfId="13"/>
    <xf numFmtId="0" fontId="31" fillId="0" borderId="0" xfId="14" applyAlignment="1">
      <alignment horizontal="center" vertical="center"/>
    </xf>
    <xf numFmtId="0" fontId="31" fillId="0" borderId="0" xfId="14" applyAlignment="1">
      <alignment vertical="top"/>
    </xf>
    <xf numFmtId="0" fontId="31" fillId="0" borderId="0" xfId="14"/>
    <xf numFmtId="0" fontId="53" fillId="31" borderId="25" xfId="0" applyFont="1" applyFill="1" applyBorder="1" applyAlignment="1">
      <alignment vertical="top" wrapText="1" shrinkToFit="1"/>
    </xf>
    <xf numFmtId="0" fontId="53" fillId="32" borderId="25" xfId="0" applyFont="1" applyFill="1" applyBorder="1" applyAlignment="1">
      <alignment horizontal="center" vertical="top"/>
    </xf>
    <xf numFmtId="0" fontId="52" fillId="0" borderId="25" xfId="0" applyFont="1" applyBorder="1" applyAlignment="1">
      <alignment horizontal="center" vertical="top"/>
    </xf>
    <xf numFmtId="0" fontId="53" fillId="32" borderId="0" xfId="0" applyFont="1" applyFill="1"/>
    <xf numFmtId="165" fontId="43" fillId="0" borderId="24" xfId="14" applyNumberFormat="1" applyFont="1" applyBorder="1" applyAlignment="1">
      <alignment horizontal="center" vertical="center" wrapText="1"/>
    </xf>
    <xf numFmtId="165" fontId="45" fillId="0" borderId="3" xfId="14" applyNumberFormat="1" applyFont="1" applyBorder="1" applyAlignment="1">
      <alignment horizontal="center" vertical="center"/>
    </xf>
    <xf numFmtId="165" fontId="45" fillId="9" borderId="3" xfId="14" applyNumberFormat="1" applyFont="1" applyFill="1" applyBorder="1" applyAlignment="1">
      <alignment horizontal="center" vertical="center"/>
    </xf>
    <xf numFmtId="164" fontId="8" fillId="0" borderId="27" xfId="0" applyNumberFormat="1" applyFont="1" applyBorder="1" applyAlignment="1">
      <alignment horizontal="center" vertical="center"/>
    </xf>
    <xf numFmtId="1" fontId="0" fillId="0" borderId="27" xfId="0" applyNumberFormat="1" applyBorder="1" applyAlignment="1">
      <alignment horizontal="center"/>
    </xf>
    <xf numFmtId="0" fontId="0" fillId="0" borderId="27" xfId="0" applyBorder="1"/>
    <xf numFmtId="0" fontId="0" fillId="0" borderId="32" xfId="0" applyBorder="1"/>
    <xf numFmtId="164" fontId="8" fillId="0" borderId="31" xfId="0" applyNumberFormat="1" applyFont="1" applyBorder="1" applyAlignment="1">
      <alignment horizontal="center" vertical="center"/>
    </xf>
    <xf numFmtId="1" fontId="0" fillId="0" borderId="31" xfId="0" applyNumberFormat="1" applyBorder="1" applyAlignment="1">
      <alignment horizontal="center"/>
    </xf>
    <xf numFmtId="164" fontId="0" fillId="0" borderId="0" xfId="0" applyNumberFormat="1" applyAlignment="1">
      <alignment horizontal="center" vertical="center"/>
    </xf>
    <xf numFmtId="1" fontId="8" fillId="0" borderId="31" xfId="0" applyNumberFormat="1" applyFont="1" applyBorder="1" applyAlignment="1">
      <alignment vertical="center" wrapText="1"/>
    </xf>
    <xf numFmtId="0" fontId="8" fillId="0" borderId="32" xfId="0" applyFont="1" applyBorder="1" applyAlignment="1">
      <alignment vertical="center" wrapText="1"/>
    </xf>
    <xf numFmtId="0" fontId="0" fillId="0" borderId="31" xfId="0" applyBorder="1"/>
    <xf numFmtId="0" fontId="53" fillId="31" borderId="33" xfId="0" applyFont="1" applyFill="1" applyBorder="1" applyAlignment="1">
      <alignment vertical="top" wrapText="1" shrinkToFit="1"/>
    </xf>
    <xf numFmtId="0" fontId="54" fillId="33" borderId="0" xfId="0" applyFont="1" applyFill="1" applyAlignment="1">
      <alignment horizontal="center" vertical="center"/>
    </xf>
    <xf numFmtId="0" fontId="54" fillId="33" borderId="0" xfId="0" applyFont="1" applyFill="1" applyAlignment="1">
      <alignment horizontal="center" vertical="center" wrapText="1"/>
    </xf>
    <xf numFmtId="1" fontId="8" fillId="0" borderId="0" xfId="0" applyNumberFormat="1" applyFont="1" applyAlignment="1">
      <alignment vertical="center" wrapText="1"/>
    </xf>
    <xf numFmtId="164" fontId="0" fillId="0" borderId="0" xfId="0" applyNumberFormat="1" applyAlignment="1">
      <alignment vertical="center"/>
    </xf>
    <xf numFmtId="164" fontId="8" fillId="0" borderId="0" xfId="0" applyNumberFormat="1" applyFont="1" applyAlignment="1">
      <alignment horizontal="center" vertical="center"/>
    </xf>
    <xf numFmtId="1" fontId="0" fillId="0" borderId="0" xfId="0" applyNumberFormat="1" applyAlignment="1">
      <alignment horizontal="center"/>
    </xf>
    <xf numFmtId="1" fontId="8" fillId="0" borderId="0" xfId="0" applyNumberFormat="1" applyFont="1"/>
    <xf numFmtId="0" fontId="8" fillId="0" borderId="0" xfId="0" applyFont="1" applyAlignment="1">
      <alignment vertical="center" wrapText="1"/>
    </xf>
    <xf numFmtId="0" fontId="0" fillId="0" borderId="0" xfId="0" applyAlignment="1">
      <alignment vertical="center" wrapText="1"/>
    </xf>
    <xf numFmtId="0" fontId="0" fillId="0" borderId="34" xfId="0" applyBorder="1"/>
    <xf numFmtId="0" fontId="0" fillId="0" borderId="35" xfId="0" applyBorder="1"/>
    <xf numFmtId="0" fontId="55" fillId="0" borderId="0" xfId="0" applyFont="1"/>
    <xf numFmtId="0" fontId="0" fillId="0" borderId="36" xfId="0" applyBorder="1"/>
    <xf numFmtId="0" fontId="0" fillId="0" borderId="37" xfId="0" applyBorder="1"/>
    <xf numFmtId="0" fontId="54" fillId="33" borderId="38" xfId="0" applyFont="1" applyFill="1" applyBorder="1" applyAlignment="1">
      <alignment horizontal="center" vertical="center" wrapText="1"/>
    </xf>
    <xf numFmtId="0" fontId="56" fillId="0" borderId="0" xfId="0" applyFont="1" applyAlignment="1">
      <alignment horizontal="center" vertical="center"/>
    </xf>
    <xf numFmtId="2" fontId="0" fillId="0" borderId="0" xfId="0" applyNumberFormat="1" applyAlignment="1">
      <alignment horizontal="center"/>
    </xf>
    <xf numFmtId="49" fontId="8" fillId="0" borderId="0" xfId="0" applyNumberFormat="1" applyFont="1"/>
    <xf numFmtId="0" fontId="8" fillId="0" borderId="0" xfId="0" applyFont="1"/>
    <xf numFmtId="0" fontId="57" fillId="34" borderId="0" xfId="15" applyFont="1" applyFill="1" applyAlignment="1">
      <alignment horizontal="left" vertical="center"/>
    </xf>
    <xf numFmtId="0" fontId="4" fillId="34" borderId="0" xfId="15" applyFill="1"/>
    <xf numFmtId="0" fontId="8" fillId="0" borderId="0" xfId="1"/>
    <xf numFmtId="0" fontId="58" fillId="35" borderId="0" xfId="1" applyFont="1" applyFill="1"/>
    <xf numFmtId="0" fontId="58" fillId="0" borderId="0" xfId="1" applyFont="1"/>
    <xf numFmtId="0" fontId="58" fillId="36" borderId="0" xfId="1" applyFont="1" applyFill="1"/>
    <xf numFmtId="0" fontId="58" fillId="37" borderId="0" xfId="1" applyFont="1" applyFill="1"/>
    <xf numFmtId="0" fontId="59" fillId="0" borderId="0" xfId="1" applyFont="1"/>
    <xf numFmtId="0" fontId="60" fillId="38" borderId="0" xfId="1" applyFont="1" applyFill="1"/>
    <xf numFmtId="0" fontId="46" fillId="39" borderId="39" xfId="1" applyFont="1" applyFill="1" applyBorder="1" applyAlignment="1">
      <alignment wrapText="1"/>
    </xf>
    <xf numFmtId="0" fontId="46" fillId="39" borderId="40" xfId="1" applyFont="1" applyFill="1" applyBorder="1" applyAlignment="1">
      <alignment wrapText="1"/>
    </xf>
    <xf numFmtId="0" fontId="61" fillId="39" borderId="40" xfId="1" applyFont="1" applyFill="1" applyBorder="1" applyAlignment="1">
      <alignment wrapText="1"/>
    </xf>
    <xf numFmtId="0" fontId="62" fillId="0" borderId="0" xfId="1" applyFont="1"/>
    <xf numFmtId="0" fontId="63" fillId="0" borderId="0" xfId="1" applyFont="1"/>
    <xf numFmtId="0" fontId="62" fillId="0" borderId="0" xfId="1" applyFont="1" applyAlignment="1">
      <alignment wrapText="1"/>
    </xf>
    <xf numFmtId="0" fontId="63" fillId="0" borderId="0" xfId="1" applyFont="1" applyAlignment="1">
      <alignment wrapText="1"/>
    </xf>
    <xf numFmtId="0" fontId="64" fillId="0" borderId="0" xfId="1" applyFont="1"/>
    <xf numFmtId="0" fontId="63" fillId="40" borderId="39" xfId="1" applyFont="1" applyFill="1" applyBorder="1" applyAlignment="1">
      <alignment wrapText="1"/>
    </xf>
    <xf numFmtId="0" fontId="64" fillId="40" borderId="39" xfId="1" applyFont="1" applyFill="1" applyBorder="1"/>
    <xf numFmtId="0" fontId="63" fillId="40" borderId="0" xfId="1" applyFont="1" applyFill="1"/>
    <xf numFmtId="0" fontId="64" fillId="40" borderId="39" xfId="1" quotePrefix="1" applyFont="1" applyFill="1" applyBorder="1"/>
    <xf numFmtId="0" fontId="54" fillId="41" borderId="41" xfId="0" applyFont="1" applyFill="1" applyBorder="1" applyAlignment="1">
      <alignment horizontal="center" vertical="center"/>
    </xf>
    <xf numFmtId="0" fontId="54" fillId="41" borderId="42" xfId="0" applyFont="1" applyFill="1" applyBorder="1" applyAlignment="1">
      <alignment horizontal="center" vertical="center"/>
    </xf>
    <xf numFmtId="0" fontId="54" fillId="41" borderId="43" xfId="0" applyFont="1" applyFill="1" applyBorder="1" applyAlignment="1">
      <alignment horizontal="center" vertical="center" wrapText="1"/>
    </xf>
    <xf numFmtId="0" fontId="54" fillId="41" borderId="44" xfId="0" applyFont="1" applyFill="1" applyBorder="1" applyAlignment="1">
      <alignment horizontal="center" vertical="center" wrapText="1"/>
    </xf>
    <xf numFmtId="0" fontId="54" fillId="33" borderId="45" xfId="0" applyFont="1" applyFill="1" applyBorder="1" applyAlignment="1">
      <alignment horizontal="center" vertical="center" wrapText="1"/>
    </xf>
    <xf numFmtId="0" fontId="54" fillId="41" borderId="46" xfId="0" applyFont="1" applyFill="1" applyBorder="1" applyAlignment="1">
      <alignment horizontal="center" vertical="center" wrapText="1"/>
    </xf>
    <xf numFmtId="0" fontId="54" fillId="33" borderId="45" xfId="0" applyFont="1" applyFill="1" applyBorder="1" applyAlignment="1">
      <alignment horizontal="center" vertical="center"/>
    </xf>
    <xf numFmtId="0" fontId="65" fillId="0" borderId="0" xfId="1" applyFont="1"/>
    <xf numFmtId="0" fontId="63" fillId="40" borderId="39" xfId="1" quotePrefix="1" applyFont="1" applyFill="1" applyBorder="1" applyAlignment="1">
      <alignment vertical="top"/>
    </xf>
    <xf numFmtId="0" fontId="63" fillId="40" borderId="39" xfId="1" quotePrefix="1" applyFont="1" applyFill="1" applyBorder="1" applyAlignment="1">
      <alignment vertical="top" wrapText="1"/>
    </xf>
    <xf numFmtId="0" fontId="63" fillId="40" borderId="39" xfId="1" applyFont="1" applyFill="1" applyBorder="1" applyAlignment="1">
      <alignment vertical="top" wrapText="1"/>
    </xf>
    <xf numFmtId="0" fontId="63" fillId="0" borderId="48" xfId="0" applyFont="1" applyBorder="1" applyAlignment="1">
      <alignment horizontal="left" vertical="center" wrapText="1"/>
    </xf>
    <xf numFmtId="0" fontId="63" fillId="0" borderId="48" xfId="16" applyFont="1" applyBorder="1" applyAlignment="1">
      <alignment horizontal="left" vertical="center"/>
    </xf>
    <xf numFmtId="0" fontId="4" fillId="0" borderId="48" xfId="16" applyBorder="1" applyAlignment="1">
      <alignment horizontal="center"/>
    </xf>
    <xf numFmtId="0" fontId="63" fillId="0" borderId="0" xfId="16" applyFont="1"/>
    <xf numFmtId="0" fontId="63" fillId="0" borderId="0" xfId="0" applyFont="1"/>
    <xf numFmtId="0" fontId="4" fillId="0" borderId="0" xfId="16"/>
    <xf numFmtId="0" fontId="0" fillId="42" borderId="0" xfId="0" applyFill="1"/>
    <xf numFmtId="0" fontId="0" fillId="43" borderId="0" xfId="0" applyFill="1"/>
    <xf numFmtId="0" fontId="0" fillId="44" borderId="0" xfId="0" applyFill="1"/>
    <xf numFmtId="0" fontId="0" fillId="45" borderId="0" xfId="0" applyFill="1"/>
    <xf numFmtId="0" fontId="0" fillId="46" borderId="0" xfId="0" applyFill="1"/>
    <xf numFmtId="0" fontId="53" fillId="31" borderId="0" xfId="0" applyFont="1" applyFill="1" applyAlignment="1">
      <alignment vertical="top" wrapText="1" shrinkToFit="1"/>
    </xf>
    <xf numFmtId="0" fontId="8" fillId="0" borderId="0" xfId="0" applyFont="1" applyAlignment="1">
      <alignment vertical="center"/>
    </xf>
    <xf numFmtId="0" fontId="53" fillId="31" borderId="49" xfId="0" applyFont="1" applyFill="1" applyBorder="1" applyAlignment="1">
      <alignment vertical="top" wrapText="1" shrinkToFit="1"/>
    </xf>
    <xf numFmtId="49" fontId="22" fillId="0" borderId="0" xfId="14" applyNumberFormat="1" applyFont="1"/>
    <xf numFmtId="0" fontId="58" fillId="47" borderId="0" xfId="1" applyFont="1" applyFill="1"/>
    <xf numFmtId="49" fontId="0" fillId="0" borderId="0" xfId="0" applyNumberFormat="1"/>
    <xf numFmtId="0" fontId="58" fillId="48" borderId="0" xfId="1" applyFont="1" applyFill="1"/>
    <xf numFmtId="0" fontId="58" fillId="35" borderId="0" xfId="0" applyFont="1" applyFill="1"/>
    <xf numFmtId="0" fontId="58" fillId="0" borderId="0" xfId="0" applyFont="1"/>
    <xf numFmtId="0" fontId="58" fillId="47" borderId="0" xfId="0" applyFont="1" applyFill="1"/>
    <xf numFmtId="0" fontId="58" fillId="48" borderId="0" xfId="0" applyFont="1" applyFill="1"/>
    <xf numFmtId="0" fontId="58" fillId="37" borderId="0" xfId="0" applyFont="1" applyFill="1"/>
    <xf numFmtId="49" fontId="53" fillId="31" borderId="0" xfId="0" applyNumberFormat="1" applyFont="1" applyFill="1" applyAlignment="1">
      <alignment vertical="top" wrapText="1" shrinkToFit="1"/>
    </xf>
    <xf numFmtId="0" fontId="53" fillId="32" borderId="25" xfId="0" applyFont="1" applyFill="1" applyBorder="1" applyAlignment="1">
      <alignment horizontal="center" textRotation="90"/>
    </xf>
    <xf numFmtId="0" fontId="54" fillId="33" borderId="47" xfId="0" applyFont="1" applyFill="1" applyBorder="1" applyAlignment="1">
      <alignment horizontal="center" vertical="center" wrapText="1"/>
    </xf>
    <xf numFmtId="0" fontId="8" fillId="0" borderId="0" xfId="0" applyFont="1" applyAlignment="1">
      <alignment horizontal="left"/>
    </xf>
    <xf numFmtId="0" fontId="0" fillId="0" borderId="0" xfId="0" applyAlignment="1">
      <alignment horizontal="center"/>
    </xf>
    <xf numFmtId="0" fontId="0" fillId="0" borderId="0" xfId="0" applyAlignment="1">
      <alignment horizontal="right"/>
    </xf>
    <xf numFmtId="0" fontId="63" fillId="47" borderId="0" xfId="1" applyFont="1" applyFill="1"/>
    <xf numFmtId="0" fontId="8" fillId="0" borderId="0" xfId="58"/>
    <xf numFmtId="0" fontId="3" fillId="0" borderId="0" xfId="57"/>
    <xf numFmtId="0" fontId="3" fillId="47" borderId="0" xfId="57" applyFill="1"/>
    <xf numFmtId="0" fontId="3" fillId="0" borderId="0" xfId="57" quotePrefix="1"/>
    <xf numFmtId="0" fontId="3" fillId="80" borderId="0" xfId="57" applyFill="1" applyAlignment="1">
      <alignment vertical="center" wrapText="1"/>
    </xf>
    <xf numFmtId="0" fontId="2" fillId="0" borderId="0" xfId="57" applyFont="1"/>
    <xf numFmtId="0" fontId="8" fillId="0" borderId="0" xfId="0" applyFont="1" applyAlignment="1">
      <alignment horizontal="center" vertical="center"/>
    </xf>
    <xf numFmtId="0" fontId="0" fillId="0" borderId="0" xfId="0" applyAlignment="1">
      <alignment horizontal="center" vertical="center"/>
    </xf>
    <xf numFmtId="0" fontId="57" fillId="34" borderId="0" xfId="57" applyFont="1" applyFill="1" applyAlignment="1">
      <alignment horizontal="center" vertical="center"/>
    </xf>
    <xf numFmtId="0" fontId="22" fillId="0" borderId="20" xfId="13" applyBorder="1" applyAlignment="1">
      <alignment horizontal="center" vertical="center"/>
    </xf>
    <xf numFmtId="0" fontId="0" fillId="0" borderId="21" xfId="0" applyBorder="1"/>
    <xf numFmtId="0" fontId="0" fillId="0" borderId="10" xfId="0" applyBorder="1"/>
    <xf numFmtId="0" fontId="28" fillId="0" borderId="0" xfId="13" applyFont="1" applyAlignment="1">
      <alignment horizontal="center" vertical="center" wrapText="1"/>
    </xf>
    <xf numFmtId="0" fontId="22" fillId="0" borderId="0" xfId="13"/>
    <xf numFmtId="0" fontId="29" fillId="0" borderId="0" xfId="13" applyFont="1" applyAlignment="1">
      <alignment horizontal="center" vertical="center" wrapText="1"/>
    </xf>
    <xf numFmtId="0" fontId="33" fillId="28" borderId="0" xfId="12" applyFont="1" applyFill="1" applyAlignment="1">
      <alignment horizontal="center" wrapText="1"/>
    </xf>
    <xf numFmtId="0" fontId="20" fillId="0" borderId="0" xfId="12"/>
    <xf numFmtId="0" fontId="34" fillId="28" borderId="1" xfId="12" applyFont="1" applyFill="1" applyBorder="1" applyAlignment="1">
      <alignment horizontal="center"/>
    </xf>
    <xf numFmtId="0" fontId="0" fillId="0" borderId="2" xfId="0" applyBorder="1"/>
    <xf numFmtId="0" fontId="35" fillId="0" borderId="1" xfId="12" applyFont="1" applyBorder="1" applyAlignment="1">
      <alignment horizontal="center"/>
    </xf>
    <xf numFmtId="0" fontId="0" fillId="0" borderId="30" xfId="0" applyBorder="1" applyAlignment="1">
      <alignment horizontal="center" vertical="center" wrapText="1"/>
    </xf>
    <xf numFmtId="0" fontId="0" fillId="0" borderId="29" xfId="0" applyBorder="1" applyAlignment="1">
      <alignment horizontal="center" vertical="center" wrapText="1"/>
    </xf>
    <xf numFmtId="0" fontId="0" fillId="0" borderId="26" xfId="0" applyBorder="1" applyAlignment="1">
      <alignment horizontal="center" vertical="center" wrapText="1"/>
    </xf>
    <xf numFmtId="0" fontId="0" fillId="0" borderId="28" xfId="0" applyBorder="1" applyAlignment="1">
      <alignment horizontal="center" vertical="center" wrapText="1"/>
    </xf>
    <xf numFmtId="0" fontId="31" fillId="0" borderId="0" xfId="14" applyAlignment="1">
      <alignment horizontal="center" vertical="center"/>
    </xf>
    <xf numFmtId="0" fontId="31" fillId="0" borderId="0" xfId="14" applyAlignment="1">
      <alignment vertical="top"/>
    </xf>
    <xf numFmtId="0" fontId="31" fillId="0" borderId="0" xfId="14" applyAlignment="1">
      <alignment horizontal="center" vertical="center" wrapText="1"/>
    </xf>
    <xf numFmtId="0" fontId="43" fillId="0" borderId="0" xfId="14" applyFont="1" applyAlignment="1">
      <alignment horizontal="center" vertical="center" wrapText="1"/>
    </xf>
    <xf numFmtId="0" fontId="31" fillId="0" borderId="0" xfId="14"/>
    <xf numFmtId="0" fontId="0" fillId="0" borderId="0" xfId="0" applyFill="1"/>
    <xf numFmtId="0" fontId="53" fillId="32" borderId="59" xfId="0" applyFont="1" applyFill="1" applyBorder="1" applyAlignment="1">
      <alignment horizontal="center" textRotation="90"/>
    </xf>
    <xf numFmtId="0" fontId="58" fillId="0" borderId="0" xfId="1" applyFont="1" applyFill="1"/>
    <xf numFmtId="0" fontId="1" fillId="0" borderId="0" xfId="57" applyFont="1"/>
    <xf numFmtId="0" fontId="8" fillId="0" borderId="0" xfId="0" applyFont="1" applyAlignment="1">
      <alignment horizontal="center" vertical="center" wrapText="1"/>
    </xf>
    <xf numFmtId="0" fontId="81" fillId="0" borderId="0" xfId="60" applyFont="1"/>
    <xf numFmtId="0" fontId="1" fillId="0" borderId="0" xfId="60"/>
    <xf numFmtId="0" fontId="83" fillId="81" borderId="0" xfId="60" applyFont="1" applyFill="1"/>
    <xf numFmtId="0" fontId="84" fillId="81" borderId="0" xfId="60" applyFont="1" applyFill="1"/>
    <xf numFmtId="0" fontId="85" fillId="81" borderId="0" xfId="60" applyFont="1" applyFill="1"/>
    <xf numFmtId="9" fontId="85" fillId="81" borderId="0" xfId="61" applyFont="1" applyFill="1"/>
    <xf numFmtId="0" fontId="86" fillId="81" borderId="0" xfId="60" applyFont="1" applyFill="1"/>
    <xf numFmtId="9" fontId="86" fillId="81" borderId="0" xfId="60" applyNumberFormat="1" applyFont="1" applyFill="1"/>
    <xf numFmtId="9" fontId="85" fillId="81" borderId="0" xfId="60" applyNumberFormat="1" applyFont="1" applyFill="1"/>
    <xf numFmtId="0" fontId="87" fillId="47" borderId="0" xfId="60" applyFont="1" applyFill="1"/>
    <xf numFmtId="9" fontId="88" fillId="47" borderId="0" xfId="60" applyNumberFormat="1" applyFont="1" applyFill="1"/>
    <xf numFmtId="0" fontId="83" fillId="82" borderId="0" xfId="60" applyFont="1" applyFill="1"/>
    <xf numFmtId="0" fontId="84" fillId="82" borderId="0" xfId="60" applyFont="1" applyFill="1"/>
    <xf numFmtId="166" fontId="84" fillId="82" borderId="0" xfId="61" applyNumberFormat="1" applyFont="1" applyFill="1"/>
    <xf numFmtId="0" fontId="84" fillId="47" borderId="0" xfId="60" applyFont="1" applyFill="1"/>
    <xf numFmtId="0" fontId="84" fillId="0" borderId="0" xfId="60" applyFont="1"/>
    <xf numFmtId="166" fontId="84" fillId="47" borderId="0" xfId="60" applyNumberFormat="1" applyFont="1" applyFill="1"/>
    <xf numFmtId="0" fontId="91" fillId="0" borderId="0" xfId="60" applyFont="1"/>
    <xf numFmtId="0" fontId="81" fillId="0" borderId="0" xfId="60" applyFont="1" applyAlignment="1">
      <alignment vertical="center"/>
    </xf>
    <xf numFmtId="0" fontId="92" fillId="83" borderId="60" xfId="62" applyFont="1" applyFill="1" applyBorder="1" applyAlignment="1">
      <alignment horizontal="center" vertical="center" wrapText="1"/>
    </xf>
    <xf numFmtId="0" fontId="92" fillId="83" borderId="0" xfId="62" applyFont="1" applyFill="1" applyAlignment="1">
      <alignment horizontal="center" vertical="center" wrapText="1"/>
    </xf>
    <xf numFmtId="0" fontId="83" fillId="0" borderId="0" xfId="62" applyFont="1"/>
    <xf numFmtId="3" fontId="83" fillId="0" borderId="0" xfId="62" applyNumberFormat="1" applyFont="1"/>
    <xf numFmtId="0" fontId="84" fillId="0" borderId="0" xfId="62"/>
    <xf numFmtId="3" fontId="84" fillId="0" borderId="0" xfId="62" applyNumberFormat="1"/>
    <xf numFmtId="167" fontId="84" fillId="0" borderId="0" xfId="62" applyNumberFormat="1"/>
    <xf numFmtId="0" fontId="93" fillId="83" borderId="60" xfId="62" applyFont="1" applyFill="1" applyBorder="1" applyAlignment="1">
      <alignment horizontal="left" vertical="center"/>
    </xf>
    <xf numFmtId="3" fontId="84" fillId="0" borderId="60" xfId="62" applyNumberFormat="1" applyBorder="1" applyAlignment="1">
      <alignment horizontal="right" vertical="center"/>
    </xf>
    <xf numFmtId="167" fontId="84" fillId="0" borderId="61" xfId="62" applyNumberFormat="1" applyBorder="1" applyAlignment="1">
      <alignment horizontal="right" vertical="center"/>
    </xf>
    <xf numFmtId="4" fontId="84" fillId="0" borderId="61" xfId="62" applyNumberFormat="1" applyBorder="1" applyAlignment="1">
      <alignment horizontal="right" vertical="center"/>
    </xf>
    <xf numFmtId="9" fontId="84" fillId="0" borderId="0" xfId="63" applyFont="1"/>
    <xf numFmtId="0" fontId="83" fillId="0" borderId="0" xfId="60" applyFont="1"/>
    <xf numFmtId="0" fontId="1" fillId="0" borderId="0" xfId="60" applyAlignment="1">
      <alignment wrapText="1"/>
    </xf>
    <xf numFmtId="9" fontId="0" fillId="0" borderId="0" xfId="63" applyFont="1"/>
    <xf numFmtId="0" fontId="84" fillId="0" borderId="0" xfId="60" applyFont="1" applyAlignment="1">
      <alignment wrapText="1"/>
    </xf>
    <xf numFmtId="0" fontId="8" fillId="0" borderId="0" xfId="0" applyFont="1" applyFill="1" applyBorder="1"/>
    <xf numFmtId="2" fontId="8" fillId="0" borderId="0" xfId="0" applyNumberFormat="1" applyFont="1" applyAlignment="1">
      <alignment horizontal="center"/>
    </xf>
  </cellXfs>
  <cellStyles count="64">
    <cellStyle name="20 % - Accent1" xfId="34" builtinId="30" customBuiltin="1"/>
    <cellStyle name="20 % - Accent2" xfId="38" builtinId="34" customBuiltin="1"/>
    <cellStyle name="20 % - Accent3" xfId="42" builtinId="38" customBuiltin="1"/>
    <cellStyle name="20 % - Accent4" xfId="46" builtinId="42" customBuiltin="1"/>
    <cellStyle name="20 % - Accent5" xfId="50" builtinId="46" customBuiltin="1"/>
    <cellStyle name="20 % - Accent6" xfId="54" builtinId="50" customBuiltin="1"/>
    <cellStyle name="40 % - Accent1" xfId="35" builtinId="31" customBuiltin="1"/>
    <cellStyle name="40 % - Accent2" xfId="39" builtinId="35" customBuiltin="1"/>
    <cellStyle name="40 % - Accent3" xfId="43" builtinId="39" customBuiltin="1"/>
    <cellStyle name="40 % - Accent4" xfId="47" builtinId="43" customBuiltin="1"/>
    <cellStyle name="40 % - Accent5" xfId="51" builtinId="47" customBuiltin="1"/>
    <cellStyle name="40 % - Accent6" xfId="55" builtinId="51" customBuiltin="1"/>
    <cellStyle name="60 % - Accent1" xfId="36" builtinId="32" customBuiltin="1"/>
    <cellStyle name="60 % - Accent2" xfId="40" builtinId="36" customBuiltin="1"/>
    <cellStyle name="60 % - Accent3" xfId="44" builtinId="40" customBuiltin="1"/>
    <cellStyle name="60 % - Accent4" xfId="48" builtinId="44" customBuiltin="1"/>
    <cellStyle name="60 % - Accent5" xfId="52" builtinId="48" customBuiltin="1"/>
    <cellStyle name="60 % - Accent6" xfId="56" builtinId="52" customBuiltin="1"/>
    <cellStyle name="Accent1" xfId="33" builtinId="29" customBuiltin="1"/>
    <cellStyle name="Accent2" xfId="37" builtinId="33" customBuiltin="1"/>
    <cellStyle name="Accent3" xfId="41" builtinId="37" customBuiltin="1"/>
    <cellStyle name="Accent4" xfId="45" builtinId="41" customBuiltin="1"/>
    <cellStyle name="Accent5" xfId="49" builtinId="45" customBuiltin="1"/>
    <cellStyle name="Accent6" xfId="53" builtinId="49" customBuiltin="1"/>
    <cellStyle name="Avertissement" xfId="30" builtinId="11" customBuiltin="1"/>
    <cellStyle name="Calcul" xfId="27" builtinId="22" customBuiltin="1"/>
    <cellStyle name="Cellule liée" xfId="28" builtinId="24" customBuiltin="1"/>
    <cellStyle name="Entrée" xfId="25" builtinId="20" customBuiltin="1"/>
    <cellStyle name="Insatisfaisant" xfId="23" builtinId="27" customBuiltin="1"/>
    <cellStyle name="Neutre" xfId="24" builtinId="28" customBuiltin="1"/>
    <cellStyle name="Normal" xfId="0" builtinId="0"/>
    <cellStyle name="Normal 2" xfId="1" xr:uid="{00000000-0005-0000-0000-000001000000}"/>
    <cellStyle name="Normal 2 2" xfId="4" xr:uid="{00000000-0005-0000-0000-000004000000}"/>
    <cellStyle name="Normal 2 2 2" xfId="7" xr:uid="{00000000-0005-0000-0000-000008000000}"/>
    <cellStyle name="Normal 3" xfId="2" xr:uid="{00000000-0005-0000-0000-000002000000}"/>
    <cellStyle name="Normal 3 2" xfId="3" xr:uid="{00000000-0005-0000-0000-000003000000}"/>
    <cellStyle name="Normal 3 2 2" xfId="6" xr:uid="{00000000-0005-0000-0000-000007000000}"/>
    <cellStyle name="Normal 3 2 3" xfId="9" xr:uid="{00000000-0005-0000-0000-00000A000000}"/>
    <cellStyle name="Normal 3 2 4" xfId="11" xr:uid="{00000000-0005-0000-0000-00000C000000}"/>
    <cellStyle name="Normal 3 2 5" xfId="15" xr:uid="{082FC139-4BB4-4F98-9C30-25C08E0BD281}"/>
    <cellStyle name="Normal 3 2 5 2" xfId="57" xr:uid="{A8575567-5AB7-437B-9D78-9031636AA905}"/>
    <cellStyle name="Normal 3 3" xfId="5" xr:uid="{00000000-0005-0000-0000-000006000000}"/>
    <cellStyle name="Normal 3 4" xfId="8" xr:uid="{00000000-0005-0000-0000-000009000000}"/>
    <cellStyle name="Normal 3 5" xfId="10" xr:uid="{00000000-0005-0000-0000-00000B000000}"/>
    <cellStyle name="Normal 3 6" xfId="62" xr:uid="{E6AF320B-36D3-4C39-BBA2-190D0EAE9091}"/>
    <cellStyle name="Normal 4" xfId="12" xr:uid="{00000000-0005-0000-0000-00000D000000}"/>
    <cellStyle name="Normal 5" xfId="13" xr:uid="{00000000-0005-0000-0000-00000E000000}"/>
    <cellStyle name="Normal 6" xfId="14" xr:uid="{00000000-0005-0000-0000-00000F000000}"/>
    <cellStyle name="Normal 7" xfId="16" xr:uid="{D629FCAD-8DCD-4401-B513-585D20D31653}"/>
    <cellStyle name="Normal 8" xfId="58" xr:uid="{8BD3398B-B253-4822-8348-46C26BA04653}"/>
    <cellStyle name="Normal 9" xfId="60" xr:uid="{F8491CDC-8C46-47BD-B6E9-C54FCFC34A46}"/>
    <cellStyle name="Note 2" xfId="59" xr:uid="{627EFA8B-8505-4922-9978-DA247028CD43}"/>
    <cellStyle name="Pourcentage 2" xfId="61" xr:uid="{469C1B84-F909-4B5B-A979-4F982364D93F}"/>
    <cellStyle name="Pourcentage 3" xfId="63" xr:uid="{AF20426E-65B7-4613-A30B-71FB1119DD76}"/>
    <cellStyle name="Satisfaisant" xfId="22" builtinId="26" customBuiltin="1"/>
    <cellStyle name="Sortie" xfId="26" builtinId="21" customBuiltin="1"/>
    <cellStyle name="Texte explicatif" xfId="31" builtinId="53" customBuiltin="1"/>
    <cellStyle name="Titre" xfId="17" builtinId="15" customBuiltin="1"/>
    <cellStyle name="Titre 1" xfId="18" builtinId="16" customBuiltin="1"/>
    <cellStyle name="Titre 2" xfId="19" builtinId="17" customBuiltin="1"/>
    <cellStyle name="Titre 3" xfId="20" builtinId="18" customBuiltin="1"/>
    <cellStyle name="Titre 4" xfId="21" builtinId="19" customBuiltin="1"/>
    <cellStyle name="Total" xfId="32" builtinId="25" customBuiltin="1"/>
    <cellStyle name="Vérification" xfId="29" builtinId="23" customBuiltin="1"/>
  </cellStyles>
  <dxfs count="5">
    <dxf>
      <fill>
        <patternFill>
          <bgColor rgb="FFCCCCCC"/>
        </patternFill>
      </fill>
    </dxf>
    <dxf>
      <fill>
        <patternFill>
          <bgColor rgb="FFCCCCCC"/>
        </patternFill>
      </fill>
    </dxf>
    <dxf>
      <fill>
        <patternFill>
          <bgColor theme="4" tint="0.59996337778862885"/>
        </patternFill>
      </fill>
    </dxf>
    <dxf>
      <fill>
        <patternFill>
          <bgColor theme="4" tint="0.59996337778862885"/>
        </patternFill>
      </fill>
    </dxf>
    <dxf>
      <font>
        <color rgb="FFD1DEEE"/>
      </font>
      <fill>
        <patternFill>
          <bgColor rgb="FFD1DEE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5</xdr:col>
      <xdr:colOff>484542</xdr:colOff>
      <xdr:row>0</xdr:row>
      <xdr:rowOff>0</xdr:rowOff>
    </xdr:from>
    <xdr:to>
      <xdr:col>15</xdr:col>
      <xdr:colOff>285377</xdr:colOff>
      <xdr:row>30</xdr:row>
      <xdr:rowOff>16325</xdr:rowOff>
    </xdr:to>
    <xdr:pic>
      <xdr:nvPicPr>
        <xdr:cNvPr id="2" name="Image 1">
          <a:extLst>
            <a:ext uri="{FF2B5EF4-FFF2-40B4-BE49-F238E27FC236}">
              <a16:creationId xmlns:a16="http://schemas.microsoft.com/office/drawing/2014/main" id="{A1D251DE-E62F-4338-BBE9-1C8D1206748D}"/>
            </a:ext>
          </a:extLst>
        </xdr:cNvPr>
        <xdr:cNvPicPr>
          <a:picLocks noChangeAspect="1"/>
        </xdr:cNvPicPr>
      </xdr:nvPicPr>
      <xdr:blipFill>
        <a:blip xmlns:r="http://schemas.openxmlformats.org/officeDocument/2006/relationships" r:embed="rId1"/>
        <a:stretch>
          <a:fillRect/>
        </a:stretch>
      </xdr:blipFill>
      <xdr:spPr>
        <a:xfrm>
          <a:off x="6565302" y="0"/>
          <a:ext cx="7617050" cy="544938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400247</xdr:colOff>
      <xdr:row>0</xdr:row>
      <xdr:rowOff>45720</xdr:rowOff>
    </xdr:from>
    <xdr:to>
      <xdr:col>18</xdr:col>
      <xdr:colOff>441505</xdr:colOff>
      <xdr:row>29</xdr:row>
      <xdr:rowOff>6741</xdr:rowOff>
    </xdr:to>
    <xdr:pic>
      <xdr:nvPicPr>
        <xdr:cNvPr id="2" name="Image 1">
          <a:extLst>
            <a:ext uri="{FF2B5EF4-FFF2-40B4-BE49-F238E27FC236}">
              <a16:creationId xmlns:a16="http://schemas.microsoft.com/office/drawing/2014/main" id="{4C59F37E-46FF-4A16-9599-F21EC8D7D1D6}"/>
            </a:ext>
          </a:extLst>
        </xdr:cNvPr>
        <xdr:cNvPicPr>
          <a:picLocks noChangeAspect="1"/>
        </xdr:cNvPicPr>
      </xdr:nvPicPr>
      <xdr:blipFill>
        <a:blip xmlns:r="http://schemas.openxmlformats.org/officeDocument/2006/relationships" r:embed="rId1"/>
        <a:stretch>
          <a:fillRect/>
        </a:stretch>
      </xdr:blipFill>
      <xdr:spPr>
        <a:xfrm>
          <a:off x="6420047" y="45720"/>
          <a:ext cx="7356458" cy="520548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682214</xdr:colOff>
      <xdr:row>1</xdr:row>
      <xdr:rowOff>154992</xdr:rowOff>
    </xdr:from>
    <xdr:to>
      <xdr:col>14</xdr:col>
      <xdr:colOff>733274</xdr:colOff>
      <xdr:row>32</xdr:row>
      <xdr:rowOff>118398</xdr:rowOff>
    </xdr:to>
    <xdr:pic>
      <xdr:nvPicPr>
        <xdr:cNvPr id="2" name="Image 1">
          <a:extLst>
            <a:ext uri="{FF2B5EF4-FFF2-40B4-BE49-F238E27FC236}">
              <a16:creationId xmlns:a16="http://schemas.microsoft.com/office/drawing/2014/main" id="{C6E96890-93C4-4353-8B40-7AC5EEDE7CA6}"/>
            </a:ext>
          </a:extLst>
        </xdr:cNvPr>
        <xdr:cNvPicPr>
          <a:picLocks noChangeAspect="1"/>
        </xdr:cNvPicPr>
      </xdr:nvPicPr>
      <xdr:blipFill>
        <a:blip xmlns:r="http://schemas.openxmlformats.org/officeDocument/2006/relationships" r:embed="rId1"/>
        <a:stretch>
          <a:fillRect/>
        </a:stretch>
      </xdr:blipFill>
      <xdr:spPr>
        <a:xfrm>
          <a:off x="5872779" y="334286"/>
          <a:ext cx="7940001" cy="55215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11</xdr:col>
      <xdr:colOff>0</xdr:colOff>
      <xdr:row>3</xdr:row>
      <xdr:rowOff>0</xdr:rowOff>
    </xdr:from>
    <xdr:to>
      <xdr:col>17</xdr:col>
      <xdr:colOff>94652</xdr:colOff>
      <xdr:row>19</xdr:row>
      <xdr:rowOff>180502</xdr:rowOff>
    </xdr:to>
    <xdr:pic>
      <xdr:nvPicPr>
        <xdr:cNvPr id="2" name="Image 1">
          <a:extLst>
            <a:ext uri="{FF2B5EF4-FFF2-40B4-BE49-F238E27FC236}">
              <a16:creationId xmlns:a16="http://schemas.microsoft.com/office/drawing/2014/main" id="{1B638160-C0E1-2B70-D77D-7C87AD6AB8A2}"/>
            </a:ext>
          </a:extLst>
        </xdr:cNvPr>
        <xdr:cNvPicPr>
          <a:picLocks noChangeAspect="1"/>
        </xdr:cNvPicPr>
      </xdr:nvPicPr>
      <xdr:blipFill>
        <a:blip xmlns:r="http://schemas.openxmlformats.org/officeDocument/2006/relationships" r:embed="rId1"/>
        <a:stretch>
          <a:fillRect/>
        </a:stretch>
      </xdr:blipFill>
      <xdr:spPr>
        <a:xfrm>
          <a:off x="10782300" y="542925"/>
          <a:ext cx="4780952" cy="3780952"/>
        </a:xfrm>
        <a:prstGeom prst="rect">
          <a:avLst/>
        </a:prstGeom>
      </xdr:spPr>
    </xdr:pic>
    <xdr:clientData/>
  </xdr:twoCellAnchor>
  <xdr:twoCellAnchor editAs="oneCell">
    <xdr:from>
      <xdr:col>11</xdr:col>
      <xdr:colOff>0</xdr:colOff>
      <xdr:row>21</xdr:row>
      <xdr:rowOff>0</xdr:rowOff>
    </xdr:from>
    <xdr:to>
      <xdr:col>17</xdr:col>
      <xdr:colOff>37509</xdr:colOff>
      <xdr:row>34</xdr:row>
      <xdr:rowOff>133039</xdr:rowOff>
    </xdr:to>
    <xdr:pic>
      <xdr:nvPicPr>
        <xdr:cNvPr id="3" name="Image 2">
          <a:extLst>
            <a:ext uri="{FF2B5EF4-FFF2-40B4-BE49-F238E27FC236}">
              <a16:creationId xmlns:a16="http://schemas.microsoft.com/office/drawing/2014/main" id="{B264B718-659B-3D3D-684A-A75667ECA170}"/>
            </a:ext>
          </a:extLst>
        </xdr:cNvPr>
        <xdr:cNvPicPr>
          <a:picLocks noChangeAspect="1"/>
        </xdr:cNvPicPr>
      </xdr:nvPicPr>
      <xdr:blipFill>
        <a:blip xmlns:r="http://schemas.openxmlformats.org/officeDocument/2006/relationships" r:embed="rId2"/>
        <a:stretch>
          <a:fillRect/>
        </a:stretch>
      </xdr:blipFill>
      <xdr:spPr>
        <a:xfrm>
          <a:off x="10782300" y="4505325"/>
          <a:ext cx="4723809" cy="248571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xcel/Pack%20de%20fonctions%20XLP.xla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le_vide"/>
    </sheetNames>
    <definedNames>
      <definedName name="NO_COULEUR_HEX_CELL"/>
    </definedNames>
    <sheetDataSet>
      <sheetData sheetId="0"/>
    </sheetDataSet>
  </externalBook>
</externalLink>
</file>

<file path=xl/persons/person.xml><?xml version="1.0" encoding="utf-8"?>
<personList xmlns="http://schemas.microsoft.com/office/spreadsheetml/2018/threadedcomments" xmlns:x="http://schemas.openxmlformats.org/spreadsheetml/2006/main">
  <person displayName="Julien Alapetite" id="{06F23B5D-33D6-483F-B5C8-6F81EE03D621}" userId="S::JulienAlapetite@TerriFlux.onmicrosoft.com::45eaa84f-5408-4a29-a25e-d82482d7615c" providerId="AD"/>
</personList>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H42" dT="2022-11-04T16:02:49.48" personId="{06F23B5D-33D6-483F-B5C8-6F81EE03D621}" id="{95E65FFD-20E0-4340-891B-55ACB29E4C4E}">
    <text>Même remarque que pour les bovins...</text>
  </threadedComment>
</ThreadedComment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3.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1.xml.rels><?xml version="1.0" encoding="UTF-8" standalone="yes"?>
<Relationships xmlns="http://schemas.openxmlformats.org/package/2006/relationships"><Relationship Id="rId2" Type="http://schemas.openxmlformats.org/officeDocument/2006/relationships/hyperlink" Target="https://agreste.agriculture.gouv.fr/agreste-web/disaron/SAANR_10/detail/" TargetMode="External"/><Relationship Id="rId1" Type="http://schemas.openxmlformats.org/officeDocument/2006/relationships/hyperlink" Target="https://agreste.agriculture.gouv.fr/agreste-web/disaron/SAANR_9/detail/" TargetMode="External"/></Relationships>
</file>

<file path=xl/worksheets/_rels/sheet2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25.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4.xml"/><Relationship Id="rId1"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MJ127"/>
  <sheetViews>
    <sheetView workbookViewId="0"/>
  </sheetViews>
  <sheetFormatPr baseColWidth="10" defaultColWidth="9.109375" defaultRowHeight="14.4" x14ac:dyDescent="0.3"/>
  <cols>
    <col min="1" max="1" width="171.33203125" style="1" customWidth="1"/>
    <col min="2" max="2" width="16.5546875" style="1" customWidth="1"/>
    <col min="3" max="1024" width="9.109375" style="1" customWidth="1"/>
  </cols>
  <sheetData>
    <row r="1" spans="1:21" s="12" customFormat="1" ht="16.2" customHeight="1" x14ac:dyDescent="0.3">
      <c r="A1" s="17" t="s">
        <v>0</v>
      </c>
    </row>
    <row r="2" spans="1:21" ht="13.95" customHeight="1" x14ac:dyDescent="0.35">
      <c r="A2" s="7"/>
      <c r="B2" s="6"/>
      <c r="J2" s="8"/>
      <c r="P2" s="8"/>
      <c r="Q2" s="8"/>
      <c r="R2" s="8"/>
      <c r="S2" s="8"/>
      <c r="T2" s="8"/>
      <c r="U2" s="8"/>
    </row>
    <row r="3" spans="1:21" ht="13.95" customHeight="1" x14ac:dyDescent="0.35">
      <c r="A3" s="7" t="s">
        <v>13558</v>
      </c>
      <c r="B3" s="6"/>
      <c r="J3" s="8"/>
      <c r="P3" s="8"/>
      <c r="Q3" s="8"/>
      <c r="R3" s="8"/>
      <c r="S3" s="8"/>
      <c r="U3" s="8"/>
    </row>
    <row r="4" spans="1:21" ht="13.95" customHeight="1" x14ac:dyDescent="0.35">
      <c r="A4" s="7" t="s">
        <v>13750</v>
      </c>
      <c r="B4" s="6"/>
      <c r="J4" s="8"/>
      <c r="P4" s="8"/>
      <c r="Q4" s="8"/>
      <c r="R4" s="8"/>
      <c r="S4" s="8"/>
      <c r="U4" s="8"/>
    </row>
    <row r="5" spans="1:21" ht="13.95" customHeight="1" x14ac:dyDescent="0.35">
      <c r="A5" s="7" t="s">
        <v>1</v>
      </c>
      <c r="B5" s="6"/>
      <c r="J5" s="8"/>
      <c r="P5" s="8"/>
      <c r="Q5" s="8"/>
      <c r="R5" s="8"/>
      <c r="S5" s="8"/>
      <c r="U5" s="8"/>
    </row>
    <row r="6" spans="1:21" ht="13.95" customHeight="1" x14ac:dyDescent="0.3">
      <c r="A6" s="7" t="s">
        <v>13751</v>
      </c>
      <c r="B6" s="5"/>
      <c r="J6" s="8"/>
      <c r="P6" s="8"/>
      <c r="Q6" s="8"/>
      <c r="R6" s="8"/>
      <c r="S6" s="8"/>
      <c r="U6" s="8"/>
    </row>
    <row r="7" spans="1:21" x14ac:dyDescent="0.3">
      <c r="J7" s="8"/>
      <c r="N7" s="9"/>
      <c r="P7" s="8"/>
      <c r="Q7" s="8"/>
      <c r="R7" s="8"/>
      <c r="S7" s="8"/>
      <c r="T7" s="8"/>
      <c r="U7" s="8"/>
    </row>
    <row r="8" spans="1:21" s="13" customFormat="1" ht="13.95" customHeight="1" x14ac:dyDescent="0.3">
      <c r="A8" s="18" t="s">
        <v>2</v>
      </c>
    </row>
    <row r="9" spans="1:21" x14ac:dyDescent="0.3">
      <c r="B9" s="10"/>
      <c r="C9" s="10"/>
      <c r="D9" s="10"/>
      <c r="E9" s="10"/>
      <c r="F9" s="10"/>
      <c r="G9" s="10"/>
      <c r="H9" s="10"/>
      <c r="N9" s="9"/>
      <c r="P9" s="8"/>
      <c r="Q9" s="8"/>
      <c r="R9" s="8"/>
      <c r="S9" s="8"/>
      <c r="T9" s="8"/>
      <c r="U9" s="8"/>
    </row>
    <row r="10" spans="1:21" ht="14.85" customHeight="1" x14ac:dyDescent="0.3">
      <c r="A10" s="10" t="s">
        <v>3</v>
      </c>
      <c r="N10" s="9"/>
      <c r="P10" s="8"/>
      <c r="Q10" s="8"/>
      <c r="R10" s="8"/>
      <c r="S10" s="8"/>
      <c r="T10" s="8"/>
      <c r="U10" s="8"/>
    </row>
    <row r="11" spans="1:21" ht="13.95" customHeight="1" x14ac:dyDescent="0.3">
      <c r="P11" s="8"/>
      <c r="Q11" s="8"/>
      <c r="R11" s="8"/>
      <c r="S11" s="8"/>
      <c r="T11" s="8"/>
      <c r="U11" s="8"/>
    </row>
    <row r="12" spans="1:21" ht="13.95" customHeight="1" x14ac:dyDescent="0.3">
      <c r="A12" s="10" t="s">
        <v>4</v>
      </c>
    </row>
    <row r="13" spans="1:21" ht="13.95" customHeight="1" x14ac:dyDescent="0.3"/>
    <row r="14" spans="1:21" ht="13.95" customHeight="1" x14ac:dyDescent="0.3">
      <c r="A14" s="11" t="s">
        <v>5</v>
      </c>
      <c r="B14" s="5"/>
    </row>
    <row r="15" spans="1:21" ht="15.6" customHeight="1" x14ac:dyDescent="0.3">
      <c r="A15" s="7" t="s">
        <v>6</v>
      </c>
      <c r="B15" s="10"/>
      <c r="C15" s="10"/>
      <c r="D15" s="10"/>
      <c r="E15" s="10"/>
      <c r="F15" s="10"/>
    </row>
    <row r="16" spans="1:21" s="2" customFormat="1" ht="13.95" customHeight="1" x14ac:dyDescent="0.3">
      <c r="A16" s="7" t="s">
        <v>7</v>
      </c>
      <c r="B16" s="1"/>
      <c r="C16" s="1"/>
      <c r="D16" s="1"/>
      <c r="E16" s="1"/>
      <c r="F16" s="1"/>
      <c r="G16" s="1"/>
      <c r="H16" s="1"/>
      <c r="I16" s="1"/>
      <c r="J16" s="1"/>
    </row>
    <row r="17" spans="1:10" ht="15.6" customHeight="1" x14ac:dyDescent="0.3">
      <c r="A17" s="7" t="s">
        <v>8</v>
      </c>
      <c r="B17" s="2"/>
      <c r="C17" s="2"/>
      <c r="D17" s="2"/>
      <c r="E17" s="2"/>
      <c r="F17" s="2"/>
      <c r="G17" s="2"/>
      <c r="H17" s="2"/>
      <c r="I17" s="2"/>
      <c r="J17" s="2"/>
    </row>
    <row r="18" spans="1:10" ht="13.95" customHeight="1" x14ac:dyDescent="0.3">
      <c r="A18" s="7" t="s">
        <v>9</v>
      </c>
    </row>
    <row r="19" spans="1:10" ht="13.95" customHeight="1" x14ac:dyDescent="0.3">
      <c r="A19" s="9"/>
      <c r="B19" s="3"/>
    </row>
    <row r="20" spans="1:10" ht="15.6" customHeight="1" x14ac:dyDescent="0.3">
      <c r="A20" s="14" t="s">
        <v>10</v>
      </c>
    </row>
    <row r="21" spans="1:10" ht="13.95" customHeight="1" x14ac:dyDescent="0.3">
      <c r="A21" s="7" t="s">
        <v>11</v>
      </c>
    </row>
    <row r="22" spans="1:10" ht="13.95" customHeight="1" x14ac:dyDescent="0.3">
      <c r="A22" s="7" t="s">
        <v>12</v>
      </c>
    </row>
    <row r="23" spans="1:10" ht="13.95" customHeight="1" x14ac:dyDescent="0.3">
      <c r="A23" s="7" t="s">
        <v>13</v>
      </c>
    </row>
    <row r="24" spans="1:10" ht="15.6" customHeight="1" x14ac:dyDescent="0.3">
      <c r="A24" s="7" t="s">
        <v>14</v>
      </c>
    </row>
    <row r="25" spans="1:10" ht="13.95" customHeight="1" x14ac:dyDescent="0.3">
      <c r="A25" s="7" t="s">
        <v>15</v>
      </c>
    </row>
    <row r="26" spans="1:10" s="13" customFormat="1" ht="13.95" customHeight="1" x14ac:dyDescent="0.2"/>
    <row r="27" spans="1:10" ht="13.95" customHeight="1" x14ac:dyDescent="0.3">
      <c r="A27" s="15" t="s">
        <v>16</v>
      </c>
    </row>
    <row r="28" spans="1:10" ht="13.95" customHeight="1" x14ac:dyDescent="0.3">
      <c r="A28" s="7" t="s">
        <v>17</v>
      </c>
    </row>
    <row r="29" spans="1:10" ht="13.95" customHeight="1" x14ac:dyDescent="0.3">
      <c r="A29" s="7" t="s">
        <v>18</v>
      </c>
      <c r="B29" s="5"/>
    </row>
    <row r="30" spans="1:10" ht="13.95" customHeight="1" x14ac:dyDescent="0.3"/>
    <row r="31" spans="1:10" ht="13.95" customHeight="1" x14ac:dyDescent="0.3">
      <c r="A31" s="18" t="s">
        <v>19</v>
      </c>
    </row>
    <row r="32" spans="1:10" s="13" customFormat="1" ht="13.95" customHeight="1" x14ac:dyDescent="0.3">
      <c r="A32" s="7"/>
    </row>
    <row r="33" spans="1:10" ht="13.95" customHeight="1" x14ac:dyDescent="0.3">
      <c r="A33" s="188" t="s">
        <v>20</v>
      </c>
      <c r="B33" s="2"/>
    </row>
    <row r="34" spans="1:10" ht="13.95" customHeight="1" x14ac:dyDescent="0.3">
      <c r="A34" s="19"/>
      <c r="B34" s="5"/>
      <c r="J34" s="4"/>
    </row>
    <row r="35" spans="1:10" ht="17.399999999999999" customHeight="1" x14ac:dyDescent="0.3">
      <c r="A35" s="192" t="s">
        <v>21</v>
      </c>
      <c r="B35" s="3"/>
      <c r="J35" s="4"/>
    </row>
    <row r="36" spans="1:10" ht="15.6" customHeight="1" x14ac:dyDescent="0.3">
      <c r="A36" s="188"/>
      <c r="B36" s="9"/>
      <c r="J36" s="4"/>
    </row>
    <row r="37" spans="1:10" ht="15" customHeight="1" x14ac:dyDescent="0.3">
      <c r="A37" s="16" t="s">
        <v>22</v>
      </c>
      <c r="J37" s="4"/>
    </row>
    <row r="38" spans="1:10" ht="17.399999999999999" customHeight="1" x14ac:dyDescent="0.3">
      <c r="A38" s="188" t="s">
        <v>23</v>
      </c>
      <c r="B38" s="5"/>
      <c r="J38" s="4"/>
    </row>
    <row r="39" spans="1:10" ht="18" customHeight="1" x14ac:dyDescent="0.3">
      <c r="A39" s="189"/>
      <c r="J39" s="4"/>
    </row>
    <row r="40" spans="1:10" ht="19.95" customHeight="1" x14ac:dyDescent="0.3">
      <c r="A40" s="188" t="s">
        <v>24</v>
      </c>
      <c r="F40" s="9"/>
      <c r="J40" s="4"/>
    </row>
    <row r="41" spans="1:10" ht="13.95" customHeight="1" x14ac:dyDescent="0.3">
      <c r="A41" s="189" t="s">
        <v>25</v>
      </c>
      <c r="F41" s="9"/>
    </row>
    <row r="42" spans="1:10" ht="19.2" customHeight="1" x14ac:dyDescent="0.3">
      <c r="A42" s="188" t="s">
        <v>26</v>
      </c>
    </row>
    <row r="43" spans="1:10" ht="29.4" customHeight="1" x14ac:dyDescent="0.3">
      <c r="A43" s="189"/>
    </row>
    <row r="44" spans="1:10" ht="16.95" customHeight="1" x14ac:dyDescent="0.3">
      <c r="A44" s="193" t="s">
        <v>27</v>
      </c>
    </row>
    <row r="45" spans="1:10" ht="32.4" customHeight="1" x14ac:dyDescent="0.3">
      <c r="A45" s="189" t="s">
        <v>28</v>
      </c>
    </row>
    <row r="46" spans="1:10" ht="14.4" customHeight="1" x14ac:dyDescent="0.3">
      <c r="A46" s="188" t="s">
        <v>29</v>
      </c>
    </row>
    <row r="47" spans="1:10" ht="15.6" customHeight="1" x14ac:dyDescent="0.3">
      <c r="A47" s="189" t="s">
        <v>30</v>
      </c>
    </row>
    <row r="48" spans="1:10" ht="16.95" customHeight="1" x14ac:dyDescent="0.3">
      <c r="A48" s="188" t="s">
        <v>31</v>
      </c>
    </row>
    <row r="49" spans="1:7" ht="19.95" customHeight="1" x14ac:dyDescent="0.3">
      <c r="A49" s="188"/>
    </row>
    <row r="50" spans="1:7" ht="15" customHeight="1" x14ac:dyDescent="0.3">
      <c r="A50" s="188" t="s">
        <v>32</v>
      </c>
    </row>
    <row r="51" spans="1:7" ht="19.2" customHeight="1" x14ac:dyDescent="0.3">
      <c r="A51" s="189" t="s">
        <v>33</v>
      </c>
      <c r="G51" s="9"/>
    </row>
    <row r="52" spans="1:7" ht="15.6" customHeight="1" x14ac:dyDescent="0.3">
      <c r="A52" s="188" t="s">
        <v>34</v>
      </c>
    </row>
    <row r="53" spans="1:7" ht="18" customHeight="1" x14ac:dyDescent="0.3">
      <c r="A53" s="189" t="s">
        <v>35</v>
      </c>
      <c r="G53" s="9"/>
    </row>
    <row r="54" spans="1:7" ht="15.6" customHeight="1" x14ac:dyDescent="0.3">
      <c r="A54" s="188" t="s">
        <v>36</v>
      </c>
    </row>
    <row r="55" spans="1:7" ht="13.95" customHeight="1" x14ac:dyDescent="0.3">
      <c r="A55" s="188" t="s">
        <v>37</v>
      </c>
    </row>
    <row r="56" spans="1:7" ht="15.6" customHeight="1" x14ac:dyDescent="0.3">
      <c r="A56" s="188" t="s">
        <v>38</v>
      </c>
    </row>
    <row r="57" spans="1:7" ht="29.4" customHeight="1" x14ac:dyDescent="0.3">
      <c r="A57" s="190" t="s">
        <v>39</v>
      </c>
    </row>
    <row r="58" spans="1:7" ht="13.95" customHeight="1" x14ac:dyDescent="0.3">
      <c r="A58" s="188"/>
    </row>
    <row r="59" spans="1:7" ht="13.95" customHeight="1" x14ac:dyDescent="0.3">
      <c r="A59" s="16" t="s">
        <v>40</v>
      </c>
    </row>
    <row r="60" spans="1:7" ht="13.95" customHeight="1" x14ac:dyDescent="0.3">
      <c r="A60" s="188" t="s">
        <v>41</v>
      </c>
    </row>
    <row r="61" spans="1:7" ht="48.6" customHeight="1" x14ac:dyDescent="0.3">
      <c r="A61" s="189"/>
    </row>
    <row r="62" spans="1:7" ht="13.95" customHeight="1" x14ac:dyDescent="0.3">
      <c r="A62" s="188" t="s">
        <v>42</v>
      </c>
    </row>
    <row r="63" spans="1:7" ht="31.95" customHeight="1" x14ac:dyDescent="0.3">
      <c r="A63" s="189" t="s">
        <v>43</v>
      </c>
    </row>
    <row r="64" spans="1:7" ht="13.95" customHeight="1" x14ac:dyDescent="0.3">
      <c r="A64" s="188"/>
    </row>
    <row r="65" spans="1:1" ht="13.95" customHeight="1" x14ac:dyDescent="0.3">
      <c r="A65" s="16" t="s">
        <v>44</v>
      </c>
    </row>
    <row r="66" spans="1:1" ht="13.95" customHeight="1" x14ac:dyDescent="0.3">
      <c r="A66" s="188" t="s">
        <v>45</v>
      </c>
    </row>
    <row r="67" spans="1:1" ht="13.95" customHeight="1" x14ac:dyDescent="0.3">
      <c r="A67" s="188"/>
    </row>
    <row r="68" spans="1:1" ht="13.95" customHeight="1" x14ac:dyDescent="0.3">
      <c r="A68" s="188" t="s">
        <v>46</v>
      </c>
    </row>
    <row r="69" spans="1:1" ht="13.95" customHeight="1" x14ac:dyDescent="0.3">
      <c r="A69" s="188"/>
    </row>
    <row r="70" spans="1:1" ht="15.6" customHeight="1" x14ac:dyDescent="0.3">
      <c r="A70" s="193" t="s">
        <v>27</v>
      </c>
    </row>
    <row r="71" spans="1:1" ht="13.95" customHeight="1" x14ac:dyDescent="0.3">
      <c r="A71" s="188" t="s">
        <v>47</v>
      </c>
    </row>
    <row r="72" spans="1:1" ht="15.6" customHeight="1" x14ac:dyDescent="0.3">
      <c r="A72" s="188" t="s">
        <v>48</v>
      </c>
    </row>
    <row r="73" spans="1:1" ht="45.6" customHeight="1" x14ac:dyDescent="0.3">
      <c r="A73" s="191"/>
    </row>
    <row r="74" spans="1:1" ht="13.95" customHeight="1" x14ac:dyDescent="0.3">
      <c r="A74" s="16" t="s">
        <v>49</v>
      </c>
    </row>
    <row r="75" spans="1:1" ht="13.95" customHeight="1" x14ac:dyDescent="0.3">
      <c r="A75" s="188"/>
    </row>
    <row r="76" spans="1:1" ht="13.95" customHeight="1" x14ac:dyDescent="0.3">
      <c r="A76" s="188" t="s">
        <v>50</v>
      </c>
    </row>
    <row r="77" spans="1:1" ht="13.95" customHeight="1" x14ac:dyDescent="0.3">
      <c r="A77" s="188" t="s">
        <v>51</v>
      </c>
    </row>
    <row r="78" spans="1:1" ht="15.6" customHeight="1" x14ac:dyDescent="0.3">
      <c r="A78" s="188" t="s">
        <v>52</v>
      </c>
    </row>
    <row r="79" spans="1:1" ht="13.95" customHeight="1" x14ac:dyDescent="0.3">
      <c r="A79" s="188"/>
    </row>
    <row r="80" spans="1:1" ht="13.95" customHeight="1" x14ac:dyDescent="0.3">
      <c r="A80" s="188"/>
    </row>
    <row r="81" spans="1:1" ht="13.95" customHeight="1" x14ac:dyDescent="0.3">
      <c r="A81" s="188" t="s">
        <v>53</v>
      </c>
    </row>
    <row r="82" spans="1:1" ht="13.95" customHeight="1" x14ac:dyDescent="0.3">
      <c r="A82" s="188"/>
    </row>
    <row r="83" spans="1:1" ht="13.95" customHeight="1" x14ac:dyDescent="0.3">
      <c r="A83" s="188" t="s">
        <v>54</v>
      </c>
    </row>
    <row r="84" spans="1:1" ht="13.95" customHeight="1" x14ac:dyDescent="0.3">
      <c r="A84" s="188" t="s">
        <v>55</v>
      </c>
    </row>
    <row r="85" spans="1:1" ht="15.6" customHeight="1" x14ac:dyDescent="0.3">
      <c r="A85" s="188" t="s">
        <v>56</v>
      </c>
    </row>
    <row r="86" spans="1:1" ht="13.95" customHeight="1" x14ac:dyDescent="0.3">
      <c r="A86" s="188" t="s">
        <v>57</v>
      </c>
    </row>
    <row r="87" spans="1:1" ht="15.6" customHeight="1" x14ac:dyDescent="0.3">
      <c r="A87" s="188" t="s">
        <v>58</v>
      </c>
    </row>
    <row r="88" spans="1:1" ht="13.95" customHeight="1" x14ac:dyDescent="0.3">
      <c r="A88" s="188"/>
    </row>
    <row r="89" spans="1:1" ht="13.95" customHeight="1" x14ac:dyDescent="0.3">
      <c r="A89" s="188"/>
    </row>
    <row r="90" spans="1:1" ht="15.6" customHeight="1" x14ac:dyDescent="0.3">
      <c r="A90" s="193" t="s">
        <v>59</v>
      </c>
    </row>
    <row r="91" spans="1:1" ht="13.95" customHeight="1" x14ac:dyDescent="0.3">
      <c r="A91" s="188"/>
    </row>
    <row r="92" spans="1:1" ht="15.6" customHeight="1" x14ac:dyDescent="0.3">
      <c r="A92" s="188" t="s">
        <v>60</v>
      </c>
    </row>
    <row r="93" spans="1:1" ht="13.95" customHeight="1" x14ac:dyDescent="0.3">
      <c r="A93" s="188" t="s">
        <v>61</v>
      </c>
    </row>
    <row r="94" spans="1:1" ht="13.95" customHeight="1" x14ac:dyDescent="0.3">
      <c r="A94" s="188" t="s">
        <v>62</v>
      </c>
    </row>
    <row r="95" spans="1:1" ht="15.6" customHeight="1" x14ac:dyDescent="0.3">
      <c r="A95" s="188" t="s">
        <v>63</v>
      </c>
    </row>
    <row r="96" spans="1:1" ht="13.95" customHeight="1" x14ac:dyDescent="0.3">
      <c r="A96" s="188"/>
    </row>
    <row r="97" spans="1:1" ht="15.6" customHeight="1" x14ac:dyDescent="0.3">
      <c r="A97" s="188"/>
    </row>
    <row r="98" spans="1:1" ht="13.95" customHeight="1" x14ac:dyDescent="0.3">
      <c r="A98" s="193" t="s">
        <v>64</v>
      </c>
    </row>
    <row r="99" spans="1:1" ht="13.95" customHeight="1" x14ac:dyDescent="0.3">
      <c r="A99" s="188"/>
    </row>
    <row r="100" spans="1:1" ht="13.95" customHeight="1" x14ac:dyDescent="0.3">
      <c r="A100" s="188" t="s">
        <v>65</v>
      </c>
    </row>
    <row r="101" spans="1:1" ht="13.95" customHeight="1" x14ac:dyDescent="0.3">
      <c r="A101" s="188"/>
    </row>
    <row r="102" spans="1:1" ht="15.6" customHeight="1" x14ac:dyDescent="0.3">
      <c r="A102" s="193" t="s">
        <v>66</v>
      </c>
    </row>
    <row r="103" spans="1:1" ht="13.95" customHeight="1" x14ac:dyDescent="0.3">
      <c r="A103" s="188"/>
    </row>
    <row r="104" spans="1:1" ht="13.95" customHeight="1" x14ac:dyDescent="0.3">
      <c r="A104" s="188"/>
    </row>
    <row r="105" spans="1:1" ht="13.95" customHeight="1" x14ac:dyDescent="0.3">
      <c r="A105" s="193" t="s">
        <v>67</v>
      </c>
    </row>
    <row r="106" spans="1:1" ht="13.95" customHeight="1" x14ac:dyDescent="0.3">
      <c r="A106" s="188"/>
    </row>
    <row r="107" spans="1:1" ht="13.95" customHeight="1" x14ac:dyDescent="0.3">
      <c r="A107" s="188" t="s">
        <v>68</v>
      </c>
    </row>
    <row r="108" spans="1:1" ht="13.95" customHeight="1" x14ac:dyDescent="0.3">
      <c r="A108" s="188" t="s">
        <v>69</v>
      </c>
    </row>
    <row r="109" spans="1:1" ht="15.75" customHeight="1" x14ac:dyDescent="0.3">
      <c r="A109" s="188"/>
    </row>
    <row r="110" spans="1:1" ht="15.75" customHeight="1" x14ac:dyDescent="0.3">
      <c r="A110" s="193" t="s">
        <v>70</v>
      </c>
    </row>
    <row r="111" spans="1:1" ht="15.75" customHeight="1" x14ac:dyDescent="0.3">
      <c r="A111" s="188"/>
    </row>
    <row r="112" spans="1:1" ht="15.75" customHeight="1" x14ac:dyDescent="0.3">
      <c r="A112" s="188" t="s">
        <v>68</v>
      </c>
    </row>
    <row r="113" spans="1:1" ht="15.75" customHeight="1" x14ac:dyDescent="0.3">
      <c r="A113" s="188" t="s">
        <v>69</v>
      </c>
    </row>
    <row r="114" spans="1:1" ht="15.75" customHeight="1" x14ac:dyDescent="0.3">
      <c r="A114" s="188"/>
    </row>
    <row r="115" spans="1:1" ht="15.75" customHeight="1" x14ac:dyDescent="0.3">
      <c r="A115" s="193" t="s">
        <v>71</v>
      </c>
    </row>
    <row r="116" spans="1:1" ht="15.75" customHeight="1" x14ac:dyDescent="0.3">
      <c r="A116" s="188"/>
    </row>
    <row r="117" spans="1:1" ht="15.75" customHeight="1" x14ac:dyDescent="0.3">
      <c r="A117" s="188" t="s">
        <v>72</v>
      </c>
    </row>
    <row r="118" spans="1:1" ht="15.75" customHeight="1" x14ac:dyDescent="0.3">
      <c r="A118" s="188" t="s">
        <v>69</v>
      </c>
    </row>
    <row r="119" spans="1:1" ht="15.75" customHeight="1" x14ac:dyDescent="0.3">
      <c r="A119" s="188" t="s">
        <v>73</v>
      </c>
    </row>
    <row r="120" spans="1:1" ht="15.75" customHeight="1" x14ac:dyDescent="0.3">
      <c r="A120" s="188" t="s">
        <v>74</v>
      </c>
    </row>
    <row r="121" spans="1:1" ht="15.75" customHeight="1" x14ac:dyDescent="0.3">
      <c r="A121" s="188"/>
    </row>
    <row r="122" spans="1:1" ht="15.75" customHeight="1" x14ac:dyDescent="0.3">
      <c r="A122" s="193" t="s">
        <v>75</v>
      </c>
    </row>
    <row r="123" spans="1:1" ht="15.75" customHeight="1" x14ac:dyDescent="0.3">
      <c r="A123" s="188"/>
    </row>
    <row r="124" spans="1:1" ht="15.75" customHeight="1" x14ac:dyDescent="0.3">
      <c r="A124" s="188" t="s">
        <v>76</v>
      </c>
    </row>
    <row r="125" spans="1:1" ht="15.75" customHeight="1" x14ac:dyDescent="0.3">
      <c r="A125" s="188" t="s">
        <v>77</v>
      </c>
    </row>
    <row r="126" spans="1:1" ht="15.75" customHeight="1" x14ac:dyDescent="0.3">
      <c r="A126" s="188" t="s">
        <v>78</v>
      </c>
    </row>
    <row r="127" spans="1:1" ht="15.75" customHeight="1" x14ac:dyDescent="0.3">
      <c r="A127" s="188" t="s">
        <v>79</v>
      </c>
    </row>
  </sheetData>
  <pageMargins left="0.78750000000000009" right="0.78750000000000009" top="1.05277777777778" bottom="1.05277777777778" header="0.78750000000000009" footer="0.78750000000000009"/>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4F81BD"/>
  </sheetPr>
  <dimension ref="A1:K9"/>
  <sheetViews>
    <sheetView workbookViewId="0">
      <selection activeCell="F5" sqref="F5"/>
    </sheetView>
  </sheetViews>
  <sheetFormatPr baseColWidth="10" defaultColWidth="9.109375" defaultRowHeight="14.4" x14ac:dyDescent="0.3"/>
  <cols>
    <col min="1" max="1" width="24.88671875" bestFit="1" customWidth="1"/>
    <col min="2" max="2" width="15.44140625" bestFit="1" customWidth="1"/>
    <col min="3" max="3" width="59.88671875" bestFit="1" customWidth="1"/>
    <col min="4" max="4" width="13.33203125" bestFit="1" customWidth="1"/>
    <col min="5" max="5" width="16.88671875" bestFit="1" customWidth="1"/>
    <col min="6" max="6" width="11.109375" customWidth="1"/>
  </cols>
  <sheetData>
    <row r="1" spans="1:11" x14ac:dyDescent="0.3">
      <c r="A1" s="201" t="s">
        <v>80</v>
      </c>
      <c r="B1" s="201" t="s">
        <v>81</v>
      </c>
      <c r="C1" s="201" t="s">
        <v>82</v>
      </c>
      <c r="D1" s="201" t="s">
        <v>83</v>
      </c>
      <c r="E1" s="201" t="s">
        <v>84</v>
      </c>
      <c r="F1" s="201" t="s">
        <v>85</v>
      </c>
    </row>
    <row r="2" spans="1:11" x14ac:dyDescent="0.3">
      <c r="A2" s="237" t="s">
        <v>13756</v>
      </c>
      <c r="B2" t="s">
        <v>86</v>
      </c>
      <c r="C2" s="237" t="s">
        <v>13889</v>
      </c>
    </row>
    <row r="3" spans="1:11" x14ac:dyDescent="0.3">
      <c r="A3" s="237" t="s">
        <v>13757</v>
      </c>
      <c r="B3" t="s">
        <v>86</v>
      </c>
      <c r="C3" s="237" t="s">
        <v>13837</v>
      </c>
    </row>
    <row r="4" spans="1:11" x14ac:dyDescent="0.3">
      <c r="A4" t="s">
        <v>87</v>
      </c>
      <c r="B4" t="s">
        <v>86</v>
      </c>
      <c r="C4" s="237" t="s">
        <v>13758</v>
      </c>
      <c r="F4" t="str">
        <f ca="1">_xlfn.CONCAT("#",[1]!NO_COULEUR_HEX_CELL(G4),":#",[1]!NO_COULEUR_HEX_CELL(H4),":#",[1]!NO_COULEUR_HEX_CELL(I4),":#",[1]!NO_COULEUR_HEX_CELL(J4),":#",[1]!NO_COULEUR_HEX_CELL(K4))</f>
        <v>#92d050:#00b0f0:#0070c0:#ffc000:#bfbfbf</v>
      </c>
      <c r="G4" s="276"/>
      <c r="H4" s="277"/>
      <c r="I4" s="278"/>
      <c r="J4" s="279"/>
      <c r="K4" s="280"/>
    </row>
    <row r="5" spans="1:11" x14ac:dyDescent="0.3">
      <c r="A5" t="s">
        <v>13759</v>
      </c>
      <c r="B5" s="237" t="s">
        <v>13556</v>
      </c>
      <c r="C5" s="236" t="s">
        <v>13557</v>
      </c>
    </row>
    <row r="6" spans="1:11" x14ac:dyDescent="0.3">
      <c r="A6" t="s">
        <v>13760</v>
      </c>
      <c r="B6" s="237" t="s">
        <v>13556</v>
      </c>
      <c r="C6" s="236" t="s">
        <v>13557</v>
      </c>
    </row>
    <row r="7" spans="1:11" x14ac:dyDescent="0.3">
      <c r="A7" s="237" t="s">
        <v>668</v>
      </c>
      <c r="B7" s="237" t="s">
        <v>13556</v>
      </c>
      <c r="C7" s="236" t="s">
        <v>13861</v>
      </c>
    </row>
    <row r="8" spans="1:11" x14ac:dyDescent="0.3">
      <c r="A8" s="237" t="s">
        <v>13761</v>
      </c>
      <c r="B8" s="237" t="s">
        <v>13556</v>
      </c>
      <c r="C8" s="236" t="s">
        <v>13905</v>
      </c>
    </row>
    <row r="9" spans="1:11" x14ac:dyDescent="0.3">
      <c r="A9" s="237" t="s">
        <v>13553</v>
      </c>
      <c r="B9" s="237" t="s">
        <v>13554</v>
      </c>
      <c r="C9" s="237" t="s">
        <v>13555</v>
      </c>
    </row>
  </sheetData>
  <pageMargins left="0.75" right="0.75" top="1" bottom="1" header="0.5" footer="0.5"/>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4F81BD"/>
  </sheetPr>
  <dimension ref="A1:N83"/>
  <sheetViews>
    <sheetView tabSelected="1" topLeftCell="A59" workbookViewId="0">
      <selection activeCell="C86" sqref="C86"/>
    </sheetView>
  </sheetViews>
  <sheetFormatPr baseColWidth="10" defaultColWidth="9.109375" defaultRowHeight="14.4" x14ac:dyDescent="0.3"/>
  <cols>
    <col min="1" max="1" width="12.77734375" bestFit="1" customWidth="1"/>
    <col min="2" max="2" width="70.6640625" customWidth="1"/>
    <col min="3" max="3" width="13.88671875" customWidth="1"/>
    <col min="4" max="4" width="13.88671875" bestFit="1" customWidth="1"/>
    <col min="5" max="5" width="11.21875" customWidth="1"/>
    <col min="6" max="6" width="17.33203125" bestFit="1" customWidth="1"/>
    <col min="7" max="7" width="7.77734375" style="286" bestFit="1" customWidth="1"/>
    <col min="8" max="8" width="11.88671875" style="286" customWidth="1"/>
    <col min="9" max="9" width="8.21875" style="286" bestFit="1" customWidth="1"/>
    <col min="10" max="10" width="8.33203125" style="286" bestFit="1" customWidth="1"/>
    <col min="11" max="11" width="9.109375" hidden="1" customWidth="1"/>
    <col min="12" max="12" width="29.5546875" bestFit="1" customWidth="1"/>
    <col min="13" max="13" width="28.21875" customWidth="1"/>
    <col min="14" max="14" width="12.88671875" customWidth="1"/>
  </cols>
  <sheetData>
    <row r="1" spans="1:14" ht="43.2" x14ac:dyDescent="0.3">
      <c r="A1" s="201" t="s">
        <v>88</v>
      </c>
      <c r="B1" s="201" t="s">
        <v>89</v>
      </c>
      <c r="C1" s="201" t="s">
        <v>90</v>
      </c>
      <c r="D1" s="201" t="s">
        <v>13756</v>
      </c>
      <c r="E1" s="201" t="s">
        <v>13757</v>
      </c>
      <c r="F1" s="201" t="s">
        <v>87</v>
      </c>
      <c r="G1" s="293" t="s">
        <v>13759</v>
      </c>
      <c r="H1" s="293" t="s">
        <v>13760</v>
      </c>
      <c r="I1" s="293" t="s">
        <v>668</v>
      </c>
      <c r="J1" s="293" t="s">
        <v>13761</v>
      </c>
      <c r="L1" s="283" t="s">
        <v>13777</v>
      </c>
      <c r="M1" s="283" t="s">
        <v>13778</v>
      </c>
      <c r="N1" s="281" t="s">
        <v>13779</v>
      </c>
    </row>
    <row r="2" spans="1:14" x14ac:dyDescent="0.3">
      <c r="A2" s="237">
        <v>1</v>
      </c>
      <c r="B2" s="237" t="s">
        <v>13795</v>
      </c>
      <c r="C2">
        <v>1</v>
      </c>
      <c r="D2" s="237" t="s">
        <v>13890</v>
      </c>
      <c r="F2" t="s">
        <v>91</v>
      </c>
      <c r="I2" s="286">
        <v>1</v>
      </c>
      <c r="J2" s="236"/>
      <c r="L2" s="237"/>
    </row>
    <row r="3" spans="1:14" x14ac:dyDescent="0.3">
      <c r="A3" s="237">
        <v>2</v>
      </c>
      <c r="B3" s="237" t="s">
        <v>13857</v>
      </c>
      <c r="C3">
        <v>1</v>
      </c>
      <c r="D3" s="237" t="s">
        <v>13890</v>
      </c>
      <c r="F3" t="s">
        <v>91</v>
      </c>
      <c r="I3" s="236" t="s">
        <v>13822</v>
      </c>
      <c r="J3" s="236"/>
      <c r="L3" s="237"/>
    </row>
    <row r="4" spans="1:14" x14ac:dyDescent="0.3">
      <c r="A4" s="237">
        <v>3</v>
      </c>
      <c r="B4" s="305" t="s">
        <v>13895</v>
      </c>
      <c r="C4">
        <v>1</v>
      </c>
      <c r="D4" s="237" t="s">
        <v>13890</v>
      </c>
      <c r="F4" t="s">
        <v>91</v>
      </c>
      <c r="I4" s="236" t="s">
        <v>13862</v>
      </c>
      <c r="J4" s="236"/>
      <c r="L4" s="301"/>
    </row>
    <row r="5" spans="1:14" x14ac:dyDescent="0.3">
      <c r="A5" s="237">
        <v>3</v>
      </c>
      <c r="B5" s="305" t="s">
        <v>13896</v>
      </c>
      <c r="C5">
        <v>1</v>
      </c>
      <c r="D5" s="237" t="s">
        <v>13890</v>
      </c>
      <c r="F5" t="s">
        <v>91</v>
      </c>
      <c r="I5" s="236" t="s">
        <v>13862</v>
      </c>
      <c r="J5" s="236"/>
      <c r="L5" s="301"/>
    </row>
    <row r="6" spans="1:14" x14ac:dyDescent="0.3">
      <c r="A6" s="237">
        <v>3</v>
      </c>
      <c r="B6" s="332" t="s">
        <v>13982</v>
      </c>
      <c r="C6">
        <v>1</v>
      </c>
      <c r="D6" s="237" t="s">
        <v>13890</v>
      </c>
      <c r="F6" t="s">
        <v>91</v>
      </c>
      <c r="I6" s="236" t="s">
        <v>13862</v>
      </c>
      <c r="J6" s="236"/>
      <c r="L6" s="301"/>
    </row>
    <row r="7" spans="1:14" x14ac:dyDescent="0.3">
      <c r="A7" s="237">
        <v>2</v>
      </c>
      <c r="B7" s="305" t="s">
        <v>13892</v>
      </c>
      <c r="C7">
        <v>1</v>
      </c>
      <c r="D7" s="237" t="s">
        <v>13890</v>
      </c>
      <c r="F7" t="s">
        <v>91</v>
      </c>
      <c r="I7" s="236" t="s">
        <v>13863</v>
      </c>
      <c r="J7" s="236"/>
      <c r="L7" s="301"/>
    </row>
    <row r="8" spans="1:14" x14ac:dyDescent="0.3">
      <c r="A8" s="237">
        <v>2</v>
      </c>
      <c r="B8" s="305" t="s">
        <v>13897</v>
      </c>
      <c r="C8">
        <v>1</v>
      </c>
      <c r="D8" s="237" t="s">
        <v>13890</v>
      </c>
      <c r="F8" t="s">
        <v>91</v>
      </c>
      <c r="I8" s="236" t="s">
        <v>13822</v>
      </c>
      <c r="J8" s="236"/>
      <c r="L8" s="301"/>
    </row>
    <row r="9" spans="1:14" x14ac:dyDescent="0.3">
      <c r="A9" s="237">
        <v>3</v>
      </c>
      <c r="B9" s="332" t="s">
        <v>13899</v>
      </c>
      <c r="C9">
        <v>1</v>
      </c>
      <c r="D9" s="237" t="s">
        <v>13890</v>
      </c>
      <c r="F9" t="s">
        <v>91</v>
      </c>
      <c r="I9" s="236" t="s">
        <v>13862</v>
      </c>
      <c r="J9" s="236"/>
      <c r="L9" s="301"/>
    </row>
    <row r="10" spans="1:14" x14ac:dyDescent="0.3">
      <c r="A10" s="237">
        <v>3</v>
      </c>
      <c r="B10" s="305" t="s">
        <v>13898</v>
      </c>
      <c r="C10">
        <v>1</v>
      </c>
      <c r="D10" s="237" t="s">
        <v>13890</v>
      </c>
      <c r="F10" t="s">
        <v>91</v>
      </c>
      <c r="I10" s="236" t="s">
        <v>13862</v>
      </c>
      <c r="J10" s="236"/>
      <c r="L10" s="301"/>
    </row>
    <row r="11" spans="1:14" x14ac:dyDescent="0.3">
      <c r="A11" s="237">
        <v>2</v>
      </c>
      <c r="B11" s="305" t="s">
        <v>13893</v>
      </c>
      <c r="C11">
        <v>1</v>
      </c>
      <c r="D11" s="237" t="s">
        <v>13890</v>
      </c>
      <c r="F11" t="s">
        <v>91</v>
      </c>
      <c r="I11" s="236" t="s">
        <v>13863</v>
      </c>
      <c r="J11" s="236"/>
      <c r="L11" s="301"/>
    </row>
    <row r="12" spans="1:14" x14ac:dyDescent="0.3">
      <c r="A12" s="237">
        <v>2</v>
      </c>
      <c r="B12" s="305" t="s">
        <v>13894</v>
      </c>
      <c r="C12">
        <v>1</v>
      </c>
      <c r="D12" s="237" t="s">
        <v>13890</v>
      </c>
      <c r="F12" t="s">
        <v>91</v>
      </c>
      <c r="I12" s="236" t="s">
        <v>13863</v>
      </c>
      <c r="J12" s="236"/>
      <c r="L12" s="301"/>
    </row>
    <row r="13" spans="1:14" x14ac:dyDescent="0.3">
      <c r="A13">
        <v>1</v>
      </c>
      <c r="B13" s="237" t="s">
        <v>13789</v>
      </c>
      <c r="C13">
        <v>1</v>
      </c>
      <c r="D13" s="237" t="s">
        <v>13783</v>
      </c>
      <c r="F13" s="237" t="s">
        <v>13790</v>
      </c>
      <c r="I13" s="236" t="s">
        <v>13791</v>
      </c>
    </row>
    <row r="14" spans="1:14" x14ac:dyDescent="0.3">
      <c r="A14">
        <v>2</v>
      </c>
      <c r="B14" s="237" t="s">
        <v>13792</v>
      </c>
      <c r="C14">
        <v>1</v>
      </c>
      <c r="D14" s="237" t="s">
        <v>13783</v>
      </c>
      <c r="F14" t="s">
        <v>102</v>
      </c>
      <c r="G14" s="286">
        <v>1</v>
      </c>
      <c r="H14" s="286">
        <v>1</v>
      </c>
      <c r="I14" s="236" t="s">
        <v>13822</v>
      </c>
    </row>
    <row r="15" spans="1:14" x14ac:dyDescent="0.3">
      <c r="A15">
        <v>3</v>
      </c>
      <c r="B15" s="237" t="s">
        <v>13980</v>
      </c>
      <c r="C15">
        <v>2</v>
      </c>
      <c r="D15" s="237" t="s">
        <v>13783</v>
      </c>
      <c r="F15" t="s">
        <v>102</v>
      </c>
      <c r="G15" s="286">
        <v>1</v>
      </c>
      <c r="H15" s="286">
        <v>1</v>
      </c>
      <c r="I15" s="236" t="s">
        <v>13788</v>
      </c>
    </row>
    <row r="16" spans="1:14" x14ac:dyDescent="0.3">
      <c r="A16">
        <v>4</v>
      </c>
      <c r="B16" s="237" t="s">
        <v>13797</v>
      </c>
      <c r="C16">
        <v>1</v>
      </c>
      <c r="D16" s="237" t="s">
        <v>13783</v>
      </c>
      <c r="F16" t="s">
        <v>102</v>
      </c>
      <c r="G16" s="286">
        <v>2</v>
      </c>
      <c r="H16" s="236" t="s">
        <v>13791</v>
      </c>
      <c r="I16" s="236" t="s">
        <v>13788</v>
      </c>
    </row>
    <row r="17" spans="1:14" x14ac:dyDescent="0.3">
      <c r="A17">
        <v>5</v>
      </c>
      <c r="B17" s="237" t="s">
        <v>13798</v>
      </c>
      <c r="C17">
        <v>1</v>
      </c>
      <c r="D17" s="237" t="s">
        <v>13783</v>
      </c>
      <c r="F17" t="s">
        <v>102</v>
      </c>
      <c r="G17" s="286">
        <v>2</v>
      </c>
      <c r="H17" s="236" t="s">
        <v>13822</v>
      </c>
      <c r="I17" s="236" t="s">
        <v>13788</v>
      </c>
    </row>
    <row r="18" spans="1:14" x14ac:dyDescent="0.3">
      <c r="A18">
        <v>6</v>
      </c>
      <c r="B18" t="s">
        <v>103</v>
      </c>
      <c r="C18">
        <v>1</v>
      </c>
      <c r="D18" s="237" t="s">
        <v>13783</v>
      </c>
      <c r="F18" t="s">
        <v>102</v>
      </c>
      <c r="G18" s="286">
        <v>2</v>
      </c>
      <c r="H18" s="236" t="s">
        <v>13822</v>
      </c>
      <c r="I18" s="236" t="s">
        <v>13864</v>
      </c>
      <c r="L18">
        <v>10121010</v>
      </c>
      <c r="M18" s="237" t="s">
        <v>13662</v>
      </c>
    </row>
    <row r="19" spans="1:14" x14ac:dyDescent="0.3">
      <c r="A19">
        <v>6</v>
      </c>
      <c r="B19" t="s">
        <v>104</v>
      </c>
      <c r="C19">
        <v>1</v>
      </c>
      <c r="D19" s="237" t="s">
        <v>13783</v>
      </c>
      <c r="F19" t="s">
        <v>102</v>
      </c>
      <c r="G19" s="286">
        <v>2</v>
      </c>
      <c r="H19" s="236" t="s">
        <v>13822</v>
      </c>
      <c r="I19" s="236" t="s">
        <v>13864</v>
      </c>
      <c r="L19">
        <v>10121020</v>
      </c>
      <c r="M19" t="s">
        <v>13674</v>
      </c>
    </row>
    <row r="20" spans="1:14" x14ac:dyDescent="0.3">
      <c r="A20">
        <v>6</v>
      </c>
      <c r="B20" s="237" t="s">
        <v>105</v>
      </c>
      <c r="C20">
        <v>1</v>
      </c>
      <c r="D20" s="237" t="s">
        <v>13783</v>
      </c>
      <c r="F20" t="s">
        <v>102</v>
      </c>
      <c r="G20" s="286">
        <v>2</v>
      </c>
      <c r="H20" s="236" t="s">
        <v>13822</v>
      </c>
      <c r="I20" s="236" t="s">
        <v>13823</v>
      </c>
      <c r="L20">
        <v>10121030</v>
      </c>
      <c r="M20" s="237"/>
    </row>
    <row r="21" spans="1:14" x14ac:dyDescent="0.3">
      <c r="A21">
        <v>7</v>
      </c>
      <c r="B21" s="237" t="s">
        <v>13839</v>
      </c>
      <c r="C21">
        <v>1</v>
      </c>
      <c r="D21" s="237" t="s">
        <v>13783</v>
      </c>
      <c r="F21" t="s">
        <v>102</v>
      </c>
      <c r="G21" s="286">
        <v>2</v>
      </c>
      <c r="H21" s="236" t="s">
        <v>13822</v>
      </c>
      <c r="I21" s="236" t="s">
        <v>13865</v>
      </c>
      <c r="M21" s="237" t="s">
        <v>13682</v>
      </c>
      <c r="N21" s="237"/>
    </row>
    <row r="22" spans="1:14" x14ac:dyDescent="0.3">
      <c r="A22">
        <v>7</v>
      </c>
      <c r="B22" s="237" t="s">
        <v>13840</v>
      </c>
      <c r="C22">
        <v>1</v>
      </c>
      <c r="D22" s="237" t="s">
        <v>13783</v>
      </c>
      <c r="F22" t="s">
        <v>102</v>
      </c>
      <c r="G22" s="286">
        <v>2</v>
      </c>
      <c r="H22" s="236" t="s">
        <v>13822</v>
      </c>
      <c r="I22" s="236" t="s">
        <v>13865</v>
      </c>
      <c r="M22" s="237" t="s">
        <v>13692</v>
      </c>
      <c r="N22" s="237"/>
    </row>
    <row r="23" spans="1:14" x14ac:dyDescent="0.3">
      <c r="A23">
        <v>7</v>
      </c>
      <c r="B23" s="237" t="s">
        <v>13841</v>
      </c>
      <c r="C23">
        <v>1</v>
      </c>
      <c r="D23" s="237" t="s">
        <v>13783</v>
      </c>
      <c r="F23" t="s">
        <v>102</v>
      </c>
      <c r="G23" s="286">
        <v>2</v>
      </c>
      <c r="H23" s="236" t="s">
        <v>13822</v>
      </c>
      <c r="I23" s="236" t="s">
        <v>13865</v>
      </c>
      <c r="M23" s="237" t="s">
        <v>13842</v>
      </c>
      <c r="N23" s="237" t="s">
        <v>13835</v>
      </c>
    </row>
    <row r="24" spans="1:14" x14ac:dyDescent="0.3">
      <c r="A24">
        <v>5</v>
      </c>
      <c r="B24" s="237" t="s">
        <v>13799</v>
      </c>
      <c r="C24">
        <v>1</v>
      </c>
      <c r="D24" s="237" t="s">
        <v>13783</v>
      </c>
      <c r="F24" t="s">
        <v>102</v>
      </c>
      <c r="G24" s="286">
        <v>2</v>
      </c>
      <c r="H24" s="236" t="s">
        <v>13822</v>
      </c>
      <c r="I24" s="236" t="s">
        <v>13788</v>
      </c>
    </row>
    <row r="25" spans="1:14" x14ac:dyDescent="0.3">
      <c r="A25">
        <v>6</v>
      </c>
      <c r="B25" t="s">
        <v>106</v>
      </c>
      <c r="C25">
        <v>1</v>
      </c>
      <c r="D25" s="237" t="s">
        <v>13783</v>
      </c>
      <c r="F25" t="s">
        <v>102</v>
      </c>
      <c r="G25" s="286">
        <v>2</v>
      </c>
      <c r="H25" s="236" t="s">
        <v>13822</v>
      </c>
      <c r="I25" s="236" t="s">
        <v>13864</v>
      </c>
      <c r="L25">
        <v>10122013</v>
      </c>
      <c r="M25" t="s">
        <v>13665</v>
      </c>
    </row>
    <row r="26" spans="1:14" x14ac:dyDescent="0.3">
      <c r="A26">
        <v>6</v>
      </c>
      <c r="B26" t="s">
        <v>107</v>
      </c>
      <c r="C26">
        <v>1</v>
      </c>
      <c r="D26" s="237" t="s">
        <v>13783</v>
      </c>
      <c r="F26" t="s">
        <v>102</v>
      </c>
      <c r="G26" s="286">
        <v>2</v>
      </c>
      <c r="H26" s="236" t="s">
        <v>13822</v>
      </c>
      <c r="I26" s="236" t="s">
        <v>13864</v>
      </c>
      <c r="L26">
        <v>10122015</v>
      </c>
      <c r="M26" t="s">
        <v>13676</v>
      </c>
    </row>
    <row r="27" spans="1:14" x14ac:dyDescent="0.3">
      <c r="A27">
        <v>6</v>
      </c>
      <c r="B27" t="s">
        <v>108</v>
      </c>
      <c r="C27">
        <v>1</v>
      </c>
      <c r="D27" s="237" t="s">
        <v>13783</v>
      </c>
      <c r="F27" t="s">
        <v>102</v>
      </c>
      <c r="G27" s="286">
        <v>2</v>
      </c>
      <c r="H27" s="236" t="s">
        <v>13822</v>
      </c>
      <c r="I27" s="236" t="s">
        <v>13823</v>
      </c>
      <c r="L27">
        <v>10122017</v>
      </c>
      <c r="M27" s="237"/>
    </row>
    <row r="28" spans="1:14" x14ac:dyDescent="0.3">
      <c r="A28">
        <v>7</v>
      </c>
      <c r="B28" s="237" t="s">
        <v>13843</v>
      </c>
      <c r="C28">
        <v>1</v>
      </c>
      <c r="D28" s="237" t="s">
        <v>13783</v>
      </c>
      <c r="F28" t="s">
        <v>102</v>
      </c>
      <c r="G28" s="286">
        <v>2</v>
      </c>
      <c r="H28" s="236" t="s">
        <v>13822</v>
      </c>
      <c r="I28" s="236" t="s">
        <v>13865</v>
      </c>
      <c r="M28" s="237" t="s">
        <v>13684</v>
      </c>
      <c r="N28" s="237"/>
    </row>
    <row r="29" spans="1:14" x14ac:dyDescent="0.3">
      <c r="A29">
        <v>7</v>
      </c>
      <c r="B29" s="237" t="s">
        <v>13844</v>
      </c>
      <c r="C29">
        <v>1</v>
      </c>
      <c r="D29" s="237" t="s">
        <v>13783</v>
      </c>
      <c r="F29" t="s">
        <v>102</v>
      </c>
      <c r="G29" s="286">
        <v>2</v>
      </c>
      <c r="H29" s="236" t="s">
        <v>13822</v>
      </c>
      <c r="I29" s="236" t="s">
        <v>13865</v>
      </c>
      <c r="M29" s="237" t="s">
        <v>13694</v>
      </c>
      <c r="N29" s="237"/>
    </row>
    <row r="30" spans="1:14" x14ac:dyDescent="0.3">
      <c r="A30">
        <v>7</v>
      </c>
      <c r="B30" s="237" t="s">
        <v>13845</v>
      </c>
      <c r="C30">
        <v>1</v>
      </c>
      <c r="D30" s="237" t="s">
        <v>13783</v>
      </c>
      <c r="F30" t="s">
        <v>102</v>
      </c>
      <c r="G30" s="286">
        <v>2</v>
      </c>
      <c r="H30" s="236" t="s">
        <v>13822</v>
      </c>
      <c r="I30" s="236" t="s">
        <v>13865</v>
      </c>
      <c r="M30" s="237" t="s">
        <v>13842</v>
      </c>
      <c r="N30" s="237" t="s">
        <v>13835</v>
      </c>
    </row>
    <row r="31" spans="1:14" x14ac:dyDescent="0.3">
      <c r="A31">
        <v>4</v>
      </c>
      <c r="B31" s="237" t="s">
        <v>110</v>
      </c>
      <c r="C31">
        <v>1</v>
      </c>
      <c r="D31" s="237" t="s">
        <v>13783</v>
      </c>
      <c r="F31" t="s">
        <v>102</v>
      </c>
      <c r="G31" s="286">
        <v>2</v>
      </c>
      <c r="H31" s="236" t="s">
        <v>13791</v>
      </c>
      <c r="I31" s="236" t="s">
        <v>13788</v>
      </c>
    </row>
    <row r="32" spans="1:14" x14ac:dyDescent="0.3">
      <c r="A32">
        <v>5</v>
      </c>
      <c r="B32" s="237" t="s">
        <v>13800</v>
      </c>
      <c r="C32">
        <v>1</v>
      </c>
      <c r="D32" s="237" t="s">
        <v>13783</v>
      </c>
      <c r="F32" t="s">
        <v>102</v>
      </c>
      <c r="G32" s="286">
        <v>2</v>
      </c>
      <c r="H32" s="236" t="s">
        <v>13822</v>
      </c>
      <c r="I32" s="236" t="s">
        <v>13788</v>
      </c>
    </row>
    <row r="33" spans="1:14" x14ac:dyDescent="0.3">
      <c r="A33">
        <v>6</v>
      </c>
      <c r="B33" t="s">
        <v>111</v>
      </c>
      <c r="C33">
        <v>1</v>
      </c>
      <c r="D33" s="237" t="s">
        <v>13783</v>
      </c>
      <c r="F33" t="s">
        <v>102</v>
      </c>
      <c r="G33" s="286">
        <v>2</v>
      </c>
      <c r="H33" s="236" t="s">
        <v>13822</v>
      </c>
      <c r="I33" s="236" t="s">
        <v>13864</v>
      </c>
      <c r="L33">
        <v>10121050</v>
      </c>
      <c r="M33" s="237" t="s">
        <v>13831</v>
      </c>
      <c r="N33" s="237" t="s">
        <v>13838</v>
      </c>
    </row>
    <row r="34" spans="1:14" x14ac:dyDescent="0.3">
      <c r="A34">
        <v>6</v>
      </c>
      <c r="B34" t="s">
        <v>112</v>
      </c>
      <c r="C34">
        <v>1</v>
      </c>
      <c r="D34" s="237" t="s">
        <v>13783</v>
      </c>
      <c r="F34" t="s">
        <v>102</v>
      </c>
      <c r="G34" s="286">
        <v>2</v>
      </c>
      <c r="H34" s="236" t="s">
        <v>13822</v>
      </c>
      <c r="I34" s="236" t="s">
        <v>13864</v>
      </c>
      <c r="L34">
        <v>10121060</v>
      </c>
      <c r="M34" s="237" t="s">
        <v>13833</v>
      </c>
      <c r="N34" s="237" t="s">
        <v>13838</v>
      </c>
    </row>
    <row r="35" spans="1:14" x14ac:dyDescent="0.3">
      <c r="A35">
        <v>6</v>
      </c>
      <c r="B35" s="237" t="s">
        <v>113</v>
      </c>
      <c r="C35">
        <v>1</v>
      </c>
      <c r="D35" s="237" t="s">
        <v>13783</v>
      </c>
      <c r="F35" t="s">
        <v>102</v>
      </c>
      <c r="G35" s="286">
        <v>2</v>
      </c>
      <c r="H35" s="236" t="s">
        <v>13822</v>
      </c>
      <c r="I35" s="236" t="s">
        <v>13823</v>
      </c>
      <c r="L35">
        <v>10121070</v>
      </c>
      <c r="M35" s="237"/>
    </row>
    <row r="36" spans="1:14" x14ac:dyDescent="0.3">
      <c r="A36">
        <v>7</v>
      </c>
      <c r="B36" s="237" t="s">
        <v>13849</v>
      </c>
      <c r="C36">
        <v>1</v>
      </c>
      <c r="D36" s="237" t="s">
        <v>13783</v>
      </c>
      <c r="F36" t="s">
        <v>102</v>
      </c>
      <c r="G36" s="286">
        <v>2</v>
      </c>
      <c r="H36" s="236" t="s">
        <v>13822</v>
      </c>
      <c r="I36" s="236" t="s">
        <v>13865</v>
      </c>
      <c r="M36" s="237" t="s">
        <v>13847</v>
      </c>
      <c r="N36" s="237" t="s">
        <v>13838</v>
      </c>
    </row>
    <row r="37" spans="1:14" x14ac:dyDescent="0.3">
      <c r="A37">
        <v>7</v>
      </c>
      <c r="B37" s="237" t="s">
        <v>13850</v>
      </c>
      <c r="C37">
        <v>1</v>
      </c>
      <c r="D37" s="237" t="s">
        <v>13783</v>
      </c>
      <c r="F37" t="s">
        <v>102</v>
      </c>
      <c r="G37" s="286">
        <v>2</v>
      </c>
      <c r="H37" s="236" t="s">
        <v>13822</v>
      </c>
      <c r="I37" s="236" t="s">
        <v>13865</v>
      </c>
      <c r="M37" s="237" t="s">
        <v>13848</v>
      </c>
      <c r="N37" s="237" t="s">
        <v>13838</v>
      </c>
    </row>
    <row r="38" spans="1:14" x14ac:dyDescent="0.3">
      <c r="A38">
        <v>7</v>
      </c>
      <c r="B38" s="237" t="s">
        <v>13851</v>
      </c>
      <c r="C38">
        <v>1</v>
      </c>
      <c r="D38" s="237" t="s">
        <v>13783</v>
      </c>
      <c r="F38" t="s">
        <v>102</v>
      </c>
      <c r="G38" s="286">
        <v>2</v>
      </c>
      <c r="H38" s="236" t="s">
        <v>13822</v>
      </c>
      <c r="I38" s="236" t="s">
        <v>13865</v>
      </c>
      <c r="M38" s="237" t="s">
        <v>13842</v>
      </c>
      <c r="N38" s="237" t="s">
        <v>13846</v>
      </c>
    </row>
    <row r="39" spans="1:14" x14ac:dyDescent="0.3">
      <c r="A39">
        <v>5</v>
      </c>
      <c r="B39" s="237" t="s">
        <v>13801</v>
      </c>
      <c r="C39">
        <v>1</v>
      </c>
      <c r="D39" s="237" t="s">
        <v>13783</v>
      </c>
      <c r="F39" t="s">
        <v>102</v>
      </c>
      <c r="G39" s="286">
        <v>2</v>
      </c>
      <c r="H39" s="236" t="s">
        <v>13822</v>
      </c>
      <c r="I39" s="236" t="s">
        <v>13788</v>
      </c>
    </row>
    <row r="40" spans="1:14" x14ac:dyDescent="0.3">
      <c r="A40">
        <v>6</v>
      </c>
      <c r="B40" t="s">
        <v>114</v>
      </c>
      <c r="C40">
        <v>1</v>
      </c>
      <c r="D40" s="237" t="s">
        <v>13783</v>
      </c>
      <c r="F40" t="s">
        <v>102</v>
      </c>
      <c r="G40" s="286">
        <v>2</v>
      </c>
      <c r="H40" s="236" t="s">
        <v>13822</v>
      </c>
      <c r="I40" s="236" t="s">
        <v>13864</v>
      </c>
      <c r="L40">
        <v>10122053</v>
      </c>
      <c r="M40" s="237" t="s">
        <v>13832</v>
      </c>
      <c r="N40" s="237" t="s">
        <v>13838</v>
      </c>
    </row>
    <row r="41" spans="1:14" x14ac:dyDescent="0.3">
      <c r="A41">
        <v>6</v>
      </c>
      <c r="B41" t="s">
        <v>115</v>
      </c>
      <c r="C41">
        <v>1</v>
      </c>
      <c r="D41" s="237" t="s">
        <v>13783</v>
      </c>
      <c r="F41" t="s">
        <v>102</v>
      </c>
      <c r="G41" s="286">
        <v>2</v>
      </c>
      <c r="H41" s="236" t="s">
        <v>13822</v>
      </c>
      <c r="I41" s="236" t="s">
        <v>13864</v>
      </c>
      <c r="L41">
        <v>10122055</v>
      </c>
      <c r="M41" s="237" t="s">
        <v>13834</v>
      </c>
      <c r="N41" s="237" t="s">
        <v>13838</v>
      </c>
    </row>
    <row r="42" spans="1:14" x14ac:dyDescent="0.3">
      <c r="A42">
        <v>6</v>
      </c>
      <c r="B42" t="s">
        <v>116</v>
      </c>
      <c r="C42">
        <v>1</v>
      </c>
      <c r="D42" s="237" t="s">
        <v>13783</v>
      </c>
      <c r="F42" t="s">
        <v>102</v>
      </c>
      <c r="G42" s="286">
        <v>2</v>
      </c>
      <c r="H42" s="236" t="s">
        <v>13822</v>
      </c>
      <c r="I42" s="236" t="s">
        <v>13823</v>
      </c>
      <c r="L42">
        <v>10122057</v>
      </c>
      <c r="M42" s="237"/>
    </row>
    <row r="43" spans="1:14" x14ac:dyDescent="0.3">
      <c r="A43">
        <v>7</v>
      </c>
      <c r="B43" s="237" t="s">
        <v>13852</v>
      </c>
      <c r="C43">
        <v>1</v>
      </c>
      <c r="D43" s="237" t="s">
        <v>13783</v>
      </c>
      <c r="F43" t="s">
        <v>102</v>
      </c>
      <c r="G43" s="286">
        <v>2</v>
      </c>
      <c r="H43" s="236" t="s">
        <v>13822</v>
      </c>
      <c r="I43" s="236" t="s">
        <v>13865</v>
      </c>
      <c r="M43" s="237" t="s">
        <v>13855</v>
      </c>
      <c r="N43" s="237" t="s">
        <v>13838</v>
      </c>
    </row>
    <row r="44" spans="1:14" x14ac:dyDescent="0.3">
      <c r="A44">
        <v>7</v>
      </c>
      <c r="B44" s="237" t="s">
        <v>13853</v>
      </c>
      <c r="C44">
        <v>1</v>
      </c>
      <c r="D44" s="237" t="s">
        <v>13783</v>
      </c>
      <c r="F44" t="s">
        <v>102</v>
      </c>
      <c r="G44" s="286">
        <v>2</v>
      </c>
      <c r="H44" s="236" t="s">
        <v>13822</v>
      </c>
      <c r="I44" s="236" t="s">
        <v>13865</v>
      </c>
      <c r="M44" s="237" t="s">
        <v>13856</v>
      </c>
      <c r="N44" s="237" t="s">
        <v>13838</v>
      </c>
    </row>
    <row r="45" spans="1:14" x14ac:dyDescent="0.3">
      <c r="A45">
        <v>7</v>
      </c>
      <c r="B45" s="237" t="s">
        <v>13854</v>
      </c>
      <c r="C45">
        <v>1</v>
      </c>
      <c r="D45" s="237" t="s">
        <v>13783</v>
      </c>
      <c r="F45" t="s">
        <v>102</v>
      </c>
      <c r="G45" s="286">
        <v>2</v>
      </c>
      <c r="H45" s="236" t="s">
        <v>13822</v>
      </c>
      <c r="I45" s="236" t="s">
        <v>13865</v>
      </c>
      <c r="M45" s="237" t="s">
        <v>13842</v>
      </c>
      <c r="N45" s="237" t="s">
        <v>13846</v>
      </c>
    </row>
    <row r="46" spans="1:14" x14ac:dyDescent="0.3">
      <c r="A46">
        <v>3</v>
      </c>
      <c r="B46" s="237" t="s">
        <v>13981</v>
      </c>
      <c r="C46">
        <v>1</v>
      </c>
      <c r="D46" s="237" t="s">
        <v>13783</v>
      </c>
      <c r="F46" t="s">
        <v>102</v>
      </c>
      <c r="I46" s="236" t="s">
        <v>13788</v>
      </c>
      <c r="M46" s="237"/>
    </row>
    <row r="47" spans="1:14" x14ac:dyDescent="0.3">
      <c r="A47">
        <v>4</v>
      </c>
      <c r="B47" t="s">
        <v>120</v>
      </c>
      <c r="C47">
        <v>1</v>
      </c>
      <c r="D47" s="237" t="s">
        <v>13783</v>
      </c>
      <c r="F47" t="s">
        <v>102</v>
      </c>
      <c r="I47" s="236" t="s">
        <v>13864</v>
      </c>
      <c r="M47" t="s">
        <v>1309</v>
      </c>
    </row>
    <row r="48" spans="1:14" x14ac:dyDescent="0.3">
      <c r="A48">
        <v>4</v>
      </c>
      <c r="B48" t="s">
        <v>121</v>
      </c>
      <c r="C48">
        <v>1</v>
      </c>
      <c r="D48" s="237" t="s">
        <v>13783</v>
      </c>
      <c r="F48" t="s">
        <v>102</v>
      </c>
      <c r="I48" s="236" t="s">
        <v>13864</v>
      </c>
      <c r="M48" t="s">
        <v>1310</v>
      </c>
    </row>
    <row r="49" spans="1:14" x14ac:dyDescent="0.3">
      <c r="A49">
        <v>2</v>
      </c>
      <c r="B49" s="237" t="s">
        <v>13796</v>
      </c>
      <c r="C49">
        <v>1</v>
      </c>
      <c r="D49" s="237" t="s">
        <v>13783</v>
      </c>
      <c r="F49" t="s">
        <v>129</v>
      </c>
      <c r="I49" s="286">
        <v>2</v>
      </c>
    </row>
    <row r="50" spans="1:14" x14ac:dyDescent="0.3">
      <c r="A50">
        <v>3</v>
      </c>
      <c r="B50" s="237" t="s">
        <v>13552</v>
      </c>
      <c r="C50">
        <v>1</v>
      </c>
      <c r="D50" s="237" t="s">
        <v>13783</v>
      </c>
      <c r="E50" s="237" t="s">
        <v>13818</v>
      </c>
      <c r="F50" t="s">
        <v>129</v>
      </c>
      <c r="I50" s="236" t="s">
        <v>13862</v>
      </c>
      <c r="L50">
        <v>10123000</v>
      </c>
      <c r="M50" t="s">
        <v>13585</v>
      </c>
    </row>
    <row r="51" spans="1:14" x14ac:dyDescent="0.3">
      <c r="A51">
        <v>3</v>
      </c>
      <c r="B51" s="237" t="s">
        <v>13782</v>
      </c>
      <c r="C51">
        <v>1</v>
      </c>
      <c r="D51" s="237" t="s">
        <v>13783</v>
      </c>
      <c r="E51" s="237" t="s">
        <v>13530</v>
      </c>
      <c r="F51" t="s">
        <v>129</v>
      </c>
      <c r="I51" s="236" t="s">
        <v>13864</v>
      </c>
    </row>
    <row r="52" spans="1:14" x14ac:dyDescent="0.3">
      <c r="A52">
        <v>1</v>
      </c>
      <c r="B52" s="237" t="s">
        <v>13980</v>
      </c>
      <c r="C52">
        <v>1</v>
      </c>
      <c r="D52" s="237" t="s">
        <v>13783</v>
      </c>
      <c r="F52" t="s">
        <v>102</v>
      </c>
      <c r="G52" s="286">
        <v>1</v>
      </c>
      <c r="H52" s="286">
        <v>1</v>
      </c>
      <c r="I52" s="236" t="s">
        <v>13788</v>
      </c>
    </row>
    <row r="53" spans="1:14" x14ac:dyDescent="0.3">
      <c r="A53">
        <v>2</v>
      </c>
      <c r="B53" s="237" t="s">
        <v>13979</v>
      </c>
      <c r="C53">
        <v>1</v>
      </c>
      <c r="D53" s="237" t="s">
        <v>13783</v>
      </c>
      <c r="F53" t="s">
        <v>102</v>
      </c>
      <c r="G53" s="286">
        <v>1</v>
      </c>
      <c r="H53" s="286">
        <v>2</v>
      </c>
      <c r="I53" s="236" t="s">
        <v>13788</v>
      </c>
    </row>
    <row r="54" spans="1:14" x14ac:dyDescent="0.3">
      <c r="A54">
        <v>3</v>
      </c>
      <c r="B54" t="s">
        <v>13798</v>
      </c>
      <c r="C54">
        <v>1</v>
      </c>
      <c r="D54" s="237" t="s">
        <v>13783</v>
      </c>
      <c r="F54" t="s">
        <v>102</v>
      </c>
      <c r="G54" s="236" t="s">
        <v>13822</v>
      </c>
      <c r="H54" s="286">
        <v>2</v>
      </c>
      <c r="I54" s="236" t="s">
        <v>13788</v>
      </c>
    </row>
    <row r="55" spans="1:14" x14ac:dyDescent="0.3">
      <c r="A55">
        <v>3</v>
      </c>
      <c r="B55" t="s">
        <v>13800</v>
      </c>
      <c r="C55">
        <v>1</v>
      </c>
      <c r="D55" s="237" t="s">
        <v>13783</v>
      </c>
      <c r="F55" t="s">
        <v>102</v>
      </c>
      <c r="G55" s="286">
        <v>2</v>
      </c>
      <c r="H55" s="286">
        <v>2</v>
      </c>
      <c r="I55" s="236" t="s">
        <v>13788</v>
      </c>
    </row>
    <row r="56" spans="1:14" x14ac:dyDescent="0.3">
      <c r="A56">
        <v>2</v>
      </c>
      <c r="B56" s="237" t="s">
        <v>13978</v>
      </c>
      <c r="C56">
        <v>1</v>
      </c>
      <c r="D56" s="237" t="s">
        <v>13783</v>
      </c>
      <c r="E56" s="237"/>
      <c r="F56" t="s">
        <v>102</v>
      </c>
      <c r="G56" s="286">
        <v>1</v>
      </c>
      <c r="H56" s="286">
        <v>2</v>
      </c>
      <c r="I56" s="236" t="s">
        <v>13788</v>
      </c>
    </row>
    <row r="57" spans="1:14" x14ac:dyDescent="0.3">
      <c r="A57">
        <v>3</v>
      </c>
      <c r="B57" s="237" t="s">
        <v>13799</v>
      </c>
      <c r="C57">
        <v>1</v>
      </c>
      <c r="D57" s="237" t="s">
        <v>13783</v>
      </c>
      <c r="E57" s="237"/>
      <c r="F57" t="s">
        <v>102</v>
      </c>
      <c r="G57" s="236" t="s">
        <v>13822</v>
      </c>
      <c r="H57" s="286">
        <v>2</v>
      </c>
      <c r="I57" s="236" t="s">
        <v>13788</v>
      </c>
    </row>
    <row r="58" spans="1:14" x14ac:dyDescent="0.3">
      <c r="A58">
        <v>3</v>
      </c>
      <c r="B58" s="237" t="s">
        <v>13801</v>
      </c>
      <c r="C58">
        <v>1</v>
      </c>
      <c r="D58" s="237" t="s">
        <v>13783</v>
      </c>
      <c r="E58" s="237"/>
      <c r="F58" t="s">
        <v>102</v>
      </c>
      <c r="G58" s="286">
        <v>2</v>
      </c>
      <c r="H58" s="286">
        <v>2</v>
      </c>
      <c r="I58" s="236" t="s">
        <v>13788</v>
      </c>
    </row>
    <row r="59" spans="1:14" x14ac:dyDescent="0.3">
      <c r="A59">
        <v>1</v>
      </c>
      <c r="B59" s="237" t="s">
        <v>13802</v>
      </c>
      <c r="C59">
        <v>1</v>
      </c>
      <c r="D59" s="237" t="s">
        <v>13786</v>
      </c>
      <c r="F59" s="237" t="s">
        <v>13790</v>
      </c>
      <c r="I59" s="286">
        <v>1</v>
      </c>
    </row>
    <row r="60" spans="1:14" x14ac:dyDescent="0.3">
      <c r="A60">
        <v>2</v>
      </c>
      <c r="B60" s="237" t="s">
        <v>13803</v>
      </c>
      <c r="C60">
        <v>1</v>
      </c>
      <c r="D60" s="237" t="s">
        <v>13786</v>
      </c>
      <c r="F60" t="s">
        <v>102</v>
      </c>
      <c r="I60" s="286">
        <v>2</v>
      </c>
    </row>
    <row r="61" spans="1:14" x14ac:dyDescent="0.3">
      <c r="A61">
        <v>3</v>
      </c>
      <c r="B61" t="s">
        <v>123</v>
      </c>
      <c r="C61">
        <v>1</v>
      </c>
      <c r="D61" s="237" t="s">
        <v>13786</v>
      </c>
      <c r="E61" s="237" t="s">
        <v>13787</v>
      </c>
      <c r="F61" t="s">
        <v>102</v>
      </c>
      <c r="I61" s="236" t="s">
        <v>13862</v>
      </c>
      <c r="L61">
        <v>10131460</v>
      </c>
      <c r="M61" t="s">
        <v>13868</v>
      </c>
      <c r="N61" t="s">
        <v>13804</v>
      </c>
    </row>
    <row r="62" spans="1:14" x14ac:dyDescent="0.3">
      <c r="A62">
        <v>3</v>
      </c>
      <c r="B62" t="s">
        <v>124</v>
      </c>
      <c r="C62">
        <v>1</v>
      </c>
      <c r="D62" s="237" t="s">
        <v>13786</v>
      </c>
      <c r="F62" t="s">
        <v>102</v>
      </c>
      <c r="I62" s="236" t="s">
        <v>13788</v>
      </c>
    </row>
    <row r="63" spans="1:14" x14ac:dyDescent="0.3">
      <c r="A63">
        <v>4</v>
      </c>
      <c r="B63" t="s">
        <v>126</v>
      </c>
      <c r="C63">
        <v>1</v>
      </c>
      <c r="D63" s="237" t="s">
        <v>13786</v>
      </c>
      <c r="F63" t="s">
        <v>102</v>
      </c>
      <c r="I63" s="236" t="s">
        <v>13864</v>
      </c>
      <c r="L63">
        <v>10131525</v>
      </c>
      <c r="M63" t="s">
        <v>13731</v>
      </c>
    </row>
    <row r="64" spans="1:14" x14ac:dyDescent="0.3">
      <c r="A64">
        <v>4</v>
      </c>
      <c r="B64" s="237" t="s">
        <v>127</v>
      </c>
      <c r="C64">
        <v>1</v>
      </c>
      <c r="D64" s="237" t="s">
        <v>13786</v>
      </c>
      <c r="F64" t="s">
        <v>102</v>
      </c>
      <c r="I64" s="236" t="s">
        <v>13823</v>
      </c>
      <c r="L64">
        <v>10131535</v>
      </c>
      <c r="M64" s="237"/>
    </row>
    <row r="65" spans="1:14" x14ac:dyDescent="0.3">
      <c r="A65">
        <v>5</v>
      </c>
      <c r="B65" s="237" t="s">
        <v>13858</v>
      </c>
      <c r="C65">
        <v>1</v>
      </c>
      <c r="D65" s="237" t="s">
        <v>13786</v>
      </c>
      <c r="F65" t="s">
        <v>102</v>
      </c>
      <c r="I65" s="236" t="s">
        <v>13824</v>
      </c>
      <c r="M65" s="237" t="s">
        <v>13734</v>
      </c>
    </row>
    <row r="66" spans="1:14" x14ac:dyDescent="0.3">
      <c r="A66">
        <v>6</v>
      </c>
      <c r="B66" t="s">
        <v>13531</v>
      </c>
      <c r="C66">
        <v>1</v>
      </c>
      <c r="D66" s="237" t="s">
        <v>13786</v>
      </c>
      <c r="F66" t="s">
        <v>13825</v>
      </c>
      <c r="I66" s="236" t="s">
        <v>13860</v>
      </c>
    </row>
    <row r="67" spans="1:14" x14ac:dyDescent="0.3">
      <c r="A67">
        <v>6</v>
      </c>
      <c r="B67" s="237" t="s">
        <v>13859</v>
      </c>
      <c r="C67">
        <v>1</v>
      </c>
      <c r="D67" s="237" t="s">
        <v>13786</v>
      </c>
      <c r="F67" t="s">
        <v>102</v>
      </c>
      <c r="I67" s="236" t="s">
        <v>13860</v>
      </c>
    </row>
    <row r="68" spans="1:14" x14ac:dyDescent="0.3">
      <c r="A68">
        <v>5</v>
      </c>
      <c r="B68" s="237" t="s">
        <v>13805</v>
      </c>
      <c r="C68">
        <v>1</v>
      </c>
      <c r="D68" s="237" t="s">
        <v>13786</v>
      </c>
      <c r="F68" t="s">
        <v>102</v>
      </c>
      <c r="I68" s="236" t="s">
        <v>13865</v>
      </c>
      <c r="M68" s="237" t="s">
        <v>13737</v>
      </c>
    </row>
    <row r="69" spans="1:14" x14ac:dyDescent="0.3">
      <c r="A69">
        <v>4</v>
      </c>
      <c r="B69" t="s">
        <v>125</v>
      </c>
      <c r="C69">
        <v>1</v>
      </c>
      <c r="D69" s="237" t="s">
        <v>13786</v>
      </c>
      <c r="F69" t="s">
        <v>102</v>
      </c>
      <c r="I69" s="236" t="s">
        <v>13864</v>
      </c>
      <c r="L69">
        <v>10131505</v>
      </c>
      <c r="M69" s="237" t="s">
        <v>13728</v>
      </c>
      <c r="N69" s="237"/>
    </row>
    <row r="70" spans="1:14" x14ac:dyDescent="0.3">
      <c r="A70">
        <v>3</v>
      </c>
      <c r="B70" t="s">
        <v>128</v>
      </c>
      <c r="C70">
        <v>1</v>
      </c>
      <c r="D70" s="237" t="s">
        <v>13786</v>
      </c>
      <c r="F70" t="s">
        <v>102</v>
      </c>
      <c r="I70" s="236" t="s">
        <v>13862</v>
      </c>
      <c r="L70" s="237" t="s">
        <v>13828</v>
      </c>
      <c r="M70" s="237" t="s">
        <v>13836</v>
      </c>
      <c r="N70" s="237" t="s">
        <v>13827</v>
      </c>
    </row>
    <row r="71" spans="1:14" x14ac:dyDescent="0.3">
      <c r="A71">
        <v>2</v>
      </c>
      <c r="B71" s="237" t="s">
        <v>13826</v>
      </c>
      <c r="C71">
        <v>1</v>
      </c>
      <c r="D71" s="237" t="s">
        <v>13786</v>
      </c>
      <c r="F71" t="s">
        <v>129</v>
      </c>
      <c r="I71" s="286">
        <v>2</v>
      </c>
    </row>
    <row r="72" spans="1:14" x14ac:dyDescent="0.3">
      <c r="A72">
        <v>3</v>
      </c>
      <c r="B72" t="s">
        <v>122</v>
      </c>
      <c r="C72">
        <v>1</v>
      </c>
      <c r="D72" s="237" t="s">
        <v>13786</v>
      </c>
      <c r="E72" s="237" t="s">
        <v>13818</v>
      </c>
      <c r="F72" t="s">
        <v>129</v>
      </c>
      <c r="I72" s="286">
        <v>3</v>
      </c>
    </row>
    <row r="73" spans="1:14" x14ac:dyDescent="0.3">
      <c r="A73">
        <v>4</v>
      </c>
      <c r="B73" t="s">
        <v>13819</v>
      </c>
      <c r="C73">
        <v>1</v>
      </c>
      <c r="D73" s="237" t="s">
        <v>13786</v>
      </c>
      <c r="E73" s="237" t="s">
        <v>13818</v>
      </c>
      <c r="F73" t="s">
        <v>129</v>
      </c>
      <c r="I73" s="236" t="s">
        <v>13864</v>
      </c>
      <c r="L73" s="237" t="s">
        <v>13829</v>
      </c>
      <c r="M73" s="296" t="s">
        <v>13870</v>
      </c>
      <c r="N73" t="s">
        <v>13820</v>
      </c>
    </row>
    <row r="74" spans="1:14" x14ac:dyDescent="0.3">
      <c r="A74">
        <v>4</v>
      </c>
      <c r="B74" t="s">
        <v>13821</v>
      </c>
      <c r="C74">
        <v>1</v>
      </c>
      <c r="D74" s="237" t="s">
        <v>13786</v>
      </c>
      <c r="E74" s="237" t="s">
        <v>13818</v>
      </c>
      <c r="F74" t="s">
        <v>129</v>
      </c>
      <c r="I74" s="236" t="s">
        <v>13864</v>
      </c>
      <c r="L74" s="237" t="s">
        <v>13830</v>
      </c>
      <c r="M74" s="237" t="s">
        <v>13869</v>
      </c>
      <c r="N74" t="s">
        <v>13820</v>
      </c>
    </row>
    <row r="75" spans="1:14" x14ac:dyDescent="0.3">
      <c r="A75" s="237">
        <v>3</v>
      </c>
      <c r="B75" s="237" t="s">
        <v>13784</v>
      </c>
      <c r="C75">
        <v>1</v>
      </c>
      <c r="D75" s="237" t="s">
        <v>13783</v>
      </c>
      <c r="E75" s="237" t="s">
        <v>13530</v>
      </c>
      <c r="F75" t="s">
        <v>129</v>
      </c>
      <c r="I75" s="236" t="s">
        <v>13864</v>
      </c>
    </row>
    <row r="76" spans="1:14" x14ac:dyDescent="0.3">
      <c r="A76">
        <v>1</v>
      </c>
      <c r="B76" t="s">
        <v>13530</v>
      </c>
      <c r="C76">
        <v>1</v>
      </c>
      <c r="D76" s="237" t="s">
        <v>13783</v>
      </c>
      <c r="E76" s="237" t="s">
        <v>13530</v>
      </c>
      <c r="F76" t="s">
        <v>129</v>
      </c>
      <c r="I76" s="286">
        <v>3</v>
      </c>
    </row>
    <row r="77" spans="1:14" x14ac:dyDescent="0.3">
      <c r="A77">
        <v>2</v>
      </c>
      <c r="B77" s="237" t="s">
        <v>13782</v>
      </c>
      <c r="C77">
        <v>1</v>
      </c>
      <c r="D77" s="237" t="s">
        <v>13783</v>
      </c>
      <c r="E77" s="237" t="s">
        <v>13530</v>
      </c>
      <c r="F77" t="s">
        <v>129</v>
      </c>
      <c r="I77" s="236" t="s">
        <v>13864</v>
      </c>
    </row>
    <row r="78" spans="1:14" x14ac:dyDescent="0.3">
      <c r="A78">
        <v>2</v>
      </c>
      <c r="B78" s="237" t="s">
        <v>13784</v>
      </c>
      <c r="C78">
        <v>1</v>
      </c>
      <c r="D78" s="237" t="s">
        <v>13783</v>
      </c>
      <c r="E78" s="237" t="s">
        <v>13530</v>
      </c>
      <c r="F78" t="s">
        <v>129</v>
      </c>
      <c r="I78" s="236" t="s">
        <v>13864</v>
      </c>
    </row>
    <row r="79" spans="1:14" x14ac:dyDescent="0.3">
      <c r="A79">
        <v>1</v>
      </c>
      <c r="B79" s="237" t="s">
        <v>13872</v>
      </c>
      <c r="I79" s="236" t="s">
        <v>494</v>
      </c>
      <c r="L79" s="306" t="s">
        <v>13785</v>
      </c>
      <c r="M79" s="307"/>
      <c r="N79" s="307"/>
    </row>
    <row r="80" spans="1:14" x14ac:dyDescent="0.3">
      <c r="A80">
        <v>2</v>
      </c>
      <c r="B80" s="237" t="s">
        <v>13841</v>
      </c>
      <c r="C80">
        <v>1</v>
      </c>
      <c r="D80" s="237" t="s">
        <v>13783</v>
      </c>
      <c r="F80" t="s">
        <v>102</v>
      </c>
      <c r="G80" s="286">
        <v>2</v>
      </c>
      <c r="H80" s="236" t="s">
        <v>13822</v>
      </c>
      <c r="I80" s="236" t="s">
        <v>13865</v>
      </c>
      <c r="L80" s="307"/>
      <c r="M80" s="307"/>
      <c r="N80" s="307"/>
    </row>
    <row r="81" spans="1:14" x14ac:dyDescent="0.3">
      <c r="A81">
        <v>2</v>
      </c>
      <c r="B81" s="237" t="s">
        <v>13845</v>
      </c>
      <c r="C81">
        <v>1</v>
      </c>
      <c r="D81" s="237" t="s">
        <v>13783</v>
      </c>
      <c r="F81" t="s">
        <v>102</v>
      </c>
      <c r="G81" s="286">
        <v>2</v>
      </c>
      <c r="H81" s="236" t="s">
        <v>13822</v>
      </c>
      <c r="I81" s="236" t="s">
        <v>13865</v>
      </c>
      <c r="L81" s="307"/>
      <c r="M81" s="307"/>
      <c r="N81" s="307"/>
    </row>
    <row r="82" spans="1:14" x14ac:dyDescent="0.3">
      <c r="A82">
        <v>2</v>
      </c>
      <c r="B82" s="237" t="s">
        <v>13851</v>
      </c>
      <c r="C82">
        <v>1</v>
      </c>
      <c r="D82" s="237" t="s">
        <v>13783</v>
      </c>
      <c r="F82" t="s">
        <v>102</v>
      </c>
      <c r="G82" s="286">
        <v>2</v>
      </c>
      <c r="H82" s="236" t="s">
        <v>13822</v>
      </c>
      <c r="I82" s="236" t="s">
        <v>13865</v>
      </c>
      <c r="L82" s="307"/>
      <c r="M82" s="307"/>
      <c r="N82" s="307"/>
    </row>
    <row r="83" spans="1:14" x14ac:dyDescent="0.3">
      <c r="A83">
        <v>2</v>
      </c>
      <c r="B83" s="237" t="s">
        <v>13854</v>
      </c>
      <c r="C83">
        <v>1</v>
      </c>
      <c r="D83" s="237" t="s">
        <v>13783</v>
      </c>
      <c r="F83" t="s">
        <v>102</v>
      </c>
      <c r="G83" s="286">
        <v>2</v>
      </c>
      <c r="H83" s="236" t="s">
        <v>13822</v>
      </c>
      <c r="I83" s="236" t="s">
        <v>13865</v>
      </c>
      <c r="L83" s="307"/>
      <c r="M83" s="307"/>
      <c r="N83" s="307"/>
    </row>
  </sheetData>
  <mergeCells count="1">
    <mergeCell ref="L79:N83"/>
  </mergeCells>
  <phoneticPr fontId="66" type="noConversion"/>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4F81BD"/>
  </sheetPr>
  <dimension ref="A1:P28"/>
  <sheetViews>
    <sheetView workbookViewId="0"/>
  </sheetViews>
  <sheetFormatPr baseColWidth="10" defaultColWidth="9.109375" defaultRowHeight="14.4" x14ac:dyDescent="0.3"/>
  <cols>
    <col min="1" max="1" width="13.109375" customWidth="1"/>
    <col min="2" max="2" width="25.44140625" bestFit="1" customWidth="1"/>
    <col min="3" max="3" width="13.5546875" customWidth="1"/>
    <col min="4" max="4" width="15.6640625" customWidth="1"/>
    <col min="5" max="5" width="19.33203125" bestFit="1" customWidth="1"/>
    <col min="6" max="6" width="8" bestFit="1" customWidth="1"/>
    <col min="7" max="7" width="7.77734375" bestFit="1" customWidth="1"/>
    <col min="8" max="8" width="12.109375" bestFit="1" customWidth="1"/>
    <col min="9" max="9" width="8.21875" bestFit="1" customWidth="1"/>
    <col min="10" max="10" width="8.33203125" style="286" bestFit="1" customWidth="1"/>
    <col min="11" max="11" width="10.44140625" customWidth="1"/>
    <col min="13" max="13" width="9.77734375" customWidth="1"/>
  </cols>
  <sheetData>
    <row r="1" spans="1:16" ht="43.2" x14ac:dyDescent="0.3">
      <c r="A1" s="201" t="s">
        <v>88</v>
      </c>
      <c r="B1" s="201" t="s">
        <v>131</v>
      </c>
      <c r="C1" s="201" t="s">
        <v>90</v>
      </c>
      <c r="D1" s="201" t="s">
        <v>13756</v>
      </c>
      <c r="E1" s="201" t="s">
        <v>13757</v>
      </c>
      <c r="F1" s="201" t="s">
        <v>87</v>
      </c>
      <c r="G1" s="281" t="s">
        <v>13759</v>
      </c>
      <c r="H1" s="281" t="s">
        <v>13760</v>
      </c>
      <c r="I1" s="281" t="s">
        <v>668</v>
      </c>
      <c r="J1" s="293" t="s">
        <v>13761</v>
      </c>
      <c r="K1" s="281" t="s">
        <v>13762</v>
      </c>
      <c r="M1" s="281" t="s">
        <v>13763</v>
      </c>
    </row>
    <row r="2" spans="1:16" x14ac:dyDescent="0.3">
      <c r="A2">
        <v>1</v>
      </c>
      <c r="B2" t="s">
        <v>132</v>
      </c>
      <c r="C2">
        <v>0</v>
      </c>
      <c r="F2" s="237" t="s">
        <v>13764</v>
      </c>
    </row>
    <row r="3" spans="1:16" x14ac:dyDescent="0.3">
      <c r="A3">
        <v>1</v>
      </c>
      <c r="B3" s="237" t="s">
        <v>13765</v>
      </c>
      <c r="C3">
        <v>1</v>
      </c>
      <c r="F3" s="237" t="s">
        <v>13764</v>
      </c>
      <c r="J3" s="286">
        <v>1</v>
      </c>
    </row>
    <row r="4" spans="1:16" x14ac:dyDescent="0.3">
      <c r="A4">
        <v>2</v>
      </c>
      <c r="B4" t="s">
        <v>13766</v>
      </c>
      <c r="C4">
        <v>1</v>
      </c>
      <c r="F4" s="237" t="s">
        <v>13764</v>
      </c>
      <c r="J4" s="236" t="s">
        <v>13822</v>
      </c>
      <c r="K4" s="237" t="s">
        <v>13794</v>
      </c>
      <c r="M4" s="282" t="s">
        <v>13793</v>
      </c>
    </row>
    <row r="5" spans="1:16" x14ac:dyDescent="0.3">
      <c r="A5">
        <v>1</v>
      </c>
      <c r="B5" s="237" t="s">
        <v>13767</v>
      </c>
      <c r="C5">
        <v>1</v>
      </c>
      <c r="F5" s="237" t="s">
        <v>13764</v>
      </c>
      <c r="J5" s="286">
        <v>1</v>
      </c>
      <c r="M5" s="282"/>
    </row>
    <row r="6" spans="1:16" x14ac:dyDescent="0.3">
      <c r="A6">
        <v>2</v>
      </c>
      <c r="B6" t="s">
        <v>13768</v>
      </c>
      <c r="C6">
        <v>1</v>
      </c>
      <c r="F6" s="237" t="s">
        <v>13764</v>
      </c>
      <c r="J6" s="236" t="s">
        <v>13977</v>
      </c>
      <c r="K6" s="237" t="s">
        <v>13769</v>
      </c>
      <c r="M6" s="282" t="s">
        <v>13770</v>
      </c>
      <c r="N6" t="s">
        <v>13771</v>
      </c>
    </row>
    <row r="7" spans="1:16" x14ac:dyDescent="0.3">
      <c r="A7">
        <v>1</v>
      </c>
      <c r="B7" s="237" t="s">
        <v>797</v>
      </c>
      <c r="C7">
        <v>0</v>
      </c>
      <c r="F7" s="237" t="s">
        <v>13764</v>
      </c>
      <c r="J7" s="286">
        <v>1</v>
      </c>
    </row>
    <row r="8" spans="1:16" x14ac:dyDescent="0.3">
      <c r="A8">
        <v>2</v>
      </c>
      <c r="B8" s="237" t="s">
        <v>13775</v>
      </c>
      <c r="C8">
        <v>0</v>
      </c>
      <c r="F8" s="237" t="s">
        <v>13764</v>
      </c>
      <c r="J8" s="286">
        <v>2</v>
      </c>
    </row>
    <row r="9" spans="1:16" x14ac:dyDescent="0.3">
      <c r="A9">
        <v>3</v>
      </c>
      <c r="B9" s="237" t="s">
        <v>13937</v>
      </c>
      <c r="C9">
        <v>0</v>
      </c>
      <c r="F9" s="237" t="s">
        <v>13764</v>
      </c>
      <c r="J9" s="286">
        <v>3</v>
      </c>
    </row>
    <row r="10" spans="1:16" x14ac:dyDescent="0.3">
      <c r="A10">
        <v>3</v>
      </c>
      <c r="B10" s="237" t="s">
        <v>13939</v>
      </c>
      <c r="C10">
        <v>0</v>
      </c>
      <c r="F10" s="237" t="s">
        <v>13764</v>
      </c>
      <c r="J10" s="286">
        <v>3</v>
      </c>
    </row>
    <row r="11" spans="1:16" x14ac:dyDescent="0.3">
      <c r="A11">
        <v>2</v>
      </c>
      <c r="B11" s="237" t="s">
        <v>13776</v>
      </c>
      <c r="C11">
        <v>0</v>
      </c>
      <c r="F11" s="237" t="s">
        <v>13764</v>
      </c>
      <c r="J11" s="236" t="s">
        <v>13977</v>
      </c>
    </row>
    <row r="12" spans="1:16" x14ac:dyDescent="0.3">
      <c r="A12">
        <v>2</v>
      </c>
      <c r="B12" s="237" t="s">
        <v>13772</v>
      </c>
      <c r="C12">
        <v>0</v>
      </c>
      <c r="F12" s="237" t="s">
        <v>13764</v>
      </c>
      <c r="J12" s="236" t="s">
        <v>13977</v>
      </c>
      <c r="K12" s="237" t="s">
        <v>13773</v>
      </c>
      <c r="M12" s="282" t="s">
        <v>13774</v>
      </c>
    </row>
    <row r="13" spans="1:16" x14ac:dyDescent="0.3">
      <c r="A13">
        <v>1</v>
      </c>
      <c r="B13" t="s">
        <v>134</v>
      </c>
      <c r="C13">
        <v>0</v>
      </c>
      <c r="F13" s="237" t="s">
        <v>13764</v>
      </c>
    </row>
    <row r="14" spans="1:16" ht="14.4" customHeight="1" x14ac:dyDescent="0.3">
      <c r="A14">
        <v>1</v>
      </c>
      <c r="B14" s="237" t="s">
        <v>13766</v>
      </c>
      <c r="C14">
        <v>1</v>
      </c>
      <c r="F14" s="237" t="s">
        <v>13764</v>
      </c>
      <c r="J14" s="286">
        <v>2</v>
      </c>
      <c r="K14" s="237" t="s">
        <v>13794</v>
      </c>
      <c r="M14" s="282" t="s">
        <v>13793</v>
      </c>
      <c r="N14" s="333" t="s">
        <v>13906</v>
      </c>
      <c r="O14" s="333"/>
      <c r="P14" s="333"/>
    </row>
    <row r="15" spans="1:16" x14ac:dyDescent="0.3">
      <c r="A15">
        <v>2</v>
      </c>
      <c r="B15" s="237" t="s">
        <v>13900</v>
      </c>
      <c r="C15">
        <v>1</v>
      </c>
      <c r="F15" s="237" t="s">
        <v>13764</v>
      </c>
      <c r="J15" s="286">
        <v>3</v>
      </c>
      <c r="N15" s="333"/>
      <c r="O15" s="333"/>
      <c r="P15" s="333"/>
    </row>
    <row r="16" spans="1:16" x14ac:dyDescent="0.3">
      <c r="A16">
        <v>2</v>
      </c>
      <c r="B16" s="237" t="s">
        <v>13901</v>
      </c>
      <c r="C16">
        <v>1</v>
      </c>
      <c r="F16" s="237" t="s">
        <v>13764</v>
      </c>
      <c r="J16" s="286">
        <v>3</v>
      </c>
      <c r="N16" s="333"/>
      <c r="O16" s="333"/>
      <c r="P16" s="333"/>
    </row>
    <row r="17" spans="1:16" x14ac:dyDescent="0.3">
      <c r="A17">
        <v>2</v>
      </c>
      <c r="B17" s="237" t="s">
        <v>13902</v>
      </c>
      <c r="C17">
        <v>1</v>
      </c>
      <c r="F17" s="237" t="s">
        <v>13764</v>
      </c>
      <c r="J17" s="286">
        <v>3</v>
      </c>
      <c r="N17" s="333"/>
      <c r="O17" s="333"/>
      <c r="P17" s="333"/>
    </row>
    <row r="18" spans="1:16" x14ac:dyDescent="0.3">
      <c r="A18">
        <v>2</v>
      </c>
      <c r="B18" s="237" t="s">
        <v>13903</v>
      </c>
      <c r="C18">
        <v>1</v>
      </c>
      <c r="F18" s="237" t="s">
        <v>13764</v>
      </c>
      <c r="J18" s="286">
        <v>3</v>
      </c>
      <c r="N18" s="333"/>
      <c r="O18" s="333"/>
      <c r="P18" s="333"/>
    </row>
    <row r="19" spans="1:16" x14ac:dyDescent="0.3">
      <c r="A19">
        <v>2</v>
      </c>
      <c r="B19" s="237" t="s">
        <v>13904</v>
      </c>
      <c r="C19">
        <v>1</v>
      </c>
      <c r="F19" s="237" t="s">
        <v>13764</v>
      </c>
      <c r="J19" s="286">
        <v>3</v>
      </c>
      <c r="N19" s="333"/>
      <c r="O19" s="333"/>
      <c r="P19" s="333"/>
    </row>
    <row r="27" spans="1:16" x14ac:dyDescent="0.3">
      <c r="G27" s="237"/>
      <c r="H27" s="237"/>
    </row>
    <row r="28" spans="1:16" x14ac:dyDescent="0.3">
      <c r="G28" s="237"/>
      <c r="H28" s="237"/>
    </row>
  </sheetData>
  <mergeCells count="1">
    <mergeCell ref="N14:P19"/>
  </mergeCells>
  <pageMargins left="0.75" right="0.75" top="1" bottom="1" header="0.5" footer="0.5"/>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2"/>
  <sheetViews>
    <sheetView workbookViewId="0"/>
  </sheetViews>
  <sheetFormatPr baseColWidth="10" defaultColWidth="9.109375" defaultRowHeight="14.4" x14ac:dyDescent="0.3"/>
  <cols>
    <col min="1" max="7" width="20" customWidth="1"/>
  </cols>
  <sheetData>
    <row r="1" spans="1:9" ht="28.8" x14ac:dyDescent="0.3">
      <c r="A1" s="201" t="s">
        <v>88</v>
      </c>
      <c r="B1" s="201" t="s">
        <v>135</v>
      </c>
      <c r="C1" s="201" t="s">
        <v>13756</v>
      </c>
      <c r="D1" s="201" t="s">
        <v>13757</v>
      </c>
      <c r="E1" s="201" t="s">
        <v>87</v>
      </c>
      <c r="F1" s="281" t="s">
        <v>13759</v>
      </c>
      <c r="G1" s="281" t="s">
        <v>13760</v>
      </c>
      <c r="H1" s="281" t="s">
        <v>668</v>
      </c>
      <c r="I1" s="281" t="s">
        <v>13761</v>
      </c>
    </row>
    <row r="2" spans="1:9" x14ac:dyDescent="0.3">
      <c r="A2">
        <v>1</v>
      </c>
      <c r="B2" t="s">
        <v>136</v>
      </c>
      <c r="E2" s="237" t="s">
        <v>13764</v>
      </c>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F184F8-C9E3-4ED6-A197-572EC072E740}">
  <sheetPr>
    <tabColor rgb="FF4F81BD"/>
  </sheetPr>
  <dimension ref="A1:U169"/>
  <sheetViews>
    <sheetView topLeftCell="A2" workbookViewId="0">
      <pane xSplit="2" ySplit="1" topLeftCell="C129" activePane="bottomRight" state="frozen"/>
      <selection activeCell="A2" sqref="A2"/>
      <selection pane="topRight" activeCell="C2" sqref="C2"/>
      <selection pane="bottomLeft" activeCell="A3" sqref="A3"/>
      <selection pane="bottomRight" activeCell="C3" sqref="C3"/>
    </sheetView>
  </sheetViews>
  <sheetFormatPr baseColWidth="10" defaultColWidth="9.109375" defaultRowHeight="14.4" x14ac:dyDescent="0.3"/>
  <cols>
    <col min="2" max="2" width="74.109375" bestFit="1" customWidth="1"/>
    <col min="3" max="21" width="2.77734375" customWidth="1"/>
  </cols>
  <sheetData>
    <row r="1" spans="1:21" x14ac:dyDescent="0.3">
      <c r="A1" s="237"/>
    </row>
    <row r="2" spans="1:21" ht="189.6" customHeight="1" x14ac:dyDescent="0.3">
      <c r="C2" s="294" t="str">
        <f>Secteurs!B2</f>
        <v>Élevage</v>
      </c>
      <c r="D2" s="294" t="str">
        <f>Secteurs!B3</f>
        <v>1ère et 2nde transformation</v>
      </c>
      <c r="E2" s="294" t="str">
        <f>Secteurs!B4</f>
        <v>Abattage/Découpe</v>
      </c>
      <c r="F2" s="294" t="str">
        <f>Secteurs!B5</f>
        <v>3ème transformation</v>
      </c>
      <c r="G2" s="294" t="str">
        <f>Secteurs!B6</f>
        <v>Transformation industrielle</v>
      </c>
      <c r="H2" s="294" t="str">
        <f>Secteurs!B7</f>
        <v>Consommation</v>
      </c>
      <c r="I2" s="294" t="str">
        <f>Secteurs!B8</f>
        <v>A domicile</v>
      </c>
      <c r="J2" s="330" t="str">
        <f>Secteurs!B9</f>
        <v>GMS</v>
      </c>
      <c r="K2" s="330" t="str">
        <f>Secteurs!B10</f>
        <v>Circuits spécialisés</v>
      </c>
      <c r="L2" s="294" t="str">
        <f>Secteurs!B11</f>
        <v>RHD</v>
      </c>
      <c r="M2" s="294" t="str">
        <f>Secteurs!B12</f>
        <v>Assemblage des PAI</v>
      </c>
      <c r="N2" s="294" t="str">
        <f>Secteurs!B13</f>
        <v>Autres usages et déchets</v>
      </c>
      <c r="O2" s="330" t="str">
        <f>Secteurs!B14</f>
        <v>Abattage/Découpe</v>
      </c>
      <c r="P2" s="330" t="str">
        <f>Secteurs!B15</f>
        <v>Abattage/Découpe de coqs et poules</v>
      </c>
      <c r="Q2" s="330" t="str">
        <f>Secteurs!B16</f>
        <v>Abattage/Découpe de dindes et dindons</v>
      </c>
      <c r="R2" s="330" t="str">
        <f>Secteurs!B17</f>
        <v>Abattage/Découpe de canards</v>
      </c>
      <c r="S2" s="330" t="str">
        <f>Secteurs!B18</f>
        <v>Abattage/Découpe d'oies</v>
      </c>
      <c r="T2" s="330" t="str">
        <f>Secteurs!B19</f>
        <v>Abattage/Découpe de pintades</v>
      </c>
      <c r="U2" s="294" t="str">
        <f>'Echanges territoires'!B2</f>
        <v>Echanges</v>
      </c>
    </row>
    <row r="3" spans="1:21" x14ac:dyDescent="0.3">
      <c r="B3" s="202" t="str">
        <f>Produits!B2</f>
        <v>Volailles finies</v>
      </c>
      <c r="C3">
        <v>1</v>
      </c>
    </row>
    <row r="4" spans="1:21" x14ac:dyDescent="0.3">
      <c r="B4" s="202" t="str">
        <f>Produits!B3</f>
        <v>Volailles de l'espèce Gallus domesticus finies</v>
      </c>
      <c r="C4">
        <v>1</v>
      </c>
    </row>
    <row r="5" spans="1:21" x14ac:dyDescent="0.3">
      <c r="B5" s="202" t="str">
        <f>Produits!B4</f>
        <v>Poulets de chair finis</v>
      </c>
      <c r="C5">
        <v>1</v>
      </c>
    </row>
    <row r="6" spans="1:21" x14ac:dyDescent="0.3">
      <c r="B6" s="202" t="str">
        <f>Produits!B5</f>
        <v>Chapons finis</v>
      </c>
      <c r="C6">
        <v>1</v>
      </c>
    </row>
    <row r="7" spans="1:21" x14ac:dyDescent="0.3">
      <c r="B7" s="202" t="str">
        <f>Produits!B6</f>
        <v>Poules de réforme finies</v>
      </c>
      <c r="C7">
        <v>1</v>
      </c>
    </row>
    <row r="8" spans="1:21" x14ac:dyDescent="0.3">
      <c r="B8" s="202" t="str">
        <f>Produits!B7</f>
        <v>Dindes finies</v>
      </c>
      <c r="C8">
        <v>1</v>
      </c>
    </row>
    <row r="9" spans="1:21" x14ac:dyDescent="0.3">
      <c r="B9" s="202" t="str">
        <f>Produits!B8</f>
        <v>Canards finis</v>
      </c>
      <c r="C9">
        <v>1</v>
      </c>
    </row>
    <row r="10" spans="1:21" x14ac:dyDescent="0.3">
      <c r="B10" s="202" t="str">
        <f>Produits!B9</f>
        <v>Canards à rôtir finis</v>
      </c>
      <c r="C10">
        <v>1</v>
      </c>
    </row>
    <row r="11" spans="1:21" x14ac:dyDescent="0.3">
      <c r="B11" s="202" t="str">
        <f>Produits!B10</f>
        <v>Canards gras finis</v>
      </c>
      <c r="C11">
        <v>1</v>
      </c>
    </row>
    <row r="12" spans="1:21" x14ac:dyDescent="0.3">
      <c r="B12" s="202" t="str">
        <f>Produits!B11</f>
        <v>Pintades finies</v>
      </c>
      <c r="C12">
        <v>1</v>
      </c>
    </row>
    <row r="13" spans="1:21" x14ac:dyDescent="0.3">
      <c r="B13" s="202" t="str">
        <f>Produits!B12</f>
        <v>Oies finies</v>
      </c>
      <c r="C13">
        <v>1</v>
      </c>
    </row>
    <row r="14" spans="1:21" x14ac:dyDescent="0.3">
      <c r="B14" s="202" t="str">
        <f>Produits!B13</f>
        <v>Matières issues de la 1ère et 2nde transformation</v>
      </c>
      <c r="D14">
        <v>1</v>
      </c>
      <c r="E14">
        <v>1</v>
      </c>
      <c r="O14">
        <v>1</v>
      </c>
      <c r="P14">
        <v>1</v>
      </c>
      <c r="Q14">
        <v>1</v>
      </c>
      <c r="R14">
        <v>1</v>
      </c>
      <c r="S14">
        <v>1</v>
      </c>
      <c r="T14">
        <v>1</v>
      </c>
      <c r="U14">
        <v>1</v>
      </c>
    </row>
    <row r="15" spans="1:21" x14ac:dyDescent="0.3">
      <c r="B15" s="202" t="str">
        <f>Produits!B14</f>
        <v>Produits de la 1ère et 2nde transformation</v>
      </c>
      <c r="D15">
        <v>1</v>
      </c>
      <c r="E15">
        <v>1</v>
      </c>
      <c r="O15">
        <v>1</v>
      </c>
      <c r="P15">
        <v>1</v>
      </c>
      <c r="Q15">
        <v>1</v>
      </c>
      <c r="R15">
        <v>1</v>
      </c>
      <c r="S15">
        <v>1</v>
      </c>
      <c r="T15">
        <v>1</v>
      </c>
      <c r="U15">
        <v>1</v>
      </c>
    </row>
    <row r="16" spans="1:21" x14ac:dyDescent="0.3">
      <c r="B16" s="202" t="str">
        <f>Produits!B15</f>
        <v>Produits de la 1ère et 2nde transformation (hors foies gras)</v>
      </c>
      <c r="D16">
        <v>1</v>
      </c>
      <c r="E16">
        <v>1</v>
      </c>
      <c r="O16">
        <v>1</v>
      </c>
      <c r="P16">
        <v>1</v>
      </c>
      <c r="Q16">
        <v>1</v>
      </c>
      <c r="R16">
        <v>1</v>
      </c>
      <c r="S16">
        <v>1</v>
      </c>
      <c r="T16">
        <v>1</v>
      </c>
      <c r="U16">
        <v>1</v>
      </c>
    </row>
    <row r="17" spans="2:21" x14ac:dyDescent="0.3">
      <c r="B17" s="202" t="str">
        <f>Produits!B16</f>
        <v>Carcasses, non découpées</v>
      </c>
      <c r="D17">
        <v>1</v>
      </c>
      <c r="E17">
        <v>1</v>
      </c>
      <c r="O17">
        <v>1</v>
      </c>
      <c r="P17">
        <v>1</v>
      </c>
      <c r="Q17">
        <v>1</v>
      </c>
      <c r="R17">
        <v>1</v>
      </c>
      <c r="S17">
        <v>1</v>
      </c>
      <c r="T17">
        <v>1</v>
      </c>
      <c r="U17">
        <v>1</v>
      </c>
    </row>
    <row r="18" spans="2:21" x14ac:dyDescent="0.3">
      <c r="B18" s="202" t="str">
        <f>Produits!B17</f>
        <v>Carcasses, non découpées, fraîches ou réfrigérées</v>
      </c>
      <c r="D18">
        <v>1</v>
      </c>
      <c r="E18">
        <v>1</v>
      </c>
      <c r="O18">
        <v>1</v>
      </c>
      <c r="P18">
        <v>1</v>
      </c>
      <c r="Q18">
        <v>1</v>
      </c>
      <c r="R18">
        <v>1</v>
      </c>
      <c r="S18">
        <v>1</v>
      </c>
      <c r="T18">
        <v>1</v>
      </c>
      <c r="U18">
        <v>1</v>
      </c>
    </row>
    <row r="19" spans="2:21" x14ac:dyDescent="0.3">
      <c r="B19" s="202" t="str">
        <f>Produits!B18</f>
        <v>Carcasses de coqs et poules, non découpées, fraîches ou réfrigérées</v>
      </c>
      <c r="D19">
        <v>1</v>
      </c>
      <c r="E19">
        <v>1</v>
      </c>
      <c r="O19">
        <v>1</v>
      </c>
      <c r="P19">
        <v>1</v>
      </c>
      <c r="U19">
        <v>1</v>
      </c>
    </row>
    <row r="20" spans="2:21" x14ac:dyDescent="0.3">
      <c r="B20" s="202" t="str">
        <f>Produits!B19</f>
        <v>Carcasses de dindons et dindes, non découpées, fraîches ou réfrigérées</v>
      </c>
      <c r="D20">
        <v>1</v>
      </c>
      <c r="E20">
        <v>1</v>
      </c>
      <c r="O20">
        <v>1</v>
      </c>
      <c r="Q20">
        <v>1</v>
      </c>
      <c r="U20">
        <v>1</v>
      </c>
    </row>
    <row r="21" spans="2:21" x14ac:dyDescent="0.3">
      <c r="B21" s="202" t="str">
        <f>Produits!B20</f>
        <v>Carcasses de canards, oies et pintades, non découpées, fraîches ou réfrigérées</v>
      </c>
      <c r="D21">
        <v>1</v>
      </c>
      <c r="E21">
        <v>1</v>
      </c>
      <c r="O21">
        <v>1</v>
      </c>
      <c r="R21">
        <v>1</v>
      </c>
      <c r="S21">
        <v>1</v>
      </c>
      <c r="T21">
        <v>1</v>
      </c>
      <c r="U21">
        <v>1</v>
      </c>
    </row>
    <row r="22" spans="2:21" x14ac:dyDescent="0.3">
      <c r="B22" s="202" t="str">
        <f>Produits!B21</f>
        <v>Carcasses de canards, non découpées, fraîches ou réfrigérées</v>
      </c>
      <c r="D22">
        <v>1</v>
      </c>
      <c r="E22">
        <v>1</v>
      </c>
      <c r="O22">
        <v>1</v>
      </c>
      <c r="R22">
        <v>1</v>
      </c>
      <c r="U22">
        <v>1</v>
      </c>
    </row>
    <row r="23" spans="2:21" x14ac:dyDescent="0.3">
      <c r="B23" s="202" t="str">
        <f>Produits!B22</f>
        <v>Carcasses d'oies, non découpées, fraîches ou réfrigérées</v>
      </c>
      <c r="D23">
        <v>1</v>
      </c>
      <c r="E23">
        <v>1</v>
      </c>
      <c r="O23">
        <v>1</v>
      </c>
      <c r="S23">
        <v>1</v>
      </c>
      <c r="U23">
        <v>1</v>
      </c>
    </row>
    <row r="24" spans="2:21" x14ac:dyDescent="0.3">
      <c r="B24" s="202" t="str">
        <f>Produits!B23</f>
        <v>Carcasses de pintades, non découpées, fraîches ou réfrigérées</v>
      </c>
      <c r="D24">
        <v>1</v>
      </c>
      <c r="E24">
        <v>1</v>
      </c>
      <c r="O24">
        <v>1</v>
      </c>
      <c r="T24">
        <v>1</v>
      </c>
      <c r="U24">
        <v>1</v>
      </c>
    </row>
    <row r="25" spans="2:21" x14ac:dyDescent="0.3">
      <c r="B25" s="202" t="str">
        <f>Produits!B24</f>
        <v>Carcasses, non découpées, congelées</v>
      </c>
      <c r="D25">
        <v>1</v>
      </c>
      <c r="E25">
        <v>1</v>
      </c>
      <c r="O25">
        <v>1</v>
      </c>
      <c r="P25">
        <v>1</v>
      </c>
      <c r="Q25">
        <v>1</v>
      </c>
      <c r="R25">
        <v>1</v>
      </c>
      <c r="S25">
        <v>1</v>
      </c>
      <c r="T25">
        <v>1</v>
      </c>
      <c r="U25">
        <v>1</v>
      </c>
    </row>
    <row r="26" spans="2:21" x14ac:dyDescent="0.3">
      <c r="B26" s="202" t="str">
        <f>Produits!B25</f>
        <v>Carcasses de coqs et poules, non découpées, congelées</v>
      </c>
      <c r="D26">
        <v>1</v>
      </c>
      <c r="E26">
        <v>1</v>
      </c>
      <c r="O26">
        <v>1</v>
      </c>
      <c r="P26">
        <v>1</v>
      </c>
      <c r="U26">
        <v>1</v>
      </c>
    </row>
    <row r="27" spans="2:21" x14ac:dyDescent="0.3">
      <c r="B27" s="202" t="str">
        <f>Produits!B26</f>
        <v>Carcasses de dindons et dindes, non découpées, congelées</v>
      </c>
      <c r="D27">
        <v>1</v>
      </c>
      <c r="E27">
        <v>1</v>
      </c>
      <c r="O27">
        <v>1</v>
      </c>
      <c r="Q27">
        <v>1</v>
      </c>
      <c r="U27">
        <v>1</v>
      </c>
    </row>
    <row r="28" spans="2:21" x14ac:dyDescent="0.3">
      <c r="B28" s="202" t="str">
        <f>Produits!B27</f>
        <v>Carcasses de canards, oies et pintades, non découpées, congelées</v>
      </c>
      <c r="D28">
        <v>1</v>
      </c>
      <c r="E28">
        <v>1</v>
      </c>
      <c r="O28">
        <v>1</v>
      </c>
      <c r="R28">
        <v>1</v>
      </c>
      <c r="S28">
        <v>1</v>
      </c>
      <c r="T28">
        <v>1</v>
      </c>
      <c r="U28">
        <v>1</v>
      </c>
    </row>
    <row r="29" spans="2:21" x14ac:dyDescent="0.3">
      <c r="B29" s="202" t="str">
        <f>Produits!B28</f>
        <v>Carcasses de canards, non découpées, congelées</v>
      </c>
      <c r="D29">
        <v>1</v>
      </c>
      <c r="E29">
        <v>1</v>
      </c>
      <c r="O29">
        <v>1</v>
      </c>
      <c r="R29">
        <v>1</v>
      </c>
      <c r="U29">
        <v>1</v>
      </c>
    </row>
    <row r="30" spans="2:21" x14ac:dyDescent="0.3">
      <c r="B30" s="202" t="str">
        <f>Produits!B29</f>
        <v>Carcasses d'oies, non découpées, congelées</v>
      </c>
      <c r="D30">
        <v>1</v>
      </c>
      <c r="E30">
        <v>1</v>
      </c>
      <c r="O30">
        <v>1</v>
      </c>
      <c r="S30">
        <v>1</v>
      </c>
      <c r="U30">
        <v>1</v>
      </c>
    </row>
    <row r="31" spans="2:21" x14ac:dyDescent="0.3">
      <c r="B31" s="202" t="str">
        <f>Produits!B30</f>
        <v>Carcasses de pintades, non découpées, congelées</v>
      </c>
      <c r="D31">
        <v>1</v>
      </c>
      <c r="E31">
        <v>1</v>
      </c>
      <c r="O31">
        <v>1</v>
      </c>
      <c r="T31">
        <v>1</v>
      </c>
      <c r="U31">
        <v>1</v>
      </c>
    </row>
    <row r="32" spans="2:21" x14ac:dyDescent="0.3">
      <c r="B32" s="202" t="str">
        <f>Produits!B31</f>
        <v>Morceaux</v>
      </c>
      <c r="D32">
        <v>1</v>
      </c>
      <c r="E32">
        <v>1</v>
      </c>
      <c r="O32">
        <v>1</v>
      </c>
      <c r="P32">
        <v>1</v>
      </c>
      <c r="Q32">
        <v>1</v>
      </c>
      <c r="R32">
        <v>1</v>
      </c>
      <c r="S32">
        <v>1</v>
      </c>
      <c r="T32">
        <v>1</v>
      </c>
      <c r="U32">
        <v>1</v>
      </c>
    </row>
    <row r="33" spans="2:21" x14ac:dyDescent="0.3">
      <c r="B33" s="202" t="str">
        <f>Produits!B32</f>
        <v>Morceaux, frais ou réfrigérés</v>
      </c>
      <c r="D33">
        <v>1</v>
      </c>
      <c r="E33">
        <v>1</v>
      </c>
      <c r="O33">
        <v>1</v>
      </c>
      <c r="P33">
        <v>1</v>
      </c>
      <c r="Q33">
        <v>1</v>
      </c>
      <c r="R33">
        <v>1</v>
      </c>
      <c r="S33">
        <v>1</v>
      </c>
      <c r="T33">
        <v>1</v>
      </c>
      <c r="U33">
        <v>1</v>
      </c>
    </row>
    <row r="34" spans="2:21" x14ac:dyDescent="0.3">
      <c r="B34" s="202" t="str">
        <f>Produits!B33</f>
        <v>Morceaux de coqs et poules, frais ou réfrigérés</v>
      </c>
      <c r="D34">
        <v>1</v>
      </c>
      <c r="E34">
        <v>1</v>
      </c>
      <c r="O34">
        <v>1</v>
      </c>
      <c r="P34">
        <v>1</v>
      </c>
      <c r="U34">
        <v>1</v>
      </c>
    </row>
    <row r="35" spans="2:21" x14ac:dyDescent="0.3">
      <c r="B35" s="202" t="str">
        <f>Produits!B34</f>
        <v>Morceaux de dindons et dindes, frais ou réfrigérés</v>
      </c>
      <c r="D35">
        <v>1</v>
      </c>
      <c r="E35">
        <v>1</v>
      </c>
      <c r="O35">
        <v>1</v>
      </c>
      <c r="Q35">
        <v>1</v>
      </c>
      <c r="U35">
        <v>1</v>
      </c>
    </row>
    <row r="36" spans="2:21" x14ac:dyDescent="0.3">
      <c r="B36" s="202" t="str">
        <f>Produits!B35</f>
        <v>Morceaux de canards, oies et pintades, frais ou réfrigérés</v>
      </c>
      <c r="D36">
        <v>1</v>
      </c>
      <c r="E36">
        <v>1</v>
      </c>
      <c r="O36">
        <v>1</v>
      </c>
      <c r="R36">
        <v>1</v>
      </c>
      <c r="S36">
        <v>1</v>
      </c>
      <c r="T36">
        <v>1</v>
      </c>
      <c r="U36">
        <v>1</v>
      </c>
    </row>
    <row r="37" spans="2:21" x14ac:dyDescent="0.3">
      <c r="B37" s="202" t="str">
        <f>Produits!B36</f>
        <v>Morceaux de canards, frais ou réfrigérés</v>
      </c>
      <c r="D37">
        <v>1</v>
      </c>
      <c r="E37">
        <v>1</v>
      </c>
      <c r="O37">
        <v>1</v>
      </c>
      <c r="R37">
        <v>1</v>
      </c>
      <c r="U37">
        <v>1</v>
      </c>
    </row>
    <row r="38" spans="2:21" x14ac:dyDescent="0.3">
      <c r="B38" s="202" t="str">
        <f>Produits!B37</f>
        <v>Morceaux d'oies, frais ou réfrigérés</v>
      </c>
      <c r="D38">
        <v>1</v>
      </c>
      <c r="E38">
        <v>1</v>
      </c>
      <c r="O38">
        <v>1</v>
      </c>
      <c r="S38">
        <v>1</v>
      </c>
      <c r="U38">
        <v>1</v>
      </c>
    </row>
    <row r="39" spans="2:21" x14ac:dyDescent="0.3">
      <c r="B39" s="202" t="str">
        <f>Produits!B38</f>
        <v>Morceaux de pintades, frais ou réfrigérés</v>
      </c>
      <c r="D39">
        <v>1</v>
      </c>
      <c r="E39">
        <v>1</v>
      </c>
      <c r="O39">
        <v>1</v>
      </c>
      <c r="T39">
        <v>1</v>
      </c>
      <c r="U39">
        <v>1</v>
      </c>
    </row>
    <row r="40" spans="2:21" x14ac:dyDescent="0.3">
      <c r="B40" s="202" t="str">
        <f>Produits!B39</f>
        <v>Morceaux, congelés</v>
      </c>
      <c r="D40">
        <v>1</v>
      </c>
      <c r="E40">
        <v>1</v>
      </c>
      <c r="O40">
        <v>1</v>
      </c>
      <c r="P40">
        <v>1</v>
      </c>
      <c r="Q40">
        <v>1</v>
      </c>
      <c r="R40">
        <v>1</v>
      </c>
      <c r="S40">
        <v>1</v>
      </c>
      <c r="T40">
        <v>1</v>
      </c>
      <c r="U40">
        <v>1</v>
      </c>
    </row>
    <row r="41" spans="2:21" x14ac:dyDescent="0.3">
      <c r="B41" s="202" t="str">
        <f>Produits!B40</f>
        <v>Morceaux de coqs et poules, congelés</v>
      </c>
      <c r="D41">
        <v>1</v>
      </c>
      <c r="E41">
        <v>1</v>
      </c>
      <c r="O41">
        <v>1</v>
      </c>
      <c r="P41">
        <v>1</v>
      </c>
      <c r="U41">
        <v>1</v>
      </c>
    </row>
    <row r="42" spans="2:21" x14ac:dyDescent="0.3">
      <c r="B42" s="202" t="str">
        <f>Produits!B41</f>
        <v>Morceaux de dindons et dindes, congelés</v>
      </c>
      <c r="D42">
        <v>1</v>
      </c>
      <c r="E42">
        <v>1</v>
      </c>
      <c r="O42">
        <v>1</v>
      </c>
      <c r="Q42">
        <v>1</v>
      </c>
      <c r="U42">
        <v>1</v>
      </c>
    </row>
    <row r="43" spans="2:21" x14ac:dyDescent="0.3">
      <c r="B43" s="202" t="str">
        <f>Produits!B42</f>
        <v>Morceaux de canards, oies et pintades, congelés</v>
      </c>
      <c r="D43">
        <v>1</v>
      </c>
      <c r="E43">
        <v>1</v>
      </c>
      <c r="O43">
        <v>1</v>
      </c>
      <c r="R43">
        <v>1</v>
      </c>
      <c r="S43">
        <v>1</v>
      </c>
      <c r="T43">
        <v>1</v>
      </c>
      <c r="U43">
        <v>1</v>
      </c>
    </row>
    <row r="44" spans="2:21" x14ac:dyDescent="0.3">
      <c r="B44" s="202" t="str">
        <f>Produits!B43</f>
        <v>Morceaux de canards, congelés</v>
      </c>
      <c r="D44">
        <v>1</v>
      </c>
      <c r="E44">
        <v>1</v>
      </c>
      <c r="O44">
        <v>1</v>
      </c>
      <c r="R44">
        <v>1</v>
      </c>
      <c r="U44">
        <v>1</v>
      </c>
    </row>
    <row r="45" spans="2:21" x14ac:dyDescent="0.3">
      <c r="B45" s="202" t="str">
        <f>Produits!B44</f>
        <v>Morceaux d'oies, congelés</v>
      </c>
      <c r="D45">
        <v>1</v>
      </c>
      <c r="E45">
        <v>1</v>
      </c>
      <c r="O45">
        <v>1</v>
      </c>
      <c r="S45">
        <v>1</v>
      </c>
      <c r="U45">
        <v>1</v>
      </c>
    </row>
    <row r="46" spans="2:21" x14ac:dyDescent="0.3">
      <c r="B46" s="202" t="str">
        <f>Produits!B45</f>
        <v>Morceaux de pintades, congelés</v>
      </c>
      <c r="D46">
        <v>1</v>
      </c>
      <c r="E46">
        <v>1</v>
      </c>
      <c r="O46">
        <v>1</v>
      </c>
      <c r="T46">
        <v>1</v>
      </c>
      <c r="U46">
        <v>1</v>
      </c>
    </row>
    <row r="47" spans="2:21" x14ac:dyDescent="0.3">
      <c r="B47" s="202" t="str">
        <f>Produits!B46</f>
        <v>Foies gras</v>
      </c>
      <c r="D47">
        <v>1</v>
      </c>
      <c r="E47">
        <v>1</v>
      </c>
      <c r="O47">
        <v>1</v>
      </c>
      <c r="R47">
        <v>1</v>
      </c>
      <c r="S47">
        <v>1</v>
      </c>
      <c r="U47">
        <v>1</v>
      </c>
    </row>
    <row r="48" spans="2:21" x14ac:dyDescent="0.3">
      <c r="B48" s="202" t="str">
        <f>Produits!B47</f>
        <v>Foies gras de canards</v>
      </c>
      <c r="D48">
        <v>1</v>
      </c>
      <c r="E48">
        <v>1</v>
      </c>
      <c r="O48">
        <v>1</v>
      </c>
      <c r="R48">
        <v>1</v>
      </c>
      <c r="U48">
        <v>1</v>
      </c>
    </row>
    <row r="49" spans="2:21" x14ac:dyDescent="0.3">
      <c r="B49" s="202" t="str">
        <f>Produits!B48</f>
        <v>Foies gras d’oies</v>
      </c>
      <c r="D49">
        <v>1</v>
      </c>
      <c r="E49">
        <v>1</v>
      </c>
      <c r="O49">
        <v>1</v>
      </c>
      <c r="S49">
        <v>1</v>
      </c>
      <c r="U49">
        <v>1</v>
      </c>
    </row>
    <row r="50" spans="2:21" x14ac:dyDescent="0.3">
      <c r="B50" s="202" t="str">
        <f>Produits!B49</f>
        <v>Co-produits de la 1ère et 2nde transformation</v>
      </c>
      <c r="D50">
        <v>1</v>
      </c>
      <c r="E50">
        <v>1</v>
      </c>
      <c r="O50">
        <v>1</v>
      </c>
      <c r="P50">
        <v>1</v>
      </c>
      <c r="Q50">
        <v>1</v>
      </c>
      <c r="R50">
        <v>1</v>
      </c>
      <c r="S50">
        <v>1</v>
      </c>
      <c r="T50">
        <v>1</v>
      </c>
      <c r="U50">
        <v>1</v>
      </c>
    </row>
    <row r="51" spans="2:21" x14ac:dyDescent="0.3">
      <c r="B51" s="202" t="str">
        <f>Produits!B50</f>
        <v>Graisses</v>
      </c>
      <c r="D51">
        <v>1</v>
      </c>
      <c r="E51">
        <v>1</v>
      </c>
      <c r="O51">
        <v>1</v>
      </c>
      <c r="P51">
        <v>1</v>
      </c>
      <c r="Q51">
        <v>1</v>
      </c>
      <c r="R51">
        <v>1</v>
      </c>
      <c r="S51">
        <v>1</v>
      </c>
      <c r="T51">
        <v>1</v>
      </c>
      <c r="U51">
        <v>1</v>
      </c>
    </row>
    <row r="52" spans="2:21" x14ac:dyDescent="0.3">
      <c r="B52" s="202" t="str">
        <f>Produits!B51</f>
        <v>Os - issus de l'abattage/découpe</v>
      </c>
      <c r="D52">
        <v>1</v>
      </c>
      <c r="E52">
        <v>1</v>
      </c>
      <c r="O52">
        <v>1</v>
      </c>
      <c r="P52">
        <v>1</v>
      </c>
      <c r="Q52">
        <v>1</v>
      </c>
      <c r="R52">
        <v>1</v>
      </c>
      <c r="S52">
        <v>1</v>
      </c>
      <c r="T52">
        <v>1</v>
      </c>
    </row>
    <row r="53" spans="2:21" x14ac:dyDescent="0.3">
      <c r="B53" s="202" t="str">
        <f>Produits!B52</f>
        <v>Produits de la 1ère et 2nde transformation (hors foies gras)</v>
      </c>
      <c r="D53">
        <v>1</v>
      </c>
      <c r="E53">
        <v>1</v>
      </c>
      <c r="O53">
        <v>1</v>
      </c>
      <c r="P53">
        <v>1</v>
      </c>
      <c r="Q53">
        <v>1</v>
      </c>
      <c r="R53">
        <v>1</v>
      </c>
      <c r="S53">
        <v>1</v>
      </c>
      <c r="T53">
        <v>1</v>
      </c>
      <c r="U53">
        <v>1</v>
      </c>
    </row>
    <row r="54" spans="2:21" x14ac:dyDescent="0.3">
      <c r="B54" s="202" t="str">
        <f>Produits!B53</f>
        <v>Produits d'abattage/découpe, frais ou réfrigérés (hors foies gras)</v>
      </c>
      <c r="D54">
        <v>1</v>
      </c>
      <c r="E54">
        <v>1</v>
      </c>
      <c r="O54">
        <v>1</v>
      </c>
      <c r="P54">
        <v>1</v>
      </c>
      <c r="Q54">
        <v>1</v>
      </c>
      <c r="R54">
        <v>1</v>
      </c>
      <c r="S54">
        <v>1</v>
      </c>
      <c r="T54">
        <v>1</v>
      </c>
      <c r="U54">
        <v>1</v>
      </c>
    </row>
    <row r="55" spans="2:21" x14ac:dyDescent="0.3">
      <c r="B55" s="202" t="str">
        <f>Produits!B54</f>
        <v>Carcasses, non découpées, fraîches ou réfrigérées</v>
      </c>
      <c r="D55">
        <v>1</v>
      </c>
      <c r="E55">
        <v>1</v>
      </c>
      <c r="O55">
        <v>1</v>
      </c>
      <c r="P55">
        <v>1</v>
      </c>
      <c r="Q55">
        <v>1</v>
      </c>
      <c r="R55">
        <v>1</v>
      </c>
      <c r="S55">
        <v>1</v>
      </c>
      <c r="T55">
        <v>1</v>
      </c>
      <c r="U55">
        <v>1</v>
      </c>
    </row>
    <row r="56" spans="2:21" x14ac:dyDescent="0.3">
      <c r="B56" s="202" t="str">
        <f>Produits!B55</f>
        <v>Morceaux, frais ou réfrigérés</v>
      </c>
      <c r="D56">
        <v>1</v>
      </c>
      <c r="E56">
        <v>1</v>
      </c>
      <c r="O56">
        <v>1</v>
      </c>
      <c r="P56">
        <v>1</v>
      </c>
      <c r="Q56">
        <v>1</v>
      </c>
      <c r="R56">
        <v>1</v>
      </c>
      <c r="S56">
        <v>1</v>
      </c>
      <c r="T56">
        <v>1</v>
      </c>
      <c r="U56">
        <v>1</v>
      </c>
    </row>
    <row r="57" spans="2:21" x14ac:dyDescent="0.3">
      <c r="B57" s="202" t="str">
        <f>Produits!B56</f>
        <v>Produits d'abattage/découpe, congelés (hors foies gras)</v>
      </c>
      <c r="D57">
        <v>1</v>
      </c>
      <c r="E57">
        <v>1</v>
      </c>
      <c r="O57">
        <v>1</v>
      </c>
      <c r="P57">
        <v>1</v>
      </c>
      <c r="Q57">
        <v>1</v>
      </c>
      <c r="R57">
        <v>1</v>
      </c>
      <c r="S57">
        <v>1</v>
      </c>
      <c r="T57">
        <v>1</v>
      </c>
      <c r="U57">
        <v>1</v>
      </c>
    </row>
    <row r="58" spans="2:21" x14ac:dyDescent="0.3">
      <c r="B58" s="202" t="str">
        <f>Produits!B57</f>
        <v>Carcasses, non découpées, congelées</v>
      </c>
      <c r="D58">
        <v>1</v>
      </c>
      <c r="E58">
        <v>1</v>
      </c>
      <c r="O58">
        <v>1</v>
      </c>
      <c r="P58">
        <v>1</v>
      </c>
      <c r="Q58">
        <v>1</v>
      </c>
      <c r="R58">
        <v>1</v>
      </c>
      <c r="S58">
        <v>1</v>
      </c>
      <c r="T58">
        <v>1</v>
      </c>
      <c r="U58">
        <v>1</v>
      </c>
    </row>
    <row r="59" spans="2:21" x14ac:dyDescent="0.3">
      <c r="B59" s="202" t="str">
        <f>Produits!B58</f>
        <v>Morceaux, congelés</v>
      </c>
      <c r="D59">
        <v>1</v>
      </c>
      <c r="E59">
        <v>1</v>
      </c>
      <c r="O59">
        <v>1</v>
      </c>
      <c r="P59">
        <v>1</v>
      </c>
      <c r="Q59">
        <v>1</v>
      </c>
      <c r="R59">
        <v>1</v>
      </c>
      <c r="S59">
        <v>1</v>
      </c>
      <c r="T59">
        <v>1</v>
      </c>
      <c r="U59">
        <v>1</v>
      </c>
    </row>
    <row r="60" spans="2:21" x14ac:dyDescent="0.3">
      <c r="B60" s="202" t="str">
        <f>Produits!B59</f>
        <v>Matières issues de la 3ème transformation</v>
      </c>
      <c r="F60">
        <v>1</v>
      </c>
      <c r="G60">
        <v>1</v>
      </c>
      <c r="U60">
        <v>1</v>
      </c>
    </row>
    <row r="61" spans="2:21" x14ac:dyDescent="0.3">
      <c r="B61" s="202" t="str">
        <f>Produits!B60</f>
        <v>Produits de la 3ème transformation</v>
      </c>
      <c r="F61">
        <v>1</v>
      </c>
      <c r="G61">
        <v>1</v>
      </c>
      <c r="U61">
        <v>1</v>
      </c>
    </row>
    <row r="62" spans="2:21" x14ac:dyDescent="0.3">
      <c r="B62" s="202" t="str">
        <f>Produits!B61</f>
        <v>Saucisses, saucissons et produits similaires, de viande, d'abats ou de sang</v>
      </c>
      <c r="F62">
        <v>1</v>
      </c>
      <c r="G62">
        <v>1</v>
      </c>
      <c r="U62">
        <v>1</v>
      </c>
    </row>
    <row r="63" spans="2:21" x14ac:dyDescent="0.3">
      <c r="B63" s="202" t="str">
        <f>Produits!B62</f>
        <v>Préparations et conserves</v>
      </c>
      <c r="F63">
        <v>1</v>
      </c>
      <c r="G63">
        <v>1</v>
      </c>
      <c r="U63">
        <v>1</v>
      </c>
    </row>
    <row r="64" spans="2:21" x14ac:dyDescent="0.3">
      <c r="B64" s="202" t="str">
        <f>Produits!B63</f>
        <v>Préparations et conserves de dinde</v>
      </c>
      <c r="F64">
        <v>1</v>
      </c>
      <c r="G64">
        <v>1</v>
      </c>
      <c r="U64">
        <v>1</v>
      </c>
    </row>
    <row r="65" spans="2:21" x14ac:dyDescent="0.3">
      <c r="B65" s="202" t="str">
        <f>Produits!B64</f>
        <v>Préparations et conserves d’autres volailles</v>
      </c>
      <c r="F65">
        <v>1</v>
      </c>
      <c r="G65">
        <v>1</v>
      </c>
      <c r="U65">
        <v>1</v>
      </c>
    </row>
    <row r="66" spans="2:21" x14ac:dyDescent="0.3">
      <c r="B66" s="202" t="str">
        <f>Produits!B65</f>
        <v>Préparations et conserves de l'espèce Gallus domesticus</v>
      </c>
      <c r="F66">
        <v>1</v>
      </c>
      <c r="G66">
        <v>1</v>
      </c>
      <c r="U66">
        <v>1</v>
      </c>
    </row>
    <row r="67" spans="2:21" x14ac:dyDescent="0.3">
      <c r="B67" s="202" t="str">
        <f>Produits!B66</f>
        <v>Filet de poulet</v>
      </c>
      <c r="F67">
        <v>1</v>
      </c>
      <c r="G67">
        <v>1</v>
      </c>
      <c r="U67">
        <v>1</v>
      </c>
    </row>
    <row r="68" spans="2:21" x14ac:dyDescent="0.3">
      <c r="B68" s="202" t="str">
        <f>Produits!B67</f>
        <v>Autres préparations et conserves de l'espèce Gallus domesticus</v>
      </c>
      <c r="F68">
        <v>1</v>
      </c>
      <c r="G68">
        <v>1</v>
      </c>
      <c r="U68">
        <v>1</v>
      </c>
    </row>
    <row r="69" spans="2:21" x14ac:dyDescent="0.3">
      <c r="B69" s="202" t="str">
        <f>Produits!B68</f>
        <v>Autres préparations et conserves d’autres volailles</v>
      </c>
      <c r="F69">
        <v>1</v>
      </c>
      <c r="G69">
        <v>1</v>
      </c>
      <c r="U69">
        <v>1</v>
      </c>
    </row>
    <row r="70" spans="2:21" x14ac:dyDescent="0.3">
      <c r="B70" s="202" t="str">
        <f>Produits!B69</f>
        <v>Préparations et conserves de foie d’oie ou de canard</v>
      </c>
      <c r="F70">
        <v>1</v>
      </c>
      <c r="G70">
        <v>1</v>
      </c>
      <c r="U70">
        <v>1</v>
      </c>
    </row>
    <row r="71" spans="2:21" x14ac:dyDescent="0.3">
      <c r="B71" s="202" t="str">
        <f>Produits!B70</f>
        <v>Viandes, salées, en saumure, séchées ou fumées</v>
      </c>
      <c r="F71">
        <v>1</v>
      </c>
      <c r="G71">
        <v>1</v>
      </c>
      <c r="U71">
        <v>1</v>
      </c>
    </row>
    <row r="72" spans="2:21" x14ac:dyDescent="0.3">
      <c r="B72" s="202" t="str">
        <f>Produits!B71</f>
        <v>Co-produits de la 3ème transformation</v>
      </c>
      <c r="F72">
        <v>1</v>
      </c>
      <c r="G72">
        <v>1</v>
      </c>
      <c r="U72">
        <v>1</v>
      </c>
    </row>
    <row r="73" spans="2:21" x14ac:dyDescent="0.3">
      <c r="B73" s="202" t="str">
        <f>Produits!B72</f>
        <v>Graisses et huiles animales transformées</v>
      </c>
      <c r="F73">
        <v>1</v>
      </c>
      <c r="G73">
        <v>1</v>
      </c>
      <c r="U73">
        <v>1</v>
      </c>
    </row>
    <row r="74" spans="2:21" x14ac:dyDescent="0.3">
      <c r="B74" s="202" t="str">
        <f>Produits!B73</f>
        <v>Graisses et huiles animales, non chimiquement modifiées</v>
      </c>
      <c r="F74">
        <v>1</v>
      </c>
      <c r="G74">
        <v>1</v>
      </c>
      <c r="U74">
        <v>1</v>
      </c>
    </row>
    <row r="75" spans="2:21" x14ac:dyDescent="0.3">
      <c r="B75" s="202" t="str">
        <f>Produits!B74</f>
        <v>Graisses et huiles animales, chimiquement modifiées</v>
      </c>
      <c r="F75">
        <v>1</v>
      </c>
      <c r="G75">
        <v>1</v>
      </c>
      <c r="U75">
        <v>1</v>
      </c>
    </row>
    <row r="76" spans="2:21" x14ac:dyDescent="0.3">
      <c r="B76" s="202" t="str">
        <f>Produits!B75</f>
        <v>Os - issus de la transformation industrielle</v>
      </c>
      <c r="F76">
        <v>1</v>
      </c>
      <c r="G76">
        <v>1</v>
      </c>
    </row>
    <row r="77" spans="2:21" x14ac:dyDescent="0.3">
      <c r="B77" s="202" t="str">
        <f>Produits!B76</f>
        <v>Os</v>
      </c>
      <c r="E77">
        <v>1</v>
      </c>
      <c r="G77">
        <v>1</v>
      </c>
      <c r="O77">
        <v>1</v>
      </c>
      <c r="P77">
        <v>1</v>
      </c>
      <c r="Q77">
        <v>1</v>
      </c>
      <c r="R77">
        <v>1</v>
      </c>
      <c r="S77">
        <v>1</v>
      </c>
      <c r="T77">
        <v>1</v>
      </c>
    </row>
    <row r="78" spans="2:21" x14ac:dyDescent="0.3">
      <c r="B78" s="202" t="str">
        <f>Produits!B77</f>
        <v>Os - issus de l'abattage/découpe</v>
      </c>
      <c r="E78">
        <v>1</v>
      </c>
      <c r="O78">
        <v>1</v>
      </c>
      <c r="P78">
        <v>1</v>
      </c>
      <c r="Q78">
        <v>1</v>
      </c>
      <c r="R78">
        <v>1</v>
      </c>
      <c r="S78">
        <v>1</v>
      </c>
      <c r="T78">
        <v>1</v>
      </c>
    </row>
    <row r="79" spans="2:21" x14ac:dyDescent="0.3">
      <c r="B79" s="202" t="str">
        <f>Produits!B78</f>
        <v>Os - issus de la transformation industrielle</v>
      </c>
      <c r="G79">
        <v>1</v>
      </c>
    </row>
    <row r="80" spans="2:21" x14ac:dyDescent="0.3">
      <c r="B80" s="202" t="str">
        <f>Produits!B79</f>
        <v>Viandes de pintades brutes</v>
      </c>
      <c r="D80">
        <v>1</v>
      </c>
      <c r="E80">
        <v>1</v>
      </c>
      <c r="O80">
        <v>1</v>
      </c>
      <c r="T80">
        <v>1</v>
      </c>
      <c r="U80">
        <v>1</v>
      </c>
    </row>
    <row r="81" spans="2:21" x14ac:dyDescent="0.3">
      <c r="B81" s="202" t="str">
        <f>Produits!B80</f>
        <v>Carcasses de pintades, non découpées, fraîches ou réfrigérées</v>
      </c>
      <c r="D81">
        <v>1</v>
      </c>
      <c r="E81">
        <v>1</v>
      </c>
      <c r="O81">
        <v>1</v>
      </c>
      <c r="T81">
        <v>1</v>
      </c>
      <c r="U81">
        <v>1</v>
      </c>
    </row>
    <row r="82" spans="2:21" x14ac:dyDescent="0.3">
      <c r="B82" s="202" t="str">
        <f>Produits!B81</f>
        <v>Carcasses de pintades, non découpées, congelées</v>
      </c>
      <c r="D82">
        <v>1</v>
      </c>
      <c r="E82">
        <v>1</v>
      </c>
      <c r="O82">
        <v>1</v>
      </c>
      <c r="T82">
        <v>1</v>
      </c>
      <c r="U82">
        <v>1</v>
      </c>
    </row>
    <row r="83" spans="2:21" x14ac:dyDescent="0.3">
      <c r="B83" s="202" t="str">
        <f>Produits!B82</f>
        <v>Morceaux de pintades, frais ou réfrigérés</v>
      </c>
      <c r="D83">
        <v>1</v>
      </c>
      <c r="E83">
        <v>1</v>
      </c>
      <c r="O83">
        <v>1</v>
      </c>
      <c r="T83">
        <v>1</v>
      </c>
      <c r="U83">
        <v>1</v>
      </c>
    </row>
    <row r="84" spans="2:21" x14ac:dyDescent="0.3">
      <c r="B84" s="202" t="str">
        <f>Produits!B83</f>
        <v>Morceaux de pintades, congelés</v>
      </c>
      <c r="D84">
        <v>1</v>
      </c>
      <c r="E84">
        <v>1</v>
      </c>
      <c r="O84">
        <v>1</v>
      </c>
      <c r="T84">
        <v>1</v>
      </c>
      <c r="U84">
        <v>1</v>
      </c>
    </row>
    <row r="85" spans="2:21" x14ac:dyDescent="0.3">
      <c r="B85" s="203"/>
    </row>
    <row r="86" spans="2:21" x14ac:dyDescent="0.3">
      <c r="B86" s="203"/>
    </row>
    <row r="87" spans="2:21" x14ac:dyDescent="0.3">
      <c r="B87" s="203"/>
      <c r="C87" s="204"/>
      <c r="D87" s="204"/>
      <c r="E87" s="204"/>
      <c r="F87" s="204"/>
      <c r="G87" s="204"/>
      <c r="H87" s="204"/>
      <c r="I87" s="204"/>
      <c r="J87" s="204"/>
      <c r="K87" s="204"/>
      <c r="L87" s="204"/>
      <c r="M87" s="204"/>
      <c r="N87" s="204"/>
      <c r="O87" s="204"/>
      <c r="P87" s="204"/>
      <c r="Q87" s="204"/>
      <c r="R87" s="204"/>
      <c r="S87" s="204"/>
      <c r="T87" s="204"/>
      <c r="U87" s="204"/>
    </row>
    <row r="88" spans="2:21" x14ac:dyDescent="0.3">
      <c r="B88" s="202" t="str">
        <f>B3</f>
        <v>Volailles finies</v>
      </c>
      <c r="D88">
        <v>1</v>
      </c>
      <c r="E88">
        <v>1</v>
      </c>
      <c r="O88">
        <v>1</v>
      </c>
      <c r="P88">
        <v>1</v>
      </c>
      <c r="Q88">
        <v>1</v>
      </c>
      <c r="R88">
        <v>1</v>
      </c>
      <c r="S88">
        <v>1</v>
      </c>
      <c r="T88">
        <v>1</v>
      </c>
      <c r="U88">
        <v>1</v>
      </c>
    </row>
    <row r="89" spans="2:21" x14ac:dyDescent="0.3">
      <c r="B89" s="202" t="str">
        <f>B4</f>
        <v>Volailles de l'espèce Gallus domesticus finies</v>
      </c>
      <c r="D89">
        <v>1</v>
      </c>
      <c r="E89">
        <v>1</v>
      </c>
      <c r="O89">
        <v>1</v>
      </c>
      <c r="P89">
        <v>1</v>
      </c>
      <c r="U89">
        <v>1</v>
      </c>
    </row>
    <row r="90" spans="2:21" x14ac:dyDescent="0.3">
      <c r="B90" s="202" t="str">
        <f>B5</f>
        <v>Poulets de chair finis</v>
      </c>
      <c r="D90">
        <v>1</v>
      </c>
      <c r="E90">
        <v>1</v>
      </c>
      <c r="O90">
        <v>1</v>
      </c>
      <c r="P90">
        <v>1</v>
      </c>
      <c r="U90">
        <v>1</v>
      </c>
    </row>
    <row r="91" spans="2:21" x14ac:dyDescent="0.3">
      <c r="B91" s="202" t="str">
        <f>B6</f>
        <v>Chapons finis</v>
      </c>
      <c r="D91">
        <v>1</v>
      </c>
      <c r="E91">
        <v>1</v>
      </c>
      <c r="O91">
        <v>1</v>
      </c>
      <c r="P91">
        <v>1</v>
      </c>
      <c r="U91">
        <v>1</v>
      </c>
    </row>
    <row r="92" spans="2:21" x14ac:dyDescent="0.3">
      <c r="B92" s="202" t="str">
        <f>B7</f>
        <v>Poules de réforme finies</v>
      </c>
      <c r="D92">
        <v>1</v>
      </c>
      <c r="E92">
        <v>1</v>
      </c>
      <c r="O92">
        <v>1</v>
      </c>
      <c r="P92">
        <v>1</v>
      </c>
      <c r="U92">
        <v>1</v>
      </c>
    </row>
    <row r="93" spans="2:21" x14ac:dyDescent="0.3">
      <c r="B93" s="202" t="str">
        <f>B8</f>
        <v>Dindes finies</v>
      </c>
      <c r="D93">
        <v>1</v>
      </c>
      <c r="E93">
        <v>1</v>
      </c>
      <c r="O93">
        <v>1</v>
      </c>
      <c r="Q93">
        <v>1</v>
      </c>
      <c r="U93">
        <v>1</v>
      </c>
    </row>
    <row r="94" spans="2:21" x14ac:dyDescent="0.3">
      <c r="B94" s="202" t="str">
        <f>B9</f>
        <v>Canards finis</v>
      </c>
      <c r="D94">
        <v>1</v>
      </c>
      <c r="E94">
        <v>1</v>
      </c>
      <c r="O94">
        <v>1</v>
      </c>
      <c r="R94">
        <v>1</v>
      </c>
      <c r="U94">
        <v>1</v>
      </c>
    </row>
    <row r="95" spans="2:21" x14ac:dyDescent="0.3">
      <c r="B95" s="202" t="str">
        <f>B10</f>
        <v>Canards à rôtir finis</v>
      </c>
      <c r="D95">
        <v>1</v>
      </c>
      <c r="E95">
        <v>1</v>
      </c>
      <c r="O95">
        <v>1</v>
      </c>
      <c r="R95">
        <v>1</v>
      </c>
      <c r="U95">
        <v>1</v>
      </c>
    </row>
    <row r="96" spans="2:21" x14ac:dyDescent="0.3">
      <c r="B96" s="202" t="str">
        <f>B11</f>
        <v>Canards gras finis</v>
      </c>
      <c r="D96">
        <v>1</v>
      </c>
      <c r="E96">
        <v>1</v>
      </c>
      <c r="O96">
        <v>1</v>
      </c>
      <c r="R96">
        <v>1</v>
      </c>
      <c r="U96">
        <v>1</v>
      </c>
    </row>
    <row r="97" spans="2:21" x14ac:dyDescent="0.3">
      <c r="B97" s="202" t="str">
        <f>B12</f>
        <v>Pintades finies</v>
      </c>
      <c r="D97">
        <v>1</v>
      </c>
      <c r="E97">
        <v>1</v>
      </c>
      <c r="O97">
        <v>1</v>
      </c>
      <c r="T97">
        <v>1</v>
      </c>
      <c r="U97">
        <v>1</v>
      </c>
    </row>
    <row r="98" spans="2:21" x14ac:dyDescent="0.3">
      <c r="B98" s="202" t="str">
        <f>B13</f>
        <v>Oies finies</v>
      </c>
      <c r="D98">
        <v>1</v>
      </c>
      <c r="E98">
        <v>1</v>
      </c>
      <c r="O98">
        <v>1</v>
      </c>
      <c r="S98">
        <v>1</v>
      </c>
      <c r="U98">
        <v>1</v>
      </c>
    </row>
    <row r="99" spans="2:21" x14ac:dyDescent="0.3">
      <c r="B99" s="202" t="str">
        <f>B14</f>
        <v>Matières issues de la 1ère et 2nde transformation</v>
      </c>
      <c r="F99">
        <v>1</v>
      </c>
      <c r="G99">
        <v>1</v>
      </c>
      <c r="H99">
        <v>1</v>
      </c>
      <c r="I99">
        <v>1</v>
      </c>
      <c r="J99">
        <v>1</v>
      </c>
      <c r="K99">
        <v>1</v>
      </c>
      <c r="L99">
        <v>1</v>
      </c>
      <c r="M99">
        <v>1</v>
      </c>
      <c r="U99">
        <v>1</v>
      </c>
    </row>
    <row r="100" spans="2:21" x14ac:dyDescent="0.3">
      <c r="B100" s="202" t="str">
        <f>B15</f>
        <v>Produits de la 1ère et 2nde transformation</v>
      </c>
      <c r="F100">
        <v>1</v>
      </c>
      <c r="G100">
        <v>1</v>
      </c>
      <c r="H100">
        <v>1</v>
      </c>
      <c r="I100">
        <v>1</v>
      </c>
      <c r="J100">
        <v>1</v>
      </c>
      <c r="K100">
        <v>1</v>
      </c>
      <c r="L100">
        <v>1</v>
      </c>
      <c r="M100">
        <v>1</v>
      </c>
      <c r="U100">
        <v>1</v>
      </c>
    </row>
    <row r="101" spans="2:21" x14ac:dyDescent="0.3">
      <c r="B101" s="202" t="str">
        <f>B16</f>
        <v>Produits de la 1ère et 2nde transformation (hors foies gras)</v>
      </c>
      <c r="F101">
        <v>1</v>
      </c>
      <c r="G101">
        <v>1</v>
      </c>
      <c r="H101">
        <v>1</v>
      </c>
      <c r="I101">
        <v>1</v>
      </c>
      <c r="J101">
        <v>1</v>
      </c>
      <c r="K101">
        <v>1</v>
      </c>
      <c r="L101">
        <v>1</v>
      </c>
      <c r="M101">
        <v>1</v>
      </c>
    </row>
    <row r="102" spans="2:21" x14ac:dyDescent="0.3">
      <c r="B102" s="202" t="str">
        <f>B17</f>
        <v>Carcasses, non découpées</v>
      </c>
      <c r="F102">
        <v>1</v>
      </c>
      <c r="G102">
        <v>1</v>
      </c>
      <c r="H102">
        <v>1</v>
      </c>
      <c r="M102">
        <v>1</v>
      </c>
      <c r="U102">
        <v>1</v>
      </c>
    </row>
    <row r="103" spans="2:21" x14ac:dyDescent="0.3">
      <c r="B103" s="202" t="str">
        <f>B18</f>
        <v>Carcasses, non découpées, fraîches ou réfrigérées</v>
      </c>
      <c r="F103">
        <v>1</v>
      </c>
      <c r="G103">
        <v>1</v>
      </c>
      <c r="H103">
        <v>1</v>
      </c>
      <c r="M103">
        <v>1</v>
      </c>
      <c r="U103">
        <v>1</v>
      </c>
    </row>
    <row r="104" spans="2:21" x14ac:dyDescent="0.3">
      <c r="B104" s="202" t="str">
        <f>B19</f>
        <v>Carcasses de coqs et poules, non découpées, fraîches ou réfrigérées</v>
      </c>
      <c r="F104">
        <v>1</v>
      </c>
      <c r="G104">
        <v>1</v>
      </c>
      <c r="H104">
        <v>1</v>
      </c>
      <c r="M104">
        <v>1</v>
      </c>
      <c r="U104">
        <v>1</v>
      </c>
    </row>
    <row r="105" spans="2:21" x14ac:dyDescent="0.3">
      <c r="B105" s="202" t="str">
        <f>B20</f>
        <v>Carcasses de dindons et dindes, non découpées, fraîches ou réfrigérées</v>
      </c>
      <c r="F105">
        <v>1</v>
      </c>
      <c r="G105">
        <v>1</v>
      </c>
      <c r="H105">
        <v>1</v>
      </c>
      <c r="M105">
        <v>1</v>
      </c>
      <c r="U105">
        <v>1</v>
      </c>
    </row>
    <row r="106" spans="2:21" x14ac:dyDescent="0.3">
      <c r="B106" s="202" t="str">
        <f>B21</f>
        <v>Carcasses de canards, oies et pintades, non découpées, fraîches ou réfrigérées</v>
      </c>
      <c r="F106">
        <v>1</v>
      </c>
      <c r="G106">
        <v>1</v>
      </c>
      <c r="H106">
        <v>1</v>
      </c>
      <c r="M106">
        <v>1</v>
      </c>
      <c r="U106">
        <v>1</v>
      </c>
    </row>
    <row r="107" spans="2:21" x14ac:dyDescent="0.3">
      <c r="B107" s="202" t="str">
        <f>B22</f>
        <v>Carcasses de canards, non découpées, fraîches ou réfrigérées</v>
      </c>
      <c r="F107">
        <v>1</v>
      </c>
      <c r="G107">
        <v>1</v>
      </c>
      <c r="H107">
        <v>1</v>
      </c>
      <c r="M107">
        <v>1</v>
      </c>
      <c r="U107">
        <v>1</v>
      </c>
    </row>
    <row r="108" spans="2:21" x14ac:dyDescent="0.3">
      <c r="B108" s="202" t="str">
        <f>B23</f>
        <v>Carcasses d'oies, non découpées, fraîches ou réfrigérées</v>
      </c>
      <c r="F108">
        <v>1</v>
      </c>
      <c r="G108">
        <v>1</v>
      </c>
      <c r="H108">
        <v>1</v>
      </c>
      <c r="M108">
        <v>1</v>
      </c>
      <c r="U108">
        <v>1</v>
      </c>
    </row>
    <row r="109" spans="2:21" x14ac:dyDescent="0.3">
      <c r="B109" s="202" t="str">
        <f>B24</f>
        <v>Carcasses de pintades, non découpées, fraîches ou réfrigérées</v>
      </c>
      <c r="F109">
        <v>1</v>
      </c>
      <c r="G109">
        <v>1</v>
      </c>
      <c r="H109">
        <v>1</v>
      </c>
      <c r="M109">
        <v>1</v>
      </c>
      <c r="U109">
        <v>1</v>
      </c>
    </row>
    <row r="110" spans="2:21" x14ac:dyDescent="0.3">
      <c r="B110" s="202" t="str">
        <f>B25</f>
        <v>Carcasses, non découpées, congelées</v>
      </c>
      <c r="F110">
        <v>1</v>
      </c>
      <c r="G110">
        <v>1</v>
      </c>
      <c r="H110">
        <v>1</v>
      </c>
      <c r="M110">
        <v>1</v>
      </c>
      <c r="U110">
        <v>1</v>
      </c>
    </row>
    <row r="111" spans="2:21" x14ac:dyDescent="0.3">
      <c r="B111" s="202" t="str">
        <f>B26</f>
        <v>Carcasses de coqs et poules, non découpées, congelées</v>
      </c>
      <c r="F111">
        <v>1</v>
      </c>
      <c r="G111">
        <v>1</v>
      </c>
      <c r="H111">
        <v>1</v>
      </c>
      <c r="M111">
        <v>1</v>
      </c>
      <c r="U111">
        <v>1</v>
      </c>
    </row>
    <row r="112" spans="2:21" x14ac:dyDescent="0.3">
      <c r="B112" s="202" t="str">
        <f>B27</f>
        <v>Carcasses de dindons et dindes, non découpées, congelées</v>
      </c>
      <c r="F112">
        <v>1</v>
      </c>
      <c r="G112">
        <v>1</v>
      </c>
      <c r="H112">
        <v>1</v>
      </c>
      <c r="M112">
        <v>1</v>
      </c>
      <c r="U112">
        <v>1</v>
      </c>
    </row>
    <row r="113" spans="2:21" x14ac:dyDescent="0.3">
      <c r="B113" s="202" t="str">
        <f>B28</f>
        <v>Carcasses de canards, oies et pintades, non découpées, congelées</v>
      </c>
      <c r="F113">
        <v>1</v>
      </c>
      <c r="G113">
        <v>1</v>
      </c>
      <c r="H113">
        <v>1</v>
      </c>
      <c r="M113">
        <v>1</v>
      </c>
      <c r="U113">
        <v>1</v>
      </c>
    </row>
    <row r="114" spans="2:21" x14ac:dyDescent="0.3">
      <c r="B114" s="202" t="str">
        <f>B29</f>
        <v>Carcasses de canards, non découpées, congelées</v>
      </c>
      <c r="F114">
        <v>1</v>
      </c>
      <c r="G114">
        <v>1</v>
      </c>
      <c r="H114">
        <v>1</v>
      </c>
      <c r="M114">
        <v>1</v>
      </c>
      <c r="U114">
        <v>1</v>
      </c>
    </row>
    <row r="115" spans="2:21" x14ac:dyDescent="0.3">
      <c r="B115" s="202" t="str">
        <f>B30</f>
        <v>Carcasses d'oies, non découpées, congelées</v>
      </c>
      <c r="F115">
        <v>1</v>
      </c>
      <c r="G115">
        <v>1</v>
      </c>
      <c r="H115">
        <v>1</v>
      </c>
      <c r="M115">
        <v>1</v>
      </c>
      <c r="U115">
        <v>1</v>
      </c>
    </row>
    <row r="116" spans="2:21" x14ac:dyDescent="0.3">
      <c r="B116" s="202" t="str">
        <f>B31</f>
        <v>Carcasses de pintades, non découpées, congelées</v>
      </c>
      <c r="F116">
        <v>1</v>
      </c>
      <c r="G116">
        <v>1</v>
      </c>
      <c r="H116">
        <v>1</v>
      </c>
      <c r="M116">
        <v>1</v>
      </c>
      <c r="U116">
        <v>1</v>
      </c>
    </row>
    <row r="117" spans="2:21" x14ac:dyDescent="0.3">
      <c r="B117" s="202" t="str">
        <f>B32</f>
        <v>Morceaux</v>
      </c>
      <c r="F117">
        <v>1</v>
      </c>
      <c r="G117">
        <v>1</v>
      </c>
      <c r="H117">
        <v>1</v>
      </c>
      <c r="I117">
        <v>1</v>
      </c>
      <c r="J117">
        <v>1</v>
      </c>
      <c r="K117">
        <v>1</v>
      </c>
      <c r="L117">
        <v>1</v>
      </c>
      <c r="M117">
        <v>1</v>
      </c>
      <c r="U117">
        <v>1</v>
      </c>
    </row>
    <row r="118" spans="2:21" x14ac:dyDescent="0.3">
      <c r="B118" s="202" t="str">
        <f>B33</f>
        <v>Morceaux, frais ou réfrigérés</v>
      </c>
      <c r="F118">
        <v>1</v>
      </c>
      <c r="G118">
        <v>1</v>
      </c>
      <c r="H118">
        <v>1</v>
      </c>
      <c r="I118">
        <v>1</v>
      </c>
      <c r="J118">
        <v>1</v>
      </c>
      <c r="K118">
        <v>1</v>
      </c>
      <c r="L118">
        <v>1</v>
      </c>
      <c r="M118">
        <v>1</v>
      </c>
      <c r="U118">
        <v>1</v>
      </c>
    </row>
    <row r="119" spans="2:21" x14ac:dyDescent="0.3">
      <c r="B119" s="202" t="str">
        <f>B34</f>
        <v>Morceaux de coqs et poules, frais ou réfrigérés</v>
      </c>
      <c r="F119">
        <v>1</v>
      </c>
      <c r="G119">
        <v>1</v>
      </c>
      <c r="H119">
        <v>1</v>
      </c>
      <c r="I119">
        <v>1</v>
      </c>
      <c r="J119">
        <v>1</v>
      </c>
      <c r="K119">
        <v>1</v>
      </c>
      <c r="L119">
        <v>1</v>
      </c>
      <c r="M119">
        <v>1</v>
      </c>
      <c r="U119">
        <v>1</v>
      </c>
    </row>
    <row r="120" spans="2:21" x14ac:dyDescent="0.3">
      <c r="B120" s="202" t="str">
        <f>B35</f>
        <v>Morceaux de dindons et dindes, frais ou réfrigérés</v>
      </c>
      <c r="F120">
        <v>1</v>
      </c>
      <c r="G120">
        <v>1</v>
      </c>
      <c r="H120">
        <v>1</v>
      </c>
      <c r="I120">
        <v>1</v>
      </c>
      <c r="J120">
        <v>1</v>
      </c>
      <c r="K120">
        <v>1</v>
      </c>
      <c r="L120">
        <v>1</v>
      </c>
      <c r="M120">
        <v>1</v>
      </c>
      <c r="U120">
        <v>1</v>
      </c>
    </row>
    <row r="121" spans="2:21" x14ac:dyDescent="0.3">
      <c r="B121" s="202" t="str">
        <f>B36</f>
        <v>Morceaux de canards, oies et pintades, frais ou réfrigérés</v>
      </c>
      <c r="F121">
        <v>1</v>
      </c>
      <c r="G121">
        <v>1</v>
      </c>
      <c r="H121">
        <v>1</v>
      </c>
      <c r="I121">
        <v>1</v>
      </c>
      <c r="J121">
        <v>1</v>
      </c>
      <c r="K121">
        <v>1</v>
      </c>
      <c r="L121">
        <v>1</v>
      </c>
      <c r="M121">
        <v>1</v>
      </c>
      <c r="U121">
        <v>1</v>
      </c>
    </row>
    <row r="122" spans="2:21" x14ac:dyDescent="0.3">
      <c r="B122" s="202" t="str">
        <f>B37</f>
        <v>Morceaux de canards, frais ou réfrigérés</v>
      </c>
      <c r="F122">
        <v>1</v>
      </c>
      <c r="G122">
        <v>1</v>
      </c>
      <c r="H122">
        <v>1</v>
      </c>
      <c r="I122">
        <v>1</v>
      </c>
      <c r="J122">
        <v>1</v>
      </c>
      <c r="K122">
        <v>1</v>
      </c>
      <c r="L122">
        <v>1</v>
      </c>
      <c r="M122">
        <v>1</v>
      </c>
      <c r="U122">
        <v>1</v>
      </c>
    </row>
    <row r="123" spans="2:21" x14ac:dyDescent="0.3">
      <c r="B123" s="202" t="str">
        <f>B38</f>
        <v>Morceaux d'oies, frais ou réfrigérés</v>
      </c>
      <c r="F123">
        <v>1</v>
      </c>
      <c r="G123">
        <v>1</v>
      </c>
      <c r="H123">
        <v>1</v>
      </c>
      <c r="I123">
        <v>1</v>
      </c>
      <c r="J123">
        <v>1</v>
      </c>
      <c r="K123">
        <v>1</v>
      </c>
      <c r="L123">
        <v>1</v>
      </c>
      <c r="M123">
        <v>1</v>
      </c>
      <c r="U123">
        <v>1</v>
      </c>
    </row>
    <row r="124" spans="2:21" x14ac:dyDescent="0.3">
      <c r="B124" s="202" t="str">
        <f>B39</f>
        <v>Morceaux de pintades, frais ou réfrigérés</v>
      </c>
      <c r="F124">
        <v>1</v>
      </c>
      <c r="G124">
        <v>1</v>
      </c>
      <c r="H124">
        <v>1</v>
      </c>
      <c r="I124">
        <v>1</v>
      </c>
      <c r="J124">
        <v>1</v>
      </c>
      <c r="K124">
        <v>1</v>
      </c>
      <c r="L124">
        <v>1</v>
      </c>
      <c r="M124">
        <v>1</v>
      </c>
      <c r="U124">
        <v>1</v>
      </c>
    </row>
    <row r="125" spans="2:21" x14ac:dyDescent="0.3">
      <c r="B125" s="202" t="str">
        <f>B40</f>
        <v>Morceaux, congelés</v>
      </c>
      <c r="F125">
        <v>1</v>
      </c>
      <c r="G125">
        <v>1</v>
      </c>
      <c r="H125">
        <v>1</v>
      </c>
      <c r="I125">
        <v>1</v>
      </c>
      <c r="J125">
        <v>1</v>
      </c>
      <c r="K125">
        <v>1</v>
      </c>
      <c r="L125">
        <v>1</v>
      </c>
      <c r="M125">
        <v>1</v>
      </c>
      <c r="U125">
        <v>1</v>
      </c>
    </row>
    <row r="126" spans="2:21" x14ac:dyDescent="0.3">
      <c r="B126" s="202" t="str">
        <f>B41</f>
        <v>Morceaux de coqs et poules, congelés</v>
      </c>
      <c r="F126">
        <v>1</v>
      </c>
      <c r="G126">
        <v>1</v>
      </c>
      <c r="H126">
        <v>1</v>
      </c>
      <c r="I126">
        <v>1</v>
      </c>
      <c r="J126">
        <v>1</v>
      </c>
      <c r="K126">
        <v>1</v>
      </c>
      <c r="L126">
        <v>1</v>
      </c>
      <c r="M126">
        <v>1</v>
      </c>
      <c r="U126">
        <v>1</v>
      </c>
    </row>
    <row r="127" spans="2:21" x14ac:dyDescent="0.3">
      <c r="B127" s="202" t="str">
        <f>B42</f>
        <v>Morceaux de dindons et dindes, congelés</v>
      </c>
      <c r="F127">
        <v>1</v>
      </c>
      <c r="G127">
        <v>1</v>
      </c>
      <c r="H127">
        <v>1</v>
      </c>
      <c r="I127">
        <v>1</v>
      </c>
      <c r="J127">
        <v>1</v>
      </c>
      <c r="K127">
        <v>1</v>
      </c>
      <c r="L127">
        <v>1</v>
      </c>
      <c r="M127">
        <v>1</v>
      </c>
      <c r="U127">
        <v>1</v>
      </c>
    </row>
    <row r="128" spans="2:21" x14ac:dyDescent="0.3">
      <c r="B128" s="202" t="str">
        <f>B43</f>
        <v>Morceaux de canards, oies et pintades, congelés</v>
      </c>
      <c r="F128">
        <v>1</v>
      </c>
      <c r="G128">
        <v>1</v>
      </c>
      <c r="H128">
        <v>1</v>
      </c>
      <c r="I128">
        <v>1</v>
      </c>
      <c r="J128">
        <v>1</v>
      </c>
      <c r="K128">
        <v>1</v>
      </c>
      <c r="L128">
        <v>1</v>
      </c>
      <c r="M128">
        <v>1</v>
      </c>
      <c r="U128">
        <v>1</v>
      </c>
    </row>
    <row r="129" spans="2:21" x14ac:dyDescent="0.3">
      <c r="B129" s="202" t="str">
        <f>B44</f>
        <v>Morceaux de canards, congelés</v>
      </c>
      <c r="F129">
        <v>1</v>
      </c>
      <c r="G129">
        <v>1</v>
      </c>
      <c r="H129">
        <v>1</v>
      </c>
      <c r="I129">
        <v>1</v>
      </c>
      <c r="J129">
        <v>1</v>
      </c>
      <c r="K129">
        <v>1</v>
      </c>
      <c r="L129">
        <v>1</v>
      </c>
      <c r="M129">
        <v>1</v>
      </c>
      <c r="U129">
        <v>1</v>
      </c>
    </row>
    <row r="130" spans="2:21" x14ac:dyDescent="0.3">
      <c r="B130" s="202" t="str">
        <f>B45</f>
        <v>Morceaux d'oies, congelés</v>
      </c>
      <c r="F130">
        <v>1</v>
      </c>
      <c r="G130">
        <v>1</v>
      </c>
      <c r="H130">
        <v>1</v>
      </c>
      <c r="I130">
        <v>1</v>
      </c>
      <c r="J130">
        <v>1</v>
      </c>
      <c r="K130">
        <v>1</v>
      </c>
      <c r="L130">
        <v>1</v>
      </c>
      <c r="M130">
        <v>1</v>
      </c>
      <c r="U130">
        <v>1</v>
      </c>
    </row>
    <row r="131" spans="2:21" x14ac:dyDescent="0.3">
      <c r="B131" s="202" t="str">
        <f>B46</f>
        <v>Morceaux de pintades, congelés</v>
      </c>
      <c r="F131">
        <v>1</v>
      </c>
      <c r="G131">
        <v>1</v>
      </c>
      <c r="H131">
        <v>1</v>
      </c>
      <c r="I131">
        <v>1</v>
      </c>
      <c r="J131">
        <v>1</v>
      </c>
      <c r="K131">
        <v>1</v>
      </c>
      <c r="L131">
        <v>1</v>
      </c>
      <c r="M131">
        <v>1</v>
      </c>
      <c r="U131">
        <v>1</v>
      </c>
    </row>
    <row r="132" spans="2:21" x14ac:dyDescent="0.3">
      <c r="B132" s="202" t="str">
        <f>B47</f>
        <v>Foies gras</v>
      </c>
      <c r="F132">
        <v>1</v>
      </c>
      <c r="G132">
        <v>1</v>
      </c>
      <c r="H132">
        <v>1</v>
      </c>
      <c r="I132">
        <v>1</v>
      </c>
      <c r="J132">
        <v>1</v>
      </c>
      <c r="K132">
        <v>1</v>
      </c>
      <c r="L132">
        <v>1</v>
      </c>
      <c r="M132">
        <v>1</v>
      </c>
      <c r="U132">
        <v>1</v>
      </c>
    </row>
    <row r="133" spans="2:21" x14ac:dyDescent="0.3">
      <c r="B133" s="202" t="str">
        <f>B48</f>
        <v>Foies gras de canards</v>
      </c>
      <c r="F133">
        <v>1</v>
      </c>
      <c r="G133">
        <v>1</v>
      </c>
      <c r="H133">
        <v>1</v>
      </c>
      <c r="I133">
        <v>1</v>
      </c>
      <c r="J133">
        <v>1</v>
      </c>
      <c r="K133">
        <v>1</v>
      </c>
      <c r="L133">
        <v>1</v>
      </c>
      <c r="M133">
        <v>1</v>
      </c>
      <c r="U133">
        <v>1</v>
      </c>
    </row>
    <row r="134" spans="2:21" x14ac:dyDescent="0.3">
      <c r="B134" s="202" t="str">
        <f>B49</f>
        <v>Foies gras d’oies</v>
      </c>
      <c r="F134">
        <v>1</v>
      </c>
      <c r="G134">
        <v>1</v>
      </c>
      <c r="H134">
        <v>1</v>
      </c>
      <c r="I134">
        <v>1</v>
      </c>
      <c r="J134">
        <v>1</v>
      </c>
      <c r="K134">
        <v>1</v>
      </c>
      <c r="L134">
        <v>1</v>
      </c>
      <c r="M134">
        <v>1</v>
      </c>
      <c r="U134">
        <v>1</v>
      </c>
    </row>
    <row r="135" spans="2:21" x14ac:dyDescent="0.3">
      <c r="B135" s="202" t="str">
        <f>B50</f>
        <v>Co-produits de la 1ère et 2nde transformation</v>
      </c>
      <c r="F135">
        <v>1</v>
      </c>
      <c r="G135">
        <v>1</v>
      </c>
      <c r="H135">
        <v>1</v>
      </c>
      <c r="I135">
        <v>1</v>
      </c>
      <c r="J135">
        <v>1</v>
      </c>
      <c r="K135">
        <v>1</v>
      </c>
      <c r="L135">
        <v>1</v>
      </c>
      <c r="M135">
        <v>1</v>
      </c>
      <c r="U135">
        <v>1</v>
      </c>
    </row>
    <row r="136" spans="2:21" x14ac:dyDescent="0.3">
      <c r="B136" s="202" t="str">
        <f>B51</f>
        <v>Graisses</v>
      </c>
      <c r="F136">
        <v>1</v>
      </c>
      <c r="G136">
        <v>1</v>
      </c>
      <c r="H136">
        <v>1</v>
      </c>
      <c r="I136">
        <v>1</v>
      </c>
      <c r="J136">
        <v>1</v>
      </c>
      <c r="K136">
        <v>1</v>
      </c>
      <c r="L136">
        <v>1</v>
      </c>
      <c r="M136">
        <v>1</v>
      </c>
      <c r="U136">
        <v>1</v>
      </c>
    </row>
    <row r="137" spans="2:21" x14ac:dyDescent="0.3">
      <c r="B137" s="202" t="str">
        <f>B52</f>
        <v>Os - issus de l'abattage/découpe</v>
      </c>
      <c r="N137">
        <v>1</v>
      </c>
    </row>
    <row r="138" spans="2:21" x14ac:dyDescent="0.3">
      <c r="B138" s="202" t="str">
        <f>B53</f>
        <v>Produits de la 1ère et 2nde transformation (hors foies gras)</v>
      </c>
      <c r="F138">
        <v>1</v>
      </c>
      <c r="G138">
        <v>1</v>
      </c>
      <c r="H138">
        <v>1</v>
      </c>
      <c r="I138">
        <v>1</v>
      </c>
      <c r="J138">
        <v>1</v>
      </c>
      <c r="K138">
        <v>1</v>
      </c>
      <c r="L138">
        <v>1</v>
      </c>
      <c r="M138">
        <v>1</v>
      </c>
      <c r="U138">
        <v>1</v>
      </c>
    </row>
    <row r="139" spans="2:21" x14ac:dyDescent="0.3">
      <c r="B139" s="202" t="str">
        <f>B54</f>
        <v>Produits d'abattage/découpe, frais ou réfrigérés (hors foies gras)</v>
      </c>
      <c r="F139">
        <v>1</v>
      </c>
      <c r="G139">
        <v>1</v>
      </c>
      <c r="H139">
        <v>1</v>
      </c>
      <c r="I139">
        <v>1</v>
      </c>
      <c r="J139">
        <v>1</v>
      </c>
      <c r="K139">
        <v>1</v>
      </c>
      <c r="L139">
        <v>1</v>
      </c>
      <c r="M139">
        <v>1</v>
      </c>
      <c r="U139">
        <v>1</v>
      </c>
    </row>
    <row r="140" spans="2:21" x14ac:dyDescent="0.3">
      <c r="B140" s="202" t="str">
        <f>B55</f>
        <v>Carcasses, non découpées, fraîches ou réfrigérées</v>
      </c>
      <c r="F140">
        <v>1</v>
      </c>
      <c r="G140">
        <v>1</v>
      </c>
      <c r="H140">
        <v>1</v>
      </c>
      <c r="M140">
        <v>1</v>
      </c>
      <c r="U140">
        <v>1</v>
      </c>
    </row>
    <row r="141" spans="2:21" x14ac:dyDescent="0.3">
      <c r="B141" s="202" t="str">
        <f>B56</f>
        <v>Morceaux, frais ou réfrigérés</v>
      </c>
      <c r="F141">
        <v>1</v>
      </c>
      <c r="G141">
        <v>1</v>
      </c>
      <c r="H141">
        <v>1</v>
      </c>
      <c r="I141">
        <v>1</v>
      </c>
      <c r="J141">
        <v>1</v>
      </c>
      <c r="K141">
        <v>1</v>
      </c>
      <c r="L141">
        <v>1</v>
      </c>
      <c r="M141">
        <v>1</v>
      </c>
      <c r="U141">
        <v>1</v>
      </c>
    </row>
    <row r="142" spans="2:21" x14ac:dyDescent="0.3">
      <c r="B142" s="202" t="str">
        <f>B57</f>
        <v>Produits d'abattage/découpe, congelés (hors foies gras)</v>
      </c>
      <c r="F142">
        <v>1</v>
      </c>
      <c r="G142">
        <v>1</v>
      </c>
      <c r="H142">
        <v>1</v>
      </c>
      <c r="I142">
        <v>1</v>
      </c>
      <c r="J142">
        <v>1</v>
      </c>
      <c r="K142">
        <v>1</v>
      </c>
      <c r="L142">
        <v>1</v>
      </c>
      <c r="M142">
        <v>1</v>
      </c>
      <c r="U142">
        <v>1</v>
      </c>
    </row>
    <row r="143" spans="2:21" x14ac:dyDescent="0.3">
      <c r="B143" s="202" t="str">
        <f>B58</f>
        <v>Carcasses, non découpées, congelées</v>
      </c>
      <c r="F143">
        <v>1</v>
      </c>
      <c r="G143">
        <v>1</v>
      </c>
      <c r="H143">
        <v>1</v>
      </c>
      <c r="M143">
        <v>1</v>
      </c>
      <c r="U143">
        <v>1</v>
      </c>
    </row>
    <row r="144" spans="2:21" x14ac:dyDescent="0.3">
      <c r="B144" s="202" t="str">
        <f>B59</f>
        <v>Morceaux, congelés</v>
      </c>
      <c r="F144">
        <v>1</v>
      </c>
      <c r="G144">
        <v>1</v>
      </c>
      <c r="H144">
        <v>1</v>
      </c>
      <c r="I144">
        <v>1</v>
      </c>
      <c r="J144">
        <v>1</v>
      </c>
      <c r="K144">
        <v>1</v>
      </c>
      <c r="L144">
        <v>1</v>
      </c>
      <c r="M144">
        <v>1</v>
      </c>
      <c r="U144">
        <v>1</v>
      </c>
    </row>
    <row r="145" spans="2:21" x14ac:dyDescent="0.3">
      <c r="B145" s="202" t="str">
        <f>B60</f>
        <v>Matières issues de la 3ème transformation</v>
      </c>
      <c r="H145">
        <v>1</v>
      </c>
      <c r="I145">
        <v>1</v>
      </c>
      <c r="J145">
        <v>1</v>
      </c>
      <c r="K145">
        <v>1</v>
      </c>
      <c r="L145">
        <v>1</v>
      </c>
      <c r="M145">
        <v>1</v>
      </c>
      <c r="U145">
        <v>1</v>
      </c>
    </row>
    <row r="146" spans="2:21" x14ac:dyDescent="0.3">
      <c r="B146" s="202" t="str">
        <f>B61</f>
        <v>Produits de la 3ème transformation</v>
      </c>
      <c r="H146">
        <v>1</v>
      </c>
      <c r="I146">
        <v>1</v>
      </c>
      <c r="J146">
        <v>1</v>
      </c>
      <c r="K146">
        <v>1</v>
      </c>
      <c r="L146">
        <v>1</v>
      </c>
      <c r="M146">
        <v>1</v>
      </c>
      <c r="U146">
        <v>1</v>
      </c>
    </row>
    <row r="147" spans="2:21" x14ac:dyDescent="0.3">
      <c r="B147" s="202" t="str">
        <f>B62</f>
        <v>Saucisses, saucissons et produits similaires, de viande, d'abats ou de sang</v>
      </c>
      <c r="H147">
        <v>1</v>
      </c>
      <c r="I147">
        <v>1</v>
      </c>
      <c r="J147">
        <v>1</v>
      </c>
      <c r="K147">
        <v>1</v>
      </c>
      <c r="L147">
        <v>1</v>
      </c>
      <c r="M147">
        <v>1</v>
      </c>
      <c r="U147">
        <v>1</v>
      </c>
    </row>
    <row r="148" spans="2:21" x14ac:dyDescent="0.3">
      <c r="B148" s="202" t="str">
        <f>B63</f>
        <v>Préparations et conserves</v>
      </c>
      <c r="H148">
        <v>1</v>
      </c>
      <c r="I148">
        <v>1</v>
      </c>
      <c r="J148">
        <v>1</v>
      </c>
      <c r="K148">
        <v>1</v>
      </c>
      <c r="L148">
        <v>1</v>
      </c>
      <c r="M148">
        <v>1</v>
      </c>
      <c r="U148">
        <v>1</v>
      </c>
    </row>
    <row r="149" spans="2:21" x14ac:dyDescent="0.3">
      <c r="B149" s="202" t="str">
        <f>B64</f>
        <v>Préparations et conserves de dinde</v>
      </c>
      <c r="H149">
        <v>1</v>
      </c>
      <c r="I149">
        <v>1</v>
      </c>
      <c r="J149">
        <v>1</v>
      </c>
      <c r="K149">
        <v>1</v>
      </c>
      <c r="L149">
        <v>1</v>
      </c>
      <c r="M149">
        <v>1</v>
      </c>
      <c r="U149">
        <v>1</v>
      </c>
    </row>
    <row r="150" spans="2:21" x14ac:dyDescent="0.3">
      <c r="B150" s="202" t="str">
        <f>B65</f>
        <v>Préparations et conserves d’autres volailles</v>
      </c>
      <c r="H150">
        <v>1</v>
      </c>
      <c r="I150">
        <v>1</v>
      </c>
      <c r="J150">
        <v>1</v>
      </c>
      <c r="K150">
        <v>1</v>
      </c>
      <c r="L150">
        <v>1</v>
      </c>
      <c r="M150">
        <v>1</v>
      </c>
      <c r="U150">
        <v>1</v>
      </c>
    </row>
    <row r="151" spans="2:21" x14ac:dyDescent="0.3">
      <c r="B151" s="202" t="str">
        <f>B66</f>
        <v>Préparations et conserves de l'espèce Gallus domesticus</v>
      </c>
      <c r="H151">
        <v>1</v>
      </c>
      <c r="I151">
        <v>1</v>
      </c>
      <c r="J151">
        <v>1</v>
      </c>
      <c r="K151">
        <v>1</v>
      </c>
      <c r="L151">
        <v>1</v>
      </c>
      <c r="M151">
        <v>1</v>
      </c>
      <c r="U151">
        <v>1</v>
      </c>
    </row>
    <row r="152" spans="2:21" x14ac:dyDescent="0.3">
      <c r="B152" s="202" t="str">
        <f>B67</f>
        <v>Filet de poulet</v>
      </c>
      <c r="H152">
        <v>1</v>
      </c>
      <c r="I152">
        <v>1</v>
      </c>
      <c r="J152">
        <v>1</v>
      </c>
      <c r="K152">
        <v>1</v>
      </c>
      <c r="L152">
        <v>1</v>
      </c>
      <c r="M152">
        <v>1</v>
      </c>
      <c r="U152">
        <v>1</v>
      </c>
    </row>
    <row r="153" spans="2:21" x14ac:dyDescent="0.3">
      <c r="B153" s="202" t="str">
        <f>B68</f>
        <v>Autres préparations et conserves de l'espèce Gallus domesticus</v>
      </c>
      <c r="H153">
        <v>1</v>
      </c>
      <c r="I153">
        <v>1</v>
      </c>
      <c r="J153">
        <v>1</v>
      </c>
      <c r="K153">
        <v>1</v>
      </c>
      <c r="L153">
        <v>1</v>
      </c>
      <c r="M153">
        <v>1</v>
      </c>
      <c r="U153">
        <v>1</v>
      </c>
    </row>
    <row r="154" spans="2:21" x14ac:dyDescent="0.3">
      <c r="B154" s="202" t="str">
        <f>B69</f>
        <v>Autres préparations et conserves d’autres volailles</v>
      </c>
      <c r="H154">
        <v>1</v>
      </c>
      <c r="I154">
        <v>1</v>
      </c>
      <c r="J154">
        <v>1</v>
      </c>
      <c r="K154">
        <v>1</v>
      </c>
      <c r="L154">
        <v>1</v>
      </c>
      <c r="M154">
        <v>1</v>
      </c>
      <c r="U154">
        <v>1</v>
      </c>
    </row>
    <row r="155" spans="2:21" x14ac:dyDescent="0.3">
      <c r="B155" s="202" t="str">
        <f>B70</f>
        <v>Préparations et conserves de foie d’oie ou de canard</v>
      </c>
      <c r="H155">
        <v>1</v>
      </c>
      <c r="I155">
        <v>1</v>
      </c>
      <c r="J155">
        <v>1</v>
      </c>
      <c r="K155">
        <v>1</v>
      </c>
      <c r="L155">
        <v>1</v>
      </c>
      <c r="M155">
        <v>1</v>
      </c>
      <c r="U155">
        <v>1</v>
      </c>
    </row>
    <row r="156" spans="2:21" x14ac:dyDescent="0.3">
      <c r="B156" s="202" t="str">
        <f>B71</f>
        <v>Viandes, salées, en saumure, séchées ou fumées</v>
      </c>
      <c r="H156">
        <v>1</v>
      </c>
      <c r="I156">
        <v>1</v>
      </c>
      <c r="J156">
        <v>1</v>
      </c>
      <c r="K156">
        <v>1</v>
      </c>
      <c r="L156">
        <v>1</v>
      </c>
      <c r="M156">
        <v>1</v>
      </c>
      <c r="U156">
        <v>1</v>
      </c>
    </row>
    <row r="157" spans="2:21" x14ac:dyDescent="0.3">
      <c r="B157" s="202" t="str">
        <f>B72</f>
        <v>Co-produits de la 3ème transformation</v>
      </c>
      <c r="H157">
        <v>1</v>
      </c>
      <c r="I157">
        <v>1</v>
      </c>
      <c r="J157">
        <v>1</v>
      </c>
      <c r="K157">
        <v>1</v>
      </c>
      <c r="L157">
        <v>1</v>
      </c>
      <c r="M157">
        <v>1</v>
      </c>
      <c r="U157">
        <v>1</v>
      </c>
    </row>
    <row r="158" spans="2:21" x14ac:dyDescent="0.3">
      <c r="B158" s="202" t="str">
        <f>B73</f>
        <v>Graisses et huiles animales transformées</v>
      </c>
      <c r="H158">
        <v>1</v>
      </c>
      <c r="I158">
        <v>1</v>
      </c>
      <c r="J158">
        <v>1</v>
      </c>
      <c r="K158">
        <v>1</v>
      </c>
      <c r="L158">
        <v>1</v>
      </c>
      <c r="M158">
        <v>1</v>
      </c>
      <c r="U158">
        <v>1</v>
      </c>
    </row>
    <row r="159" spans="2:21" x14ac:dyDescent="0.3">
      <c r="B159" s="202" t="str">
        <f>B74</f>
        <v>Graisses et huiles animales, non chimiquement modifiées</v>
      </c>
      <c r="H159">
        <v>1</v>
      </c>
      <c r="I159">
        <v>1</v>
      </c>
      <c r="J159">
        <v>1</v>
      </c>
      <c r="K159">
        <v>1</v>
      </c>
      <c r="L159">
        <v>1</v>
      </c>
      <c r="M159">
        <v>1</v>
      </c>
      <c r="U159">
        <v>1</v>
      </c>
    </row>
    <row r="160" spans="2:21" x14ac:dyDescent="0.3">
      <c r="B160" s="202" t="str">
        <f>B75</f>
        <v>Graisses et huiles animales, chimiquement modifiées</v>
      </c>
      <c r="H160">
        <v>1</v>
      </c>
      <c r="I160">
        <v>1</v>
      </c>
      <c r="J160">
        <v>1</v>
      </c>
      <c r="K160">
        <v>1</v>
      </c>
      <c r="L160">
        <v>1</v>
      </c>
      <c r="M160">
        <v>1</v>
      </c>
      <c r="U160">
        <v>1</v>
      </c>
    </row>
    <row r="161" spans="2:21" x14ac:dyDescent="0.3">
      <c r="B161" s="202" t="str">
        <f>B76</f>
        <v>Os - issus de la transformation industrielle</v>
      </c>
      <c r="N161">
        <v>1</v>
      </c>
    </row>
    <row r="162" spans="2:21" x14ac:dyDescent="0.3">
      <c r="B162" s="202" t="str">
        <f>B77</f>
        <v>Os</v>
      </c>
      <c r="N162">
        <v>1</v>
      </c>
    </row>
    <row r="163" spans="2:21" x14ac:dyDescent="0.3">
      <c r="B163" s="202" t="str">
        <f>B78</f>
        <v>Os - issus de l'abattage/découpe</v>
      </c>
      <c r="N163">
        <v>1</v>
      </c>
    </row>
    <row r="164" spans="2:21" x14ac:dyDescent="0.3">
      <c r="B164" s="202" t="str">
        <f>B79</f>
        <v>Os - issus de la transformation industrielle</v>
      </c>
      <c r="N164">
        <v>1</v>
      </c>
    </row>
    <row r="165" spans="2:21" x14ac:dyDescent="0.3">
      <c r="B165" s="202" t="str">
        <f t="shared" ref="B165:B169" si="0">B80</f>
        <v>Viandes de pintades brutes</v>
      </c>
      <c r="F165">
        <v>1</v>
      </c>
      <c r="G165">
        <v>1</v>
      </c>
      <c r="H165">
        <v>1</v>
      </c>
      <c r="I165">
        <v>1</v>
      </c>
      <c r="J165">
        <v>1</v>
      </c>
      <c r="K165">
        <v>1</v>
      </c>
      <c r="L165">
        <v>1</v>
      </c>
      <c r="M165">
        <v>1</v>
      </c>
      <c r="U165">
        <v>1</v>
      </c>
    </row>
    <row r="166" spans="2:21" x14ac:dyDescent="0.3">
      <c r="B166" s="202" t="str">
        <f t="shared" si="0"/>
        <v>Carcasses de pintades, non découpées, fraîches ou réfrigérées</v>
      </c>
      <c r="F166">
        <v>1</v>
      </c>
      <c r="G166">
        <v>1</v>
      </c>
      <c r="H166">
        <v>1</v>
      </c>
      <c r="I166">
        <v>1</v>
      </c>
      <c r="J166">
        <v>1</v>
      </c>
      <c r="K166">
        <v>1</v>
      </c>
      <c r="L166">
        <v>1</v>
      </c>
      <c r="M166">
        <v>1</v>
      </c>
      <c r="U166">
        <v>1</v>
      </c>
    </row>
    <row r="167" spans="2:21" x14ac:dyDescent="0.3">
      <c r="B167" s="202" t="str">
        <f t="shared" si="0"/>
        <v>Carcasses de pintades, non découpées, congelées</v>
      </c>
      <c r="F167">
        <v>1</v>
      </c>
      <c r="G167">
        <v>1</v>
      </c>
      <c r="H167">
        <v>1</v>
      </c>
      <c r="I167">
        <v>1</v>
      </c>
      <c r="J167">
        <v>1</v>
      </c>
      <c r="K167">
        <v>1</v>
      </c>
      <c r="L167">
        <v>1</v>
      </c>
      <c r="M167">
        <v>1</v>
      </c>
      <c r="U167">
        <v>1</v>
      </c>
    </row>
    <row r="168" spans="2:21" x14ac:dyDescent="0.3">
      <c r="B168" s="202" t="str">
        <f t="shared" si="0"/>
        <v>Morceaux de pintades, frais ou réfrigérés</v>
      </c>
      <c r="F168">
        <v>1</v>
      </c>
      <c r="G168">
        <v>1</v>
      </c>
      <c r="H168">
        <v>1</v>
      </c>
      <c r="I168">
        <v>1</v>
      </c>
      <c r="J168">
        <v>1</v>
      </c>
      <c r="K168">
        <v>1</v>
      </c>
      <c r="L168">
        <v>1</v>
      </c>
      <c r="M168">
        <v>1</v>
      </c>
      <c r="U168">
        <v>1</v>
      </c>
    </row>
    <row r="169" spans="2:21" x14ac:dyDescent="0.3">
      <c r="B169" s="202" t="str">
        <f t="shared" si="0"/>
        <v>Morceaux de pintades, congelés</v>
      </c>
      <c r="F169">
        <v>1</v>
      </c>
      <c r="G169">
        <v>1</v>
      </c>
      <c r="H169">
        <v>1</v>
      </c>
      <c r="I169">
        <v>1</v>
      </c>
      <c r="J169">
        <v>1</v>
      </c>
      <c r="K169">
        <v>1</v>
      </c>
      <c r="L169" s="298">
        <v>1</v>
      </c>
      <c r="M169">
        <v>1</v>
      </c>
      <c r="U169">
        <v>1</v>
      </c>
    </row>
  </sheetData>
  <conditionalFormatting sqref="C88:U169 C3:U84">
    <cfRule type="cellIs" dxfId="4" priority="1" operator="equal">
      <formula>0</formula>
    </cfRule>
  </conditionalFormatting>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BBB59"/>
  </sheetPr>
  <dimension ref="A1:J141"/>
  <sheetViews>
    <sheetView topLeftCell="A24" workbookViewId="0">
      <selection activeCell="B50" sqref="B50"/>
    </sheetView>
  </sheetViews>
  <sheetFormatPr baseColWidth="10" defaultColWidth="9.109375" defaultRowHeight="14.4" x14ac:dyDescent="0.3"/>
  <cols>
    <col min="1" max="1" width="63.44140625" bestFit="1" customWidth="1"/>
    <col min="2" max="2" width="69.44140625" bestFit="1" customWidth="1"/>
    <col min="3" max="3" width="8.88671875" bestFit="1" customWidth="1"/>
    <col min="4" max="4" width="11.109375" style="235" customWidth="1"/>
    <col min="5" max="12" width="20" customWidth="1"/>
  </cols>
  <sheetData>
    <row r="1" spans="1:10" ht="15" thickBot="1" x14ac:dyDescent="0.35">
      <c r="A1" s="201" t="s">
        <v>137</v>
      </c>
      <c r="B1" s="201" t="s">
        <v>138</v>
      </c>
      <c r="C1" s="201" t="s">
        <v>139</v>
      </c>
      <c r="D1" s="233" t="s">
        <v>13553</v>
      </c>
      <c r="E1" s="201" t="s">
        <v>140</v>
      </c>
      <c r="F1" s="201" t="s">
        <v>141</v>
      </c>
      <c r="G1" s="201" t="s">
        <v>142</v>
      </c>
      <c r="H1" s="201" t="s">
        <v>143</v>
      </c>
      <c r="I1" s="201" t="s">
        <v>144</v>
      </c>
      <c r="J1" s="201" t="s">
        <v>145</v>
      </c>
    </row>
    <row r="2" spans="1:10" ht="15" thickTop="1" x14ac:dyDescent="0.3">
      <c r="A2" t="str">
        <f>Produits!$B$4</f>
        <v>Poulets de chair finis</v>
      </c>
      <c r="B2" t="str">
        <f>'Echanges territoires'!$B$2</f>
        <v>Echanges</v>
      </c>
      <c r="C2">
        <f>'Abattages + solde I;X - SAA'!E15</f>
        <v>33.97</v>
      </c>
      <c r="D2" s="234">
        <v>2015</v>
      </c>
      <c r="F2" s="237" t="s">
        <v>13780</v>
      </c>
      <c r="I2" s="237" t="s">
        <v>146</v>
      </c>
      <c r="J2" s="237" t="s">
        <v>13891</v>
      </c>
    </row>
    <row r="3" spans="1:10" x14ac:dyDescent="0.3">
      <c r="A3" t="str">
        <f>Produits!$B$5</f>
        <v>Chapons finis</v>
      </c>
      <c r="B3" t="str">
        <f>'Echanges territoires'!$B$2</f>
        <v>Echanges</v>
      </c>
      <c r="D3" s="234">
        <v>2015</v>
      </c>
      <c r="F3" s="237" t="s">
        <v>13780</v>
      </c>
      <c r="I3" s="237" t="s">
        <v>146</v>
      </c>
      <c r="J3" s="237" t="s">
        <v>13891</v>
      </c>
    </row>
    <row r="4" spans="1:10" x14ac:dyDescent="0.3">
      <c r="A4" t="str">
        <f>Produits!$B$6</f>
        <v>Poules de réforme finies</v>
      </c>
      <c r="B4" t="str">
        <f>'Echanges territoires'!$B$2</f>
        <v>Echanges</v>
      </c>
      <c r="D4" s="234">
        <v>2015</v>
      </c>
      <c r="F4" s="237" t="s">
        <v>13780</v>
      </c>
      <c r="I4" s="237" t="s">
        <v>146</v>
      </c>
      <c r="J4" s="237" t="s">
        <v>13891</v>
      </c>
    </row>
    <row r="5" spans="1:10" x14ac:dyDescent="0.3">
      <c r="A5" t="str">
        <f>Produits!$B$7</f>
        <v>Dindes finies</v>
      </c>
      <c r="B5" t="str">
        <f>'Echanges territoires'!$B$2</f>
        <v>Echanges</v>
      </c>
      <c r="C5">
        <f>'Abattages + solde I;X - SAA'!E18</f>
        <v>7.35</v>
      </c>
      <c r="D5" s="234">
        <v>2015</v>
      </c>
      <c r="F5" s="237" t="s">
        <v>13780</v>
      </c>
      <c r="I5" s="237" t="s">
        <v>146</v>
      </c>
      <c r="J5" s="237" t="s">
        <v>13891</v>
      </c>
    </row>
    <row r="6" spans="1:10" x14ac:dyDescent="0.3">
      <c r="A6" t="str">
        <f>Produits!$B$8</f>
        <v>Canards finis</v>
      </c>
      <c r="B6" t="str">
        <f>'Echanges territoires'!$B$2</f>
        <v>Echanges</v>
      </c>
      <c r="C6">
        <f>'Abattages + solde I;X - SAA'!E19</f>
        <v>0.77</v>
      </c>
      <c r="D6" s="234">
        <v>2015</v>
      </c>
      <c r="F6" s="237" t="s">
        <v>13780</v>
      </c>
      <c r="I6" s="237" t="s">
        <v>146</v>
      </c>
      <c r="J6" s="237" t="s">
        <v>13891</v>
      </c>
    </row>
    <row r="7" spans="1:10" x14ac:dyDescent="0.3">
      <c r="A7" t="str">
        <f>Produits!$B$11</f>
        <v>Pintades finies</v>
      </c>
      <c r="B7" t="str">
        <f>'Echanges territoires'!$B$2</f>
        <v>Echanges</v>
      </c>
      <c r="C7">
        <f>'Abattages + solde I;X - SAA'!E22</f>
        <v>0</v>
      </c>
      <c r="D7" s="234">
        <v>2015</v>
      </c>
      <c r="F7" s="237" t="s">
        <v>13780</v>
      </c>
      <c r="I7" s="237" t="s">
        <v>146</v>
      </c>
      <c r="J7" s="237" t="s">
        <v>13891</v>
      </c>
    </row>
    <row r="8" spans="1:10" x14ac:dyDescent="0.3">
      <c r="A8" t="str">
        <f>Produits!$B$12</f>
        <v>Oies finies</v>
      </c>
      <c r="B8" t="str">
        <f>'Echanges territoires'!$B$2</f>
        <v>Echanges</v>
      </c>
      <c r="C8">
        <f>'Abattages + solde I;X - SAA'!E23</f>
        <v>0</v>
      </c>
      <c r="D8" s="234">
        <v>2015</v>
      </c>
      <c r="F8" s="237" t="s">
        <v>13780</v>
      </c>
      <c r="I8" s="237" t="s">
        <v>146</v>
      </c>
      <c r="J8" s="237" t="s">
        <v>13891</v>
      </c>
    </row>
    <row r="9" spans="1:10" x14ac:dyDescent="0.3">
      <c r="A9" t="str">
        <f>Produits!$B$4</f>
        <v>Poulets de chair finis</v>
      </c>
      <c r="B9" t="str">
        <f>'Echanges territoires'!$B$2</f>
        <v>Echanges</v>
      </c>
      <c r="C9">
        <f>'Abattages + solde I;X - SAA'!H15</f>
        <v>51.66</v>
      </c>
      <c r="D9" s="234">
        <v>2019</v>
      </c>
      <c r="F9" s="237" t="s">
        <v>13780</v>
      </c>
      <c r="I9" s="237" t="s">
        <v>146</v>
      </c>
      <c r="J9" s="237" t="s">
        <v>13891</v>
      </c>
    </row>
    <row r="10" spans="1:10" x14ac:dyDescent="0.3">
      <c r="A10" t="str">
        <f>Produits!$B$5</f>
        <v>Chapons finis</v>
      </c>
      <c r="B10" t="str">
        <f>'Echanges territoires'!$B$2</f>
        <v>Echanges</v>
      </c>
      <c r="D10" s="234">
        <v>2019</v>
      </c>
      <c r="F10" s="237" t="s">
        <v>13780</v>
      </c>
      <c r="I10" s="237" t="s">
        <v>146</v>
      </c>
      <c r="J10" s="237" t="s">
        <v>13891</v>
      </c>
    </row>
    <row r="11" spans="1:10" x14ac:dyDescent="0.3">
      <c r="A11" t="str">
        <f>Produits!$B$6</f>
        <v>Poules de réforme finies</v>
      </c>
      <c r="B11" t="str">
        <f>'Echanges territoires'!$B$2</f>
        <v>Echanges</v>
      </c>
      <c r="D11" s="234">
        <v>2019</v>
      </c>
      <c r="F11" s="237" t="s">
        <v>13780</v>
      </c>
      <c r="I11" s="237" t="s">
        <v>146</v>
      </c>
      <c r="J11" s="237" t="s">
        <v>13891</v>
      </c>
    </row>
    <row r="12" spans="1:10" x14ac:dyDescent="0.3">
      <c r="A12" t="str">
        <f>Produits!$B$7</f>
        <v>Dindes finies</v>
      </c>
      <c r="B12" t="str">
        <f>'Echanges territoires'!$B$2</f>
        <v>Echanges</v>
      </c>
      <c r="C12">
        <f>'Abattages + solde I;X - SAA'!H18</f>
        <v>8.52</v>
      </c>
      <c r="D12" s="234">
        <v>2019</v>
      </c>
      <c r="F12" s="237" t="s">
        <v>13780</v>
      </c>
      <c r="I12" s="237" t="s">
        <v>146</v>
      </c>
      <c r="J12" s="237" t="s">
        <v>13891</v>
      </c>
    </row>
    <row r="13" spans="1:10" x14ac:dyDescent="0.3">
      <c r="A13" t="str">
        <f>Produits!$B$8</f>
        <v>Canards finis</v>
      </c>
      <c r="B13" t="str">
        <f>'Echanges territoires'!$B$2</f>
        <v>Echanges</v>
      </c>
      <c r="C13">
        <f>'Abattages + solde I;X - SAA'!H19</f>
        <v>2.44</v>
      </c>
      <c r="D13" s="234">
        <v>2019</v>
      </c>
      <c r="F13" s="237" t="s">
        <v>13780</v>
      </c>
      <c r="I13" s="237" t="s">
        <v>146</v>
      </c>
      <c r="J13" s="237" t="s">
        <v>13891</v>
      </c>
    </row>
    <row r="14" spans="1:10" x14ac:dyDescent="0.3">
      <c r="A14" t="str">
        <f>Produits!$B$11</f>
        <v>Pintades finies</v>
      </c>
      <c r="B14" t="str">
        <f>'Echanges territoires'!$B$2</f>
        <v>Echanges</v>
      </c>
      <c r="C14">
        <f>'Abattages + solde I;X - SAA'!H22</f>
        <v>0.18</v>
      </c>
      <c r="D14" s="234">
        <v>2019</v>
      </c>
      <c r="F14" s="237" t="s">
        <v>13780</v>
      </c>
      <c r="I14" s="237" t="s">
        <v>146</v>
      </c>
      <c r="J14" s="237" t="s">
        <v>13891</v>
      </c>
    </row>
    <row r="15" spans="1:10" x14ac:dyDescent="0.3">
      <c r="A15" t="str">
        <f>Produits!$B$12</f>
        <v>Oies finies</v>
      </c>
      <c r="B15" t="str">
        <f>'Echanges territoires'!$B$2</f>
        <v>Echanges</v>
      </c>
      <c r="C15">
        <f>'Abattages + solde I;X - SAA'!H23</f>
        <v>0</v>
      </c>
      <c r="D15" s="234">
        <v>2019</v>
      </c>
      <c r="F15" s="237" t="s">
        <v>13780</v>
      </c>
      <c r="I15" s="237" t="s">
        <v>146</v>
      </c>
      <c r="J15" s="237" t="s">
        <v>13891</v>
      </c>
    </row>
    <row r="16" spans="1:10" x14ac:dyDescent="0.3">
      <c r="A16" t="str">
        <f>Produits!$B$4</f>
        <v>Poulets de chair finis</v>
      </c>
      <c r="B16" t="str">
        <f>Secteurs!$B$4</f>
        <v>Abattage/Découpe</v>
      </c>
      <c r="C16">
        <f>'Abattages + solde I;X - SAA'!D15</f>
        <v>1044.5</v>
      </c>
      <c r="D16" s="234">
        <v>2015</v>
      </c>
      <c r="E16">
        <f>SUM(C16:C23)</f>
        <v>1728.4526999999998</v>
      </c>
      <c r="F16" s="237" t="s">
        <v>13780</v>
      </c>
      <c r="I16" s="237" t="s">
        <v>146</v>
      </c>
    </row>
    <row r="17" spans="1:9" x14ac:dyDescent="0.3">
      <c r="A17" t="str">
        <f>Produits!$B$5</f>
        <v>Chapons finis</v>
      </c>
      <c r="B17" t="str">
        <f>Secteurs!$B$4</f>
        <v>Abattage/Découpe</v>
      </c>
      <c r="C17">
        <f>'Abattages + solde I;X - SAA'!D16</f>
        <v>8.5299999999999994</v>
      </c>
      <c r="D17" s="234">
        <v>2015</v>
      </c>
      <c r="F17" s="237" t="s">
        <v>13780</v>
      </c>
      <c r="I17" s="237" t="s">
        <v>146</v>
      </c>
    </row>
    <row r="18" spans="1:9" x14ac:dyDescent="0.3">
      <c r="A18" t="str">
        <f>Produits!$B$6</f>
        <v>Poules de réforme finies</v>
      </c>
      <c r="B18" t="str">
        <f>Secteurs!$B$4</f>
        <v>Abattage/Découpe</v>
      </c>
      <c r="C18">
        <f>'Abattages + solde I;X - SAA'!D17</f>
        <v>48</v>
      </c>
      <c r="D18" s="234">
        <v>2015</v>
      </c>
      <c r="F18" s="237" t="s">
        <v>13780</v>
      </c>
      <c r="I18" s="237" t="s">
        <v>146</v>
      </c>
    </row>
    <row r="19" spans="1:9" x14ac:dyDescent="0.3">
      <c r="A19" t="str">
        <f>Produits!$B$7</f>
        <v>Dindes finies</v>
      </c>
      <c r="B19" t="str">
        <f>Secteurs!$B$4</f>
        <v>Abattage/Découpe</v>
      </c>
      <c r="C19">
        <f>'Abattages + solde I;X - SAA'!D18</f>
        <v>340.23</v>
      </c>
      <c r="D19" s="234">
        <v>2015</v>
      </c>
      <c r="F19" s="237" t="s">
        <v>13780</v>
      </c>
      <c r="I19" s="237" t="s">
        <v>146</v>
      </c>
    </row>
    <row r="20" spans="1:9" x14ac:dyDescent="0.3">
      <c r="A20" t="str">
        <f>Produits!$B$9</f>
        <v>Canards à rôtir finis</v>
      </c>
      <c r="B20" t="str">
        <f>Secteurs!$B$4</f>
        <v>Abattage/Découpe</v>
      </c>
      <c r="C20">
        <f>'Abattages + solde I;X - SAA'!D20</f>
        <v>95.26</v>
      </c>
      <c r="D20" s="234">
        <v>2015</v>
      </c>
      <c r="F20" s="237" t="s">
        <v>13780</v>
      </c>
      <c r="I20" s="237" t="s">
        <v>146</v>
      </c>
    </row>
    <row r="21" spans="1:9" x14ac:dyDescent="0.3">
      <c r="A21" t="str">
        <f>Produits!$B$10</f>
        <v>Canards gras finis</v>
      </c>
      <c r="B21" t="str">
        <f>Secteurs!$B$4</f>
        <v>Abattage/Découpe</v>
      </c>
      <c r="C21">
        <f>'Abattages + solde I;X - SAA'!D21+C45</f>
        <v>157.52439999999999</v>
      </c>
      <c r="D21" s="234">
        <v>2015</v>
      </c>
      <c r="F21" s="237" t="s">
        <v>13780</v>
      </c>
      <c r="I21" s="237" t="s">
        <v>146</v>
      </c>
    </row>
    <row r="22" spans="1:9" x14ac:dyDescent="0.3">
      <c r="A22" t="str">
        <f>Produits!$B$11</f>
        <v>Pintades finies</v>
      </c>
      <c r="B22" t="str">
        <f>Secteurs!$B$4</f>
        <v>Abattage/Découpe</v>
      </c>
      <c r="C22">
        <f>'Abattages + solde I;X - SAA'!D22</f>
        <v>32.85</v>
      </c>
      <c r="D22" s="234">
        <v>2015</v>
      </c>
      <c r="F22" s="237" t="s">
        <v>13780</v>
      </c>
      <c r="I22" s="237" t="s">
        <v>146</v>
      </c>
    </row>
    <row r="23" spans="1:9" x14ac:dyDescent="0.3">
      <c r="A23" t="str">
        <f>Produits!$B$12</f>
        <v>Oies finies</v>
      </c>
      <c r="B23" t="str">
        <f>Secteurs!$B$4</f>
        <v>Abattage/Découpe</v>
      </c>
      <c r="C23">
        <f>'Abattages + solde I;X - SAA'!D23+C46</f>
        <v>1.5583</v>
      </c>
      <c r="D23" s="234">
        <v>2015</v>
      </c>
      <c r="F23" s="237" t="s">
        <v>13780</v>
      </c>
      <c r="I23" s="237" t="s">
        <v>146</v>
      </c>
    </row>
    <row r="24" spans="1:9" x14ac:dyDescent="0.3">
      <c r="A24" t="str">
        <f>Produits!$B$4</f>
        <v>Poulets de chair finis</v>
      </c>
      <c r="B24" t="str">
        <f>Secteurs!$B$4</f>
        <v>Abattage/Découpe</v>
      </c>
      <c r="C24">
        <f>'Abattages + solde I;X - SAA'!G15</f>
        <v>1072.0999999999999</v>
      </c>
      <c r="D24" s="234">
        <v>2019</v>
      </c>
      <c r="F24" s="237" t="s">
        <v>13780</v>
      </c>
      <c r="I24" s="237" t="s">
        <v>146</v>
      </c>
    </row>
    <row r="25" spans="1:9" x14ac:dyDescent="0.3">
      <c r="A25" t="str">
        <f>Produits!$B$5</f>
        <v>Chapons finis</v>
      </c>
      <c r="B25" t="str">
        <f>Secteurs!$B$4</f>
        <v>Abattage/Découpe</v>
      </c>
      <c r="C25">
        <f>'Abattages + solde I;X - SAA'!G16</f>
        <v>8.6199999999999992</v>
      </c>
      <c r="D25" s="234">
        <v>2019</v>
      </c>
      <c r="F25" s="237" t="s">
        <v>13780</v>
      </c>
      <c r="I25" s="237" t="s">
        <v>146</v>
      </c>
    </row>
    <row r="26" spans="1:9" x14ac:dyDescent="0.3">
      <c r="A26" t="str">
        <f>Produits!$B$6</f>
        <v>Poules de réforme finies</v>
      </c>
      <c r="B26" t="str">
        <f>Secteurs!$B$4</f>
        <v>Abattage/Découpe</v>
      </c>
      <c r="C26">
        <f>'Abattages + solde I;X - SAA'!G17</f>
        <v>44.05</v>
      </c>
      <c r="D26" s="234">
        <v>2019</v>
      </c>
      <c r="F26" s="237" t="s">
        <v>13780</v>
      </c>
      <c r="I26" s="237" t="s">
        <v>146</v>
      </c>
    </row>
    <row r="27" spans="1:9" x14ac:dyDescent="0.3">
      <c r="A27" t="str">
        <f>Produits!$B$7</f>
        <v>Dindes finies</v>
      </c>
      <c r="B27" t="str">
        <f>Secteurs!$B$4</f>
        <v>Abattage/Découpe</v>
      </c>
      <c r="C27">
        <f>'Abattages + solde I;X - SAA'!G18</f>
        <v>318.5</v>
      </c>
      <c r="D27" s="234">
        <v>2019</v>
      </c>
      <c r="F27" s="237" t="s">
        <v>13780</v>
      </c>
      <c r="I27" s="237" t="s">
        <v>146</v>
      </c>
    </row>
    <row r="28" spans="1:9" x14ac:dyDescent="0.3">
      <c r="A28" t="str">
        <f>Produits!$B$9</f>
        <v>Canards à rôtir finis</v>
      </c>
      <c r="B28" t="str">
        <f>Secteurs!$B$4</f>
        <v>Abattage/Découpe</v>
      </c>
      <c r="C28">
        <f>'Abattages + solde I;X - SAA'!G20</f>
        <v>93.29</v>
      </c>
      <c r="D28" s="234">
        <v>2019</v>
      </c>
      <c r="F28" s="237" t="s">
        <v>13780</v>
      </c>
      <c r="I28" s="237" t="s">
        <v>146</v>
      </c>
    </row>
    <row r="29" spans="1:9" x14ac:dyDescent="0.3">
      <c r="A29" t="str">
        <f>Produits!$B$10</f>
        <v>Canards gras finis</v>
      </c>
      <c r="B29" t="str">
        <f>Secteurs!$B$4</f>
        <v>Abattage/Découpe</v>
      </c>
      <c r="C29">
        <f>'Abattages + solde I;X - SAA'!G21+C60</f>
        <v>141.33109999999999</v>
      </c>
      <c r="D29" s="234">
        <v>2019</v>
      </c>
      <c r="F29" s="237" t="s">
        <v>13780</v>
      </c>
      <c r="I29" s="237" t="s">
        <v>146</v>
      </c>
    </row>
    <row r="30" spans="1:9" x14ac:dyDescent="0.3">
      <c r="A30" t="str">
        <f>Produits!$B$11</f>
        <v>Pintades finies</v>
      </c>
      <c r="B30" t="str">
        <f>Secteurs!$B$4</f>
        <v>Abattage/Découpe</v>
      </c>
      <c r="C30">
        <f>'Abattages + solde I;X - SAA'!G22</f>
        <v>31.87</v>
      </c>
      <c r="D30" s="234">
        <v>2019</v>
      </c>
      <c r="F30" s="237" t="s">
        <v>13780</v>
      </c>
      <c r="I30" s="237" t="s">
        <v>146</v>
      </c>
    </row>
    <row r="31" spans="1:9" x14ac:dyDescent="0.3">
      <c r="A31" t="str">
        <f>Produits!$B$12</f>
        <v>Oies finies</v>
      </c>
      <c r="B31" t="str">
        <f>Secteurs!$B$4</f>
        <v>Abattage/Découpe</v>
      </c>
      <c r="C31">
        <f>'Abattages + solde I;X - SAA'!G23+C61</f>
        <v>0.96119999999999994</v>
      </c>
      <c r="D31" s="234">
        <v>2019</v>
      </c>
      <c r="F31" s="237" t="s">
        <v>13780</v>
      </c>
      <c r="I31" s="237" t="s">
        <v>146</v>
      </c>
    </row>
    <row r="32" spans="1:9" x14ac:dyDescent="0.3">
      <c r="A32" t="str">
        <f>Secteurs!$B$4</f>
        <v>Abattage/Découpe</v>
      </c>
      <c r="B32" t="str">
        <f>Produits!$B$18</f>
        <v>Carcasses de coqs et poules, non découpées, fraîches ou réfrigérées</v>
      </c>
      <c r="C32">
        <f>'Source n°2 - Prodcom'!H7/10^6</f>
        <v>305.008982</v>
      </c>
      <c r="D32" s="234">
        <v>2015</v>
      </c>
      <c r="F32" s="237" t="s">
        <v>147</v>
      </c>
      <c r="I32" s="237" t="s">
        <v>13781</v>
      </c>
    </row>
    <row r="33" spans="1:9" x14ac:dyDescent="0.3">
      <c r="A33" t="str">
        <f>Secteurs!$B$4</f>
        <v>Abattage/Découpe</v>
      </c>
      <c r="B33" t="str">
        <f>Produits!$B$19</f>
        <v>Carcasses de dindons et dindes, non découpées, fraîches ou réfrigérées</v>
      </c>
      <c r="C33">
        <f>'Source n°2 - Prodcom'!H8/10^6</f>
        <v>7.0061999999999998</v>
      </c>
      <c r="D33" s="234">
        <v>2015</v>
      </c>
      <c r="F33" s="237" t="s">
        <v>147</v>
      </c>
      <c r="I33" s="237" t="s">
        <v>13781</v>
      </c>
    </row>
    <row r="34" spans="1:9" x14ac:dyDescent="0.3">
      <c r="A34" t="str">
        <f>Secteurs!$B$4</f>
        <v>Abattage/Découpe</v>
      </c>
      <c r="B34" t="str">
        <f>Produits!$B$20</f>
        <v>Carcasses de canards, oies et pintades, non découpées, fraîches ou réfrigérées</v>
      </c>
      <c r="C34">
        <f>'Source n°2 - Prodcom'!H9/10^6</f>
        <v>27.350462</v>
      </c>
      <c r="D34" s="234">
        <v>2015</v>
      </c>
      <c r="F34" s="237" t="s">
        <v>147</v>
      </c>
      <c r="I34" s="237" t="s">
        <v>13781</v>
      </c>
    </row>
    <row r="35" spans="1:9" x14ac:dyDescent="0.3">
      <c r="A35" t="str">
        <f>Secteurs!$B$4</f>
        <v>Abattage/Découpe</v>
      </c>
      <c r="B35" t="str">
        <f>Produits!$B$25</f>
        <v>Carcasses de coqs et poules, non découpées, congelées</v>
      </c>
      <c r="C35" t="e">
        <f>'Source n°2 - Prodcom'!H13/10^6</f>
        <v>#N/A</v>
      </c>
      <c r="D35" s="234">
        <v>2015</v>
      </c>
      <c r="F35" s="237" t="s">
        <v>147</v>
      </c>
      <c r="I35" s="237" t="s">
        <v>13781</v>
      </c>
    </row>
    <row r="36" spans="1:9" x14ac:dyDescent="0.3">
      <c r="A36" t="str">
        <f>Secteurs!$B$4</f>
        <v>Abattage/Découpe</v>
      </c>
      <c r="B36" t="str">
        <f>Produits!$B$26</f>
        <v>Carcasses de dindons et dindes, non découpées, congelées</v>
      </c>
      <c r="C36" t="e">
        <f>'Source n°2 - Prodcom'!H14/10^6</f>
        <v>#N/A</v>
      </c>
      <c r="D36" s="234">
        <v>2015</v>
      </c>
      <c r="F36" s="237" t="s">
        <v>147</v>
      </c>
      <c r="I36" s="237" t="s">
        <v>13781</v>
      </c>
    </row>
    <row r="37" spans="1:9" x14ac:dyDescent="0.3">
      <c r="A37" t="str">
        <f>Secteurs!$B$4</f>
        <v>Abattage/Découpe</v>
      </c>
      <c r="B37" t="str">
        <f>Produits!$B$27</f>
        <v>Carcasses de canards, oies et pintades, non découpées, congelées</v>
      </c>
      <c r="C37">
        <f>'Source n°2 - Prodcom'!H15/10^6</f>
        <v>3.714054</v>
      </c>
      <c r="D37" s="234">
        <v>2015</v>
      </c>
      <c r="F37" s="237" t="s">
        <v>147</v>
      </c>
      <c r="I37" s="237" t="s">
        <v>13781</v>
      </c>
    </row>
    <row r="38" spans="1:9" x14ac:dyDescent="0.3">
      <c r="A38" t="str">
        <f>Secteurs!$B$4</f>
        <v>Abattage/Découpe</v>
      </c>
      <c r="B38" t="str">
        <f>Produits!$B$33</f>
        <v>Morceaux de coqs et poules, frais ou réfrigérés</v>
      </c>
      <c r="C38">
        <f>'Source n°2 - Prodcom'!H10/10^6</f>
        <v>327.61106100000001</v>
      </c>
      <c r="D38" s="234">
        <v>2015</v>
      </c>
      <c r="F38" s="237" t="s">
        <v>147</v>
      </c>
      <c r="I38" s="237" t="s">
        <v>13781</v>
      </c>
    </row>
    <row r="39" spans="1:9" x14ac:dyDescent="0.3">
      <c r="A39" t="str">
        <f>Secteurs!$B$4</f>
        <v>Abattage/Découpe</v>
      </c>
      <c r="B39" t="str">
        <f>Produits!$B$34</f>
        <v>Morceaux de dindons et dindes, frais ou réfrigérés</v>
      </c>
      <c r="C39">
        <f>'Source n°2 - Prodcom'!H11/10^6</f>
        <v>160.61509599999999</v>
      </c>
      <c r="D39" s="234">
        <v>2015</v>
      </c>
      <c r="F39" s="237" t="s">
        <v>147</v>
      </c>
      <c r="I39" s="237" t="s">
        <v>13781</v>
      </c>
    </row>
    <row r="40" spans="1:9" x14ac:dyDescent="0.3">
      <c r="A40" t="str">
        <f>Secteurs!$B$4</f>
        <v>Abattage/Découpe</v>
      </c>
      <c r="B40" t="str">
        <f>Produits!$B$35</f>
        <v>Morceaux de canards, oies et pintades, frais ou réfrigérés</v>
      </c>
      <c r="C40">
        <f>'Source n°2 - Prodcom'!H12/10^6</f>
        <v>83.438085999999998</v>
      </c>
      <c r="D40" s="234">
        <v>2015</v>
      </c>
      <c r="F40" s="237" t="s">
        <v>147</v>
      </c>
      <c r="I40" s="237" t="s">
        <v>13781</v>
      </c>
    </row>
    <row r="41" spans="1:9" x14ac:dyDescent="0.3">
      <c r="A41" t="str">
        <f>Secteurs!$B$4</f>
        <v>Abattage/Découpe</v>
      </c>
      <c r="B41" t="str">
        <f>Produits!$B$40</f>
        <v>Morceaux de coqs et poules, congelés</v>
      </c>
      <c r="C41">
        <f>'Source n°2 - Prodcom'!H16/10^6</f>
        <v>90.771917000000002</v>
      </c>
      <c r="D41" s="234">
        <v>2015</v>
      </c>
      <c r="F41" s="237" t="s">
        <v>147</v>
      </c>
      <c r="I41" s="237" t="s">
        <v>13781</v>
      </c>
    </row>
    <row r="42" spans="1:9" x14ac:dyDescent="0.3">
      <c r="A42" t="str">
        <f>Secteurs!$B$4</f>
        <v>Abattage/Découpe</v>
      </c>
      <c r="B42" t="str">
        <f>Produits!$B$41</f>
        <v>Morceaux de dindons et dindes, congelés</v>
      </c>
      <c r="C42">
        <f>'Source n°2 - Prodcom'!H17/10^6</f>
        <v>40.443204000000001</v>
      </c>
      <c r="D42" s="234">
        <v>2015</v>
      </c>
      <c r="F42" s="237" t="s">
        <v>147</v>
      </c>
      <c r="I42" s="237" t="s">
        <v>13781</v>
      </c>
    </row>
    <row r="43" spans="1:9" x14ac:dyDescent="0.3">
      <c r="A43" t="str">
        <f>Secteurs!$B$4</f>
        <v>Abattage/Découpe</v>
      </c>
      <c r="B43" t="str">
        <f>Produits!$B$42</f>
        <v>Morceaux de canards, oies et pintades, congelés</v>
      </c>
      <c r="C43">
        <f>'Source n°2 - Prodcom'!H18/10^6</f>
        <v>28.539840999999999</v>
      </c>
      <c r="D43" s="234">
        <v>2015</v>
      </c>
      <c r="F43" s="237" t="s">
        <v>147</v>
      </c>
      <c r="I43" s="237" t="s">
        <v>13781</v>
      </c>
    </row>
    <row r="44" spans="1:9" x14ac:dyDescent="0.3">
      <c r="A44" t="str">
        <f>Secteurs!$B$4</f>
        <v>Abattage/Découpe</v>
      </c>
      <c r="B44" t="str">
        <f>Produits!$B$50</f>
        <v>Graisses</v>
      </c>
      <c r="C44">
        <f>'Source n°2 - Prodcom'!H19/10^6</f>
        <v>82.530226999999996</v>
      </c>
      <c r="D44" s="234">
        <v>2015</v>
      </c>
      <c r="F44" s="237" t="s">
        <v>147</v>
      </c>
      <c r="I44" s="237" t="s">
        <v>13781</v>
      </c>
    </row>
    <row r="45" spans="1:9" x14ac:dyDescent="0.3">
      <c r="A45" t="str">
        <f>Secteurs!$B$4</f>
        <v>Abattage/Découpe</v>
      </c>
      <c r="B45" t="str">
        <f>Produits!$B$47</f>
        <v>Foies gras de canards</v>
      </c>
      <c r="C45">
        <f>'Foies gras - Agreste'!J9/10^3</f>
        <v>18.794400000000003</v>
      </c>
      <c r="D45" s="234">
        <v>2015</v>
      </c>
      <c r="F45" s="237" t="s">
        <v>13780</v>
      </c>
      <c r="I45" s="237" t="s">
        <v>146</v>
      </c>
    </row>
    <row r="46" spans="1:9" x14ac:dyDescent="0.3">
      <c r="A46" t="str">
        <f>Secteurs!$B$4</f>
        <v>Abattage/Découpe</v>
      </c>
      <c r="B46" t="str">
        <f>Produits!$B$48</f>
        <v>Foies gras d’oies</v>
      </c>
      <c r="C46">
        <f>'Foies gras - Agreste'!J13/10^3</f>
        <v>0.44830000000000003</v>
      </c>
      <c r="D46" s="234">
        <v>2015</v>
      </c>
      <c r="F46" s="237" t="s">
        <v>13780</v>
      </c>
      <c r="I46" s="237" t="s">
        <v>146</v>
      </c>
    </row>
    <row r="47" spans="1:9" x14ac:dyDescent="0.3">
      <c r="A47" t="str">
        <f>Secteurs!$B$4</f>
        <v>Abattage/Découpe</v>
      </c>
      <c r="B47" t="str">
        <f>Produits!$B$18</f>
        <v>Carcasses de coqs et poules, non découpées, fraîches ou réfrigérées</v>
      </c>
      <c r="C47">
        <f>'Source n°2 - Prodcom'!K7/10^6</f>
        <v>259.30071099999998</v>
      </c>
      <c r="D47" s="234">
        <v>2019</v>
      </c>
      <c r="F47" s="237" t="s">
        <v>147</v>
      </c>
      <c r="I47" s="237" t="s">
        <v>13781</v>
      </c>
    </row>
    <row r="48" spans="1:9" x14ac:dyDescent="0.3">
      <c r="A48" t="str">
        <f>Secteurs!$B$4</f>
        <v>Abattage/Découpe</v>
      </c>
      <c r="B48" t="str">
        <f>Produits!$B$19</f>
        <v>Carcasses de dindons et dindes, non découpées, fraîches ou réfrigérées</v>
      </c>
      <c r="C48">
        <f>'Source n°2 - Prodcom'!K8/10^6</f>
        <v>4.7890699999999997</v>
      </c>
      <c r="D48" s="234">
        <v>2019</v>
      </c>
      <c r="F48" s="237" t="s">
        <v>147</v>
      </c>
      <c r="I48" s="237" t="s">
        <v>13781</v>
      </c>
    </row>
    <row r="49" spans="1:9" x14ac:dyDescent="0.3">
      <c r="A49" t="str">
        <f>Secteurs!$B$4</f>
        <v>Abattage/Découpe</v>
      </c>
      <c r="B49" t="str">
        <f>Produits!$B$20</f>
        <v>Carcasses de canards, oies et pintades, non découpées, fraîches ou réfrigérées</v>
      </c>
      <c r="C49">
        <f>'Source n°2 - Prodcom'!K9/10^6</f>
        <v>25.904995</v>
      </c>
      <c r="D49" s="234">
        <v>2019</v>
      </c>
      <c r="F49" s="237" t="s">
        <v>147</v>
      </c>
      <c r="I49" s="237" t="s">
        <v>13781</v>
      </c>
    </row>
    <row r="50" spans="1:9" x14ac:dyDescent="0.3">
      <c r="A50" t="str">
        <f>Secteurs!$B$4</f>
        <v>Abattage/Découpe</v>
      </c>
      <c r="B50" t="str">
        <f>Produits!$B$25</f>
        <v>Carcasses de coqs et poules, non découpées, congelées</v>
      </c>
      <c r="C50">
        <f>'Source n°2 - Prodcom'!K13/10^6</f>
        <v>24.734549999999999</v>
      </c>
      <c r="D50" s="234">
        <v>2019</v>
      </c>
      <c r="F50" s="237" t="s">
        <v>147</v>
      </c>
      <c r="I50" s="237" t="s">
        <v>13781</v>
      </c>
    </row>
    <row r="51" spans="1:9" x14ac:dyDescent="0.3">
      <c r="A51" t="str">
        <f>Secteurs!$B$4</f>
        <v>Abattage/Découpe</v>
      </c>
      <c r="B51" t="str">
        <f>Produits!$B$26</f>
        <v>Carcasses de dindons et dindes, non découpées, congelées</v>
      </c>
      <c r="C51">
        <f>'Source n°2 - Prodcom'!K14/10^6</f>
        <v>3.536594</v>
      </c>
      <c r="D51" s="234">
        <v>2019</v>
      </c>
      <c r="F51" s="237" t="s">
        <v>147</v>
      </c>
      <c r="I51" s="237" t="s">
        <v>13781</v>
      </c>
    </row>
    <row r="52" spans="1:9" x14ac:dyDescent="0.3">
      <c r="A52" t="str">
        <f>Secteurs!$B$4</f>
        <v>Abattage/Découpe</v>
      </c>
      <c r="B52" t="str">
        <f>Produits!$B$27</f>
        <v>Carcasses de canards, oies et pintades, non découpées, congelées</v>
      </c>
      <c r="C52">
        <f>'Source n°2 - Prodcom'!K15/10^6</f>
        <v>4.7723969999999998</v>
      </c>
      <c r="D52" s="234">
        <v>2019</v>
      </c>
      <c r="F52" s="237" t="s">
        <v>147</v>
      </c>
      <c r="I52" s="237" t="s">
        <v>13781</v>
      </c>
    </row>
    <row r="53" spans="1:9" x14ac:dyDescent="0.3">
      <c r="A53" t="str">
        <f>Secteurs!$B$4</f>
        <v>Abattage/Découpe</v>
      </c>
      <c r="B53" t="str">
        <f>Produits!$B$33</f>
        <v>Morceaux de coqs et poules, frais ou réfrigérés</v>
      </c>
      <c r="C53">
        <f>'Source n°2 - Prodcom'!K10/10^6</f>
        <v>422.01906100000002</v>
      </c>
      <c r="D53" s="234">
        <v>2019</v>
      </c>
      <c r="F53" s="237" t="s">
        <v>147</v>
      </c>
      <c r="I53" s="237" t="s">
        <v>13781</v>
      </c>
    </row>
    <row r="54" spans="1:9" x14ac:dyDescent="0.3">
      <c r="A54" t="str">
        <f>Secteurs!$B$4</f>
        <v>Abattage/Découpe</v>
      </c>
      <c r="B54" t="str">
        <f>Produits!$B$34</f>
        <v>Morceaux de dindons et dindes, frais ou réfrigérés</v>
      </c>
      <c r="C54">
        <f>'Source n°2 - Prodcom'!K11/10^6</f>
        <v>122.43949600000001</v>
      </c>
      <c r="D54" s="234">
        <v>2019</v>
      </c>
      <c r="F54" s="237" t="s">
        <v>147</v>
      </c>
      <c r="I54" s="237" t="s">
        <v>13781</v>
      </c>
    </row>
    <row r="55" spans="1:9" x14ac:dyDescent="0.3">
      <c r="A55" t="str">
        <f>Secteurs!$B$4</f>
        <v>Abattage/Découpe</v>
      </c>
      <c r="B55" t="str">
        <f>Produits!$B$35</f>
        <v>Morceaux de canards, oies et pintades, frais ou réfrigérés</v>
      </c>
      <c r="C55">
        <f>'Source n°2 - Prodcom'!K12/10^6</f>
        <v>44.642369000000002</v>
      </c>
      <c r="D55" s="234">
        <v>2019</v>
      </c>
      <c r="F55" s="237" t="s">
        <v>147</v>
      </c>
      <c r="I55" s="237" t="s">
        <v>13781</v>
      </c>
    </row>
    <row r="56" spans="1:9" x14ac:dyDescent="0.3">
      <c r="A56" t="str">
        <f>Secteurs!$B$4</f>
        <v>Abattage/Découpe</v>
      </c>
      <c r="B56" t="str">
        <f>Produits!$B$40</f>
        <v>Morceaux de coqs et poules, congelés</v>
      </c>
      <c r="C56">
        <f>'Source n°2 - Prodcom'!K16/10^6</f>
        <v>108.72760100000001</v>
      </c>
      <c r="D56" s="234">
        <v>2019</v>
      </c>
      <c r="F56" s="237" t="s">
        <v>147</v>
      </c>
      <c r="I56" s="237" t="s">
        <v>13781</v>
      </c>
    </row>
    <row r="57" spans="1:9" x14ac:dyDescent="0.3">
      <c r="A57" t="str">
        <f>Secteurs!$B$4</f>
        <v>Abattage/Découpe</v>
      </c>
      <c r="B57" t="str">
        <f>Produits!$B$41</f>
        <v>Morceaux de dindons et dindes, congelés</v>
      </c>
      <c r="C57">
        <f>'Source n°2 - Prodcom'!K17/10^6</f>
        <v>39.561718999999997</v>
      </c>
      <c r="D57" s="234">
        <v>2019</v>
      </c>
      <c r="F57" s="237" t="s">
        <v>147</v>
      </c>
      <c r="I57" s="237" t="s">
        <v>13781</v>
      </c>
    </row>
    <row r="58" spans="1:9" x14ac:dyDescent="0.3">
      <c r="A58" t="str">
        <f>Secteurs!$B$4</f>
        <v>Abattage/Découpe</v>
      </c>
      <c r="B58" t="str">
        <f>Produits!$B$42</f>
        <v>Morceaux de canards, oies et pintades, congelés</v>
      </c>
      <c r="C58">
        <f>'Source n°2 - Prodcom'!K18/10^6</f>
        <v>32.736845000000002</v>
      </c>
      <c r="D58" s="234">
        <v>2019</v>
      </c>
      <c r="F58" s="237" t="s">
        <v>147</v>
      </c>
      <c r="I58" s="237" t="s">
        <v>13781</v>
      </c>
    </row>
    <row r="59" spans="1:9" x14ac:dyDescent="0.3">
      <c r="A59" t="str">
        <f>Secteurs!$B$4</f>
        <v>Abattage/Découpe</v>
      </c>
      <c r="B59" t="str">
        <f>Produits!$B$50</f>
        <v>Graisses</v>
      </c>
      <c r="C59">
        <f>'Source n°2 - Prodcom'!K19/10^6</f>
        <v>79.281729999999996</v>
      </c>
      <c r="D59" s="234">
        <v>2019</v>
      </c>
      <c r="F59" s="237" t="s">
        <v>147</v>
      </c>
      <c r="I59" s="237" t="s">
        <v>13781</v>
      </c>
    </row>
    <row r="60" spans="1:9" x14ac:dyDescent="0.3">
      <c r="A60" t="str">
        <f>Secteurs!$B$4</f>
        <v>Abattage/Découpe</v>
      </c>
      <c r="B60" t="str">
        <f>Produits!$B$47</f>
        <v>Foies gras de canards</v>
      </c>
      <c r="C60">
        <f>'Foies gras - Agreste'!G9/10^3</f>
        <v>16.351099999999999</v>
      </c>
      <c r="D60" s="234">
        <v>2019</v>
      </c>
      <c r="F60" s="237" t="s">
        <v>13780</v>
      </c>
      <c r="I60" s="237" t="s">
        <v>146</v>
      </c>
    </row>
    <row r="61" spans="1:9" x14ac:dyDescent="0.3">
      <c r="A61" t="str">
        <f>Secteurs!$B$4</f>
        <v>Abattage/Découpe</v>
      </c>
      <c r="B61" t="str">
        <f>Produits!$B$48</f>
        <v>Foies gras d’oies</v>
      </c>
      <c r="C61">
        <f>'Foies gras - Agreste'!G13/10^3</f>
        <v>0.22119999999999998</v>
      </c>
      <c r="D61" s="234">
        <v>2019</v>
      </c>
      <c r="F61" s="237" t="s">
        <v>13780</v>
      </c>
      <c r="I61" s="237" t="s">
        <v>146</v>
      </c>
    </row>
    <row r="62" spans="1:9" x14ac:dyDescent="0.3">
      <c r="A62" t="str">
        <f>Secteurs!$B$6</f>
        <v>Transformation industrielle</v>
      </c>
      <c r="B62" t="str">
        <f>Produits!$B$63</f>
        <v>Préparations et conserves de dinde</v>
      </c>
      <c r="C62">
        <f>'Source n°2 - Prodcom'!H26/10^6</f>
        <v>48.529721000000002</v>
      </c>
      <c r="D62" s="234">
        <v>2015</v>
      </c>
      <c r="F62" s="237" t="s">
        <v>147</v>
      </c>
      <c r="I62" s="237" t="s">
        <v>13781</v>
      </c>
    </row>
    <row r="63" spans="1:9" x14ac:dyDescent="0.3">
      <c r="A63" t="str">
        <f>Secteurs!$B$6</f>
        <v>Transformation industrielle</v>
      </c>
      <c r="B63" t="str">
        <f>Produits!$B$64</f>
        <v>Préparations et conserves d’autres volailles</v>
      </c>
      <c r="C63">
        <f>'Source n°2 - Prodcom'!H27/10^6</f>
        <v>147.164422</v>
      </c>
      <c r="D63" s="234">
        <v>2015</v>
      </c>
      <c r="F63" s="237" t="s">
        <v>147</v>
      </c>
      <c r="I63" s="237" t="s">
        <v>13781</v>
      </c>
    </row>
    <row r="64" spans="1:9" x14ac:dyDescent="0.3">
      <c r="A64" t="str">
        <f>Secteurs!$B$6</f>
        <v>Transformation industrielle</v>
      </c>
      <c r="B64" t="str">
        <f>Produits!$B$69</f>
        <v>Préparations et conserves de foie d’oie ou de canard</v>
      </c>
      <c r="C64">
        <f>'Source n°2 - Prodcom'!H25/10^6</f>
        <v>32.526868</v>
      </c>
      <c r="D64" s="234">
        <v>2015</v>
      </c>
      <c r="F64" s="237" t="s">
        <v>147</v>
      </c>
      <c r="I64" s="237" t="s">
        <v>13781</v>
      </c>
    </row>
    <row r="65" spans="1:9" x14ac:dyDescent="0.3">
      <c r="A65" t="str">
        <f>Secteurs!$B$6</f>
        <v>Transformation industrielle</v>
      </c>
      <c r="B65" t="str">
        <f>Produits!$B$63</f>
        <v>Préparations et conserves de dinde</v>
      </c>
      <c r="C65">
        <f>'Source n°2 - Prodcom'!K26/10^6</f>
        <v>42.507187000000002</v>
      </c>
      <c r="D65" s="234">
        <v>2019</v>
      </c>
      <c r="F65" s="237" t="s">
        <v>147</v>
      </c>
      <c r="I65" s="237" t="s">
        <v>13781</v>
      </c>
    </row>
    <row r="66" spans="1:9" x14ac:dyDescent="0.3">
      <c r="A66" t="str">
        <f>Secteurs!$B$6</f>
        <v>Transformation industrielle</v>
      </c>
      <c r="B66" t="str">
        <f>Produits!$B$64</f>
        <v>Préparations et conserves d’autres volailles</v>
      </c>
      <c r="C66">
        <f>'Source n°2 - Prodcom'!K27/10^6</f>
        <v>158.579193</v>
      </c>
      <c r="D66" s="234">
        <v>2019</v>
      </c>
      <c r="F66" s="237" t="s">
        <v>147</v>
      </c>
      <c r="I66" s="237" t="s">
        <v>13781</v>
      </c>
    </row>
    <row r="67" spans="1:9" x14ac:dyDescent="0.3">
      <c r="A67" t="str">
        <f>Secteurs!$B$6</f>
        <v>Transformation industrielle</v>
      </c>
      <c r="B67" t="str">
        <f>Produits!$B$69</f>
        <v>Préparations et conserves de foie d’oie ou de canard</v>
      </c>
      <c r="C67">
        <f>'Source n°2 - Prodcom'!K25/10^6</f>
        <v>34.549315</v>
      </c>
      <c r="D67" s="234">
        <v>2019</v>
      </c>
      <c r="F67" s="237" t="s">
        <v>147</v>
      </c>
      <c r="I67" s="237" t="s">
        <v>13781</v>
      </c>
    </row>
    <row r="68" spans="1:9" x14ac:dyDescent="0.3">
      <c r="A68" t="str">
        <f>'Echanges territoires'!$B$2</f>
        <v>Echanges</v>
      </c>
      <c r="B68" t="str">
        <f>Produits!$B$18</f>
        <v>Carcasses de coqs et poules, non découpées, fraîches ou réfrigérées</v>
      </c>
      <c r="C68">
        <f>'Source n°3 - Comtrade'!R14/10^6</f>
        <v>18.249783000000001</v>
      </c>
      <c r="D68" s="234">
        <v>2015</v>
      </c>
      <c r="F68" s="237" t="s">
        <v>147</v>
      </c>
      <c r="I68" s="237" t="s">
        <v>13871</v>
      </c>
    </row>
    <row r="69" spans="1:9" x14ac:dyDescent="0.3">
      <c r="A69" t="str">
        <f>'Echanges territoires'!$B$2</f>
        <v>Echanges</v>
      </c>
      <c r="B69" t="str">
        <f>Produits!$B$19</f>
        <v>Carcasses de dindons et dindes, non découpées, fraîches ou réfrigérées</v>
      </c>
      <c r="C69">
        <f>'Source n°3 - Comtrade'!R18/10^6</f>
        <v>0.30305599999999999</v>
      </c>
      <c r="D69" s="234">
        <v>2015</v>
      </c>
      <c r="F69" s="237" t="s">
        <v>147</v>
      </c>
      <c r="I69" s="237" t="s">
        <v>13871</v>
      </c>
    </row>
    <row r="70" spans="1:9" x14ac:dyDescent="0.3">
      <c r="A70" t="str">
        <f>'Echanges territoires'!$B$2</f>
        <v>Echanges</v>
      </c>
      <c r="B70" t="str">
        <f>Produits!$B$21</f>
        <v>Carcasses de canards, non découpées, fraîches ou réfrigérées</v>
      </c>
      <c r="C70">
        <f>'Source n°3 - Comtrade'!R22/10^6</f>
        <v>1.4516560000000001</v>
      </c>
      <c r="D70" s="234">
        <v>2015</v>
      </c>
      <c r="F70" s="237" t="s">
        <v>147</v>
      </c>
      <c r="I70" s="237" t="s">
        <v>13871</v>
      </c>
    </row>
    <row r="71" spans="1:9" x14ac:dyDescent="0.3">
      <c r="A71" t="str">
        <f>'Echanges territoires'!$B$2</f>
        <v>Echanges</v>
      </c>
      <c r="B71" t="str">
        <f>Produits!$B$22</f>
        <v>Carcasses d'oies, non découpées, fraîches ou réfrigérées</v>
      </c>
      <c r="C71">
        <f>'Source n°3 - Comtrade'!R26/10^6</f>
        <v>1.06E-4</v>
      </c>
      <c r="D71" s="234">
        <v>2015</v>
      </c>
      <c r="F71" s="237" t="s">
        <v>147</v>
      </c>
      <c r="I71" s="237" t="s">
        <v>13871</v>
      </c>
    </row>
    <row r="72" spans="1:9" x14ac:dyDescent="0.3">
      <c r="A72" t="str">
        <f>'Echanges territoires'!$B$2</f>
        <v>Echanges</v>
      </c>
      <c r="B72" t="str">
        <f>Produits!$B$25</f>
        <v>Carcasses de coqs et poules, non découpées, congelées</v>
      </c>
      <c r="C72">
        <f>'Source n°3 - Comtrade'!R15/10^6</f>
        <v>8.3941839999999992</v>
      </c>
      <c r="D72" s="234">
        <v>2015</v>
      </c>
      <c r="F72" s="237" t="s">
        <v>147</v>
      </c>
      <c r="I72" s="237" t="s">
        <v>13871</v>
      </c>
    </row>
    <row r="73" spans="1:9" x14ac:dyDescent="0.3">
      <c r="A73" t="str">
        <f>'Echanges territoires'!$B$2</f>
        <v>Echanges</v>
      </c>
      <c r="B73" t="str">
        <f>Produits!$B$26</f>
        <v>Carcasses de dindons et dindes, non découpées, congelées</v>
      </c>
      <c r="C73">
        <f>'Source n°3 - Comtrade'!R19/10^6</f>
        <v>2.2621190000000002</v>
      </c>
      <c r="D73" s="234">
        <v>2015</v>
      </c>
      <c r="F73" s="237" t="s">
        <v>147</v>
      </c>
      <c r="I73" s="237" t="s">
        <v>13871</v>
      </c>
    </row>
    <row r="74" spans="1:9" x14ac:dyDescent="0.3">
      <c r="A74" t="str">
        <f>'Echanges territoires'!$B$2</f>
        <v>Echanges</v>
      </c>
      <c r="B74" t="str">
        <f>Produits!$B$28</f>
        <v>Carcasses de canards, non découpées, congelées</v>
      </c>
      <c r="C74">
        <f>'Source n°3 - Comtrade'!R23/10^6</f>
        <v>1.6350229999999999</v>
      </c>
      <c r="D74" s="234">
        <v>2015</v>
      </c>
      <c r="F74" s="237" t="s">
        <v>147</v>
      </c>
      <c r="I74" s="237" t="s">
        <v>13871</v>
      </c>
    </row>
    <row r="75" spans="1:9" x14ac:dyDescent="0.3">
      <c r="A75" t="str">
        <f>'Echanges territoires'!$B$2</f>
        <v>Echanges</v>
      </c>
      <c r="B75" t="str">
        <f>Produits!$B$29</f>
        <v>Carcasses d'oies, non découpées, congelées</v>
      </c>
      <c r="C75">
        <f>'Source n°3 - Comtrade'!R27/10^6</f>
        <v>9.3565999999999996E-2</v>
      </c>
      <c r="D75" s="234">
        <v>2015</v>
      </c>
      <c r="F75" s="237" t="s">
        <v>147</v>
      </c>
      <c r="I75" s="237" t="s">
        <v>13871</v>
      </c>
    </row>
    <row r="76" spans="1:9" x14ac:dyDescent="0.3">
      <c r="A76" t="str">
        <f>'Echanges territoires'!$B$2</f>
        <v>Echanges</v>
      </c>
      <c r="B76" t="str">
        <f>Produits!$B$47</f>
        <v>Foies gras de canards</v>
      </c>
      <c r="C76">
        <f>'Ajout Comtrade'!F9/10^6</f>
        <v>0.90749899999999994</v>
      </c>
      <c r="D76" s="234">
        <v>2015</v>
      </c>
      <c r="F76" s="237" t="s">
        <v>147</v>
      </c>
      <c r="I76" s="237" t="s">
        <v>13871</v>
      </c>
    </row>
    <row r="77" spans="1:9" x14ac:dyDescent="0.3">
      <c r="A77" t="str">
        <f>'Echanges territoires'!$B$2</f>
        <v>Echanges</v>
      </c>
      <c r="B77" t="str">
        <f>Produits!$B$48</f>
        <v>Foies gras d’oies</v>
      </c>
      <c r="C77">
        <f>'Ajout Comtrade'!F5/10^6</f>
        <v>0.21903300000000001</v>
      </c>
      <c r="D77" s="234">
        <v>2015</v>
      </c>
      <c r="F77" s="237" t="s">
        <v>147</v>
      </c>
      <c r="I77" s="237" t="s">
        <v>13871</v>
      </c>
    </row>
    <row r="78" spans="1:9" x14ac:dyDescent="0.3">
      <c r="A78" t="str">
        <f>'Echanges territoires'!$B$2</f>
        <v>Echanges</v>
      </c>
      <c r="B78" t="str">
        <f>Produits!$B$50</f>
        <v>Graisses</v>
      </c>
      <c r="C78">
        <f>'Source n°3 - Comtrade'!R31/10^6+'Source n°3 - Comtrade'!R33/10^6</f>
        <v>4.0372069999999995</v>
      </c>
      <c r="D78" s="234">
        <v>2015</v>
      </c>
      <c r="F78" s="237" t="s">
        <v>147</v>
      </c>
      <c r="I78" s="237" t="s">
        <v>13871</v>
      </c>
    </row>
    <row r="79" spans="1:9" x14ac:dyDescent="0.3">
      <c r="A79" t="str">
        <f>'Echanges territoires'!$B$2</f>
        <v>Echanges</v>
      </c>
      <c r="B79" t="str">
        <f>Produits!$B$63</f>
        <v>Préparations et conserves de dinde</v>
      </c>
      <c r="C79">
        <f>'Source n°3 - Comtrade'!R41/10^6</f>
        <v>8.9528289999999995</v>
      </c>
      <c r="D79" s="234">
        <v>2015</v>
      </c>
      <c r="F79" s="237" t="s">
        <v>147</v>
      </c>
      <c r="I79" s="237" t="s">
        <v>13871</v>
      </c>
    </row>
    <row r="80" spans="1:9" x14ac:dyDescent="0.3">
      <c r="A80" t="str">
        <f>'Echanges territoires'!$B$2</f>
        <v>Echanges</v>
      </c>
      <c r="B80" t="str">
        <f>Produits!$B$65</f>
        <v>Préparations et conserves de l'espèce Gallus domesticus</v>
      </c>
      <c r="C80">
        <f>'Source n°3 - Comtrade'!R42/10^6</f>
        <v>44.447454</v>
      </c>
      <c r="D80" s="234">
        <v>2015</v>
      </c>
      <c r="F80" s="237" t="s">
        <v>147</v>
      </c>
      <c r="I80" s="237" t="s">
        <v>13871</v>
      </c>
    </row>
    <row r="81" spans="1:9" x14ac:dyDescent="0.3">
      <c r="A81" t="str">
        <f>'Echanges territoires'!$B$2</f>
        <v>Echanges</v>
      </c>
      <c r="B81" t="str">
        <f>Produits!$B$68</f>
        <v>Autres préparations et conserves d’autres volailles</v>
      </c>
      <c r="C81">
        <f>'Source n°3 - Comtrade'!R43/10^6</f>
        <v>2.5833409999999999</v>
      </c>
      <c r="D81" s="234">
        <v>2015</v>
      </c>
      <c r="F81" s="237" t="s">
        <v>147</v>
      </c>
      <c r="I81" s="237" t="s">
        <v>13871</v>
      </c>
    </row>
    <row r="82" spans="1:9" x14ac:dyDescent="0.3">
      <c r="A82" t="str">
        <f>Produits!$B$18</f>
        <v>Carcasses de coqs et poules, non découpées, fraîches ou réfrigérées</v>
      </c>
      <c r="B82" t="str">
        <f>'Echanges territoires'!$B$2</f>
        <v>Echanges</v>
      </c>
      <c r="C82">
        <f>'Source n°3 - Comtrade'!O14/10^6</f>
        <v>21.172370000000001</v>
      </c>
      <c r="D82" s="234">
        <v>2015</v>
      </c>
      <c r="F82" s="237" t="s">
        <v>147</v>
      </c>
      <c r="I82" s="237" t="s">
        <v>13871</v>
      </c>
    </row>
    <row r="83" spans="1:9" x14ac:dyDescent="0.3">
      <c r="A83" t="str">
        <f>Produits!$B$19</f>
        <v>Carcasses de dindons et dindes, non découpées, fraîches ou réfrigérées</v>
      </c>
      <c r="B83" t="str">
        <f>'Echanges territoires'!$B$2</f>
        <v>Echanges</v>
      </c>
      <c r="C83">
        <f>'Source n°3 - Comtrade'!O18/10^6</f>
        <v>14.062037</v>
      </c>
      <c r="D83" s="234">
        <v>2015</v>
      </c>
      <c r="F83" s="237" t="s">
        <v>147</v>
      </c>
      <c r="I83" s="237" t="s">
        <v>13871</v>
      </c>
    </row>
    <row r="84" spans="1:9" x14ac:dyDescent="0.3">
      <c r="A84" t="str">
        <f>Produits!$B$21</f>
        <v>Carcasses de canards, non découpées, fraîches ou réfrigérées</v>
      </c>
      <c r="B84" t="str">
        <f>'Echanges territoires'!$B$2</f>
        <v>Echanges</v>
      </c>
      <c r="C84">
        <f>'Source n°3 - Comtrade'!O22/10^6</f>
        <v>2.1244869999999998</v>
      </c>
      <c r="D84" s="234">
        <v>2015</v>
      </c>
      <c r="F84" s="237" t="s">
        <v>147</v>
      </c>
      <c r="I84" s="237" t="s">
        <v>13871</v>
      </c>
    </row>
    <row r="85" spans="1:9" x14ac:dyDescent="0.3">
      <c r="A85" t="str">
        <f>Produits!$B$22</f>
        <v>Carcasses d'oies, non découpées, fraîches ou réfrigérées</v>
      </c>
      <c r="B85" t="str">
        <f>'Echanges territoires'!$B$2</f>
        <v>Echanges</v>
      </c>
      <c r="C85">
        <f>'Source n°3 - Comtrade'!O26/10^6</f>
        <v>2.7147000000000001E-2</v>
      </c>
      <c r="D85" s="234">
        <v>2015</v>
      </c>
      <c r="F85" s="237" t="s">
        <v>147</v>
      </c>
      <c r="I85" s="237" t="s">
        <v>13871</v>
      </c>
    </row>
    <row r="86" spans="1:9" x14ac:dyDescent="0.3">
      <c r="A86" t="str">
        <f>Produits!$B$25</f>
        <v>Carcasses de coqs et poules, non découpées, congelées</v>
      </c>
      <c r="B86" t="str">
        <f>'Echanges territoires'!$B$2</f>
        <v>Echanges</v>
      </c>
      <c r="C86">
        <f>'Source n°3 - Comtrade'!O15/10^6</f>
        <v>213.78691900000001</v>
      </c>
      <c r="D86" s="234">
        <v>2015</v>
      </c>
      <c r="F86" s="237" t="s">
        <v>147</v>
      </c>
      <c r="I86" s="237" t="s">
        <v>13871</v>
      </c>
    </row>
    <row r="87" spans="1:9" x14ac:dyDescent="0.3">
      <c r="A87" t="str">
        <f>Produits!$B$26</f>
        <v>Carcasses de dindons et dindes, non découpées, congelées</v>
      </c>
      <c r="B87" t="str">
        <f>'Echanges territoires'!$B$2</f>
        <v>Echanges</v>
      </c>
      <c r="C87">
        <f>'Source n°3 - Comtrade'!O19/10^6</f>
        <v>7.4430779999999999</v>
      </c>
      <c r="D87" s="234">
        <v>2015</v>
      </c>
      <c r="F87" s="237" t="s">
        <v>147</v>
      </c>
      <c r="I87" s="237" t="s">
        <v>13871</v>
      </c>
    </row>
    <row r="88" spans="1:9" x14ac:dyDescent="0.3">
      <c r="A88" t="str">
        <f>Produits!$B$28</f>
        <v>Carcasses de canards, non découpées, congelées</v>
      </c>
      <c r="B88" t="str">
        <f>'Echanges territoires'!$B$2</f>
        <v>Echanges</v>
      </c>
      <c r="C88">
        <f>'Source n°3 - Comtrade'!O23/10^6</f>
        <v>2.6965870000000001</v>
      </c>
      <c r="D88" s="234">
        <v>2015</v>
      </c>
      <c r="F88" s="237" t="s">
        <v>147</v>
      </c>
      <c r="I88" s="237" t="s">
        <v>13871</v>
      </c>
    </row>
    <row r="89" spans="1:9" x14ac:dyDescent="0.3">
      <c r="A89" t="str">
        <f>Produits!$B$29</f>
        <v>Carcasses d'oies, non découpées, congelées</v>
      </c>
      <c r="B89" t="str">
        <f>'Echanges territoires'!$B$2</f>
        <v>Echanges</v>
      </c>
      <c r="C89">
        <f>'Source n°3 - Comtrade'!O27/10^6</f>
        <v>4.0322999999999998E-2</v>
      </c>
      <c r="D89" s="234">
        <v>2015</v>
      </c>
      <c r="F89" s="237" t="s">
        <v>147</v>
      </c>
      <c r="I89" s="237" t="s">
        <v>13871</v>
      </c>
    </row>
    <row r="90" spans="1:9" x14ac:dyDescent="0.3">
      <c r="A90" t="str">
        <f>Produits!$B$47</f>
        <v>Foies gras de canards</v>
      </c>
      <c r="B90" t="str">
        <f>'Echanges territoires'!$B$2</f>
        <v>Echanges</v>
      </c>
      <c r="C90">
        <f>'Ajout Comtrade'!F8/10^6</f>
        <v>0.74412199999999995</v>
      </c>
      <c r="D90" s="234">
        <v>2015</v>
      </c>
      <c r="F90" s="237" t="s">
        <v>147</v>
      </c>
      <c r="I90" s="237" t="s">
        <v>13871</v>
      </c>
    </row>
    <row r="91" spans="1:9" x14ac:dyDescent="0.3">
      <c r="A91" t="str">
        <f>Produits!$B$48</f>
        <v>Foies gras d’oies</v>
      </c>
      <c r="B91" t="str">
        <f>'Echanges territoires'!$B$2</f>
        <v>Echanges</v>
      </c>
      <c r="C91">
        <f>'Ajout Comtrade'!F4/10^6</f>
        <v>0.10105500000000001</v>
      </c>
      <c r="D91" s="234">
        <v>2015</v>
      </c>
      <c r="F91" s="237" t="s">
        <v>147</v>
      </c>
      <c r="I91" s="237" t="s">
        <v>13871</v>
      </c>
    </row>
    <row r="92" spans="1:9" x14ac:dyDescent="0.3">
      <c r="A92" t="str">
        <f>Produits!$B$50</f>
        <v>Graisses</v>
      </c>
      <c r="B92" t="str">
        <f>'Echanges territoires'!$B$2</f>
        <v>Echanges</v>
      </c>
      <c r="C92">
        <f>'Source n°3 - Comtrade'!O31/10^6+'Source n°3 - Comtrade'!O33/10^6</f>
        <v>65.950874999999996</v>
      </c>
      <c r="D92" s="234">
        <v>2015</v>
      </c>
      <c r="F92" s="237" t="s">
        <v>147</v>
      </c>
      <c r="I92" s="237" t="s">
        <v>13871</v>
      </c>
    </row>
    <row r="93" spans="1:9" x14ac:dyDescent="0.3">
      <c r="A93" t="str">
        <f>Produits!$B$63</f>
        <v>Préparations et conserves de dinde</v>
      </c>
      <c r="B93" t="str">
        <f>'Echanges territoires'!$B$2</f>
        <v>Echanges</v>
      </c>
      <c r="C93">
        <f>'Source n°3 - Comtrade'!O41/10^6</f>
        <v>6.0463339999999999</v>
      </c>
      <c r="D93" s="234">
        <v>2015</v>
      </c>
      <c r="F93" s="237" t="s">
        <v>147</v>
      </c>
      <c r="I93" s="237" t="s">
        <v>13871</v>
      </c>
    </row>
    <row r="94" spans="1:9" x14ac:dyDescent="0.3">
      <c r="A94" t="str">
        <f>Produits!$B$65</f>
        <v>Préparations et conserves de l'espèce Gallus domesticus</v>
      </c>
      <c r="B94" t="str">
        <f>'Echanges territoires'!$B$2</f>
        <v>Echanges</v>
      </c>
      <c r="C94">
        <f>'Source n°3 - Comtrade'!O42/10^6</f>
        <v>46.236201999999999</v>
      </c>
      <c r="D94" s="234">
        <v>2015</v>
      </c>
      <c r="F94" s="237" t="s">
        <v>147</v>
      </c>
      <c r="I94" s="237" t="s">
        <v>13871</v>
      </c>
    </row>
    <row r="95" spans="1:9" x14ac:dyDescent="0.3">
      <c r="A95" t="str">
        <f>Produits!$B$68</f>
        <v>Autres préparations et conserves d’autres volailles</v>
      </c>
      <c r="B95" t="str">
        <f>'Echanges territoires'!$B$2</f>
        <v>Echanges</v>
      </c>
      <c r="C95">
        <f>'Source n°3 - Comtrade'!O43/10^6</f>
        <v>5.2515910000000003</v>
      </c>
      <c r="D95" s="297">
        <v>2015</v>
      </c>
      <c r="F95" s="237" t="s">
        <v>147</v>
      </c>
      <c r="I95" s="237" t="s">
        <v>13871</v>
      </c>
    </row>
    <row r="96" spans="1:9" x14ac:dyDescent="0.3">
      <c r="A96" t="str">
        <f>'Echanges territoires'!$B$2</f>
        <v>Echanges</v>
      </c>
      <c r="B96" t="str">
        <f>Produits!$B$18</f>
        <v>Carcasses de coqs et poules, non découpées, fraîches ou réfrigérées</v>
      </c>
      <c r="C96">
        <f>'Source n°3 - Comtrade'!X14/10^6</f>
        <v>16.946314999999998</v>
      </c>
      <c r="D96" s="297">
        <v>2019</v>
      </c>
      <c r="F96" s="237" t="s">
        <v>147</v>
      </c>
      <c r="I96" s="237" t="s">
        <v>13871</v>
      </c>
    </row>
    <row r="97" spans="1:9" x14ac:dyDescent="0.3">
      <c r="A97" t="str">
        <f>'Echanges territoires'!$B$2</f>
        <v>Echanges</v>
      </c>
      <c r="B97" t="str">
        <f>Produits!$B$19</f>
        <v>Carcasses de dindons et dindes, non découpées, fraîches ou réfrigérées</v>
      </c>
      <c r="C97">
        <f>'Source n°3 - Comtrade'!X18/10^6</f>
        <v>0.49423099999999998</v>
      </c>
      <c r="D97" s="297">
        <v>2019</v>
      </c>
      <c r="F97" s="237" t="s">
        <v>147</v>
      </c>
      <c r="I97" s="237" t="s">
        <v>13871</v>
      </c>
    </row>
    <row r="98" spans="1:9" x14ac:dyDescent="0.3">
      <c r="A98" t="str">
        <f>'Echanges territoires'!$B$2</f>
        <v>Echanges</v>
      </c>
      <c r="B98" t="str">
        <f>Produits!$B$21</f>
        <v>Carcasses de canards, non découpées, fraîches ou réfrigérées</v>
      </c>
      <c r="C98">
        <f>'Source n°3 - Comtrade'!X22/10^6</f>
        <v>1.404698</v>
      </c>
      <c r="D98" s="297">
        <v>2019</v>
      </c>
      <c r="F98" s="237" t="s">
        <v>147</v>
      </c>
      <c r="I98" s="237" t="s">
        <v>13871</v>
      </c>
    </row>
    <row r="99" spans="1:9" x14ac:dyDescent="0.3">
      <c r="A99" t="str">
        <f>'Echanges territoires'!$B$2</f>
        <v>Echanges</v>
      </c>
      <c r="B99" t="str">
        <f>Produits!$B$22</f>
        <v>Carcasses d'oies, non découpées, fraîches ou réfrigérées</v>
      </c>
      <c r="C99">
        <f>'Source n°3 - Comtrade'!X26/10^6</f>
        <v>3.271E-3</v>
      </c>
      <c r="D99" s="297">
        <v>2019</v>
      </c>
      <c r="F99" s="237" t="s">
        <v>147</v>
      </c>
      <c r="I99" s="237" t="s">
        <v>13871</v>
      </c>
    </row>
    <row r="100" spans="1:9" x14ac:dyDescent="0.3">
      <c r="A100" t="str">
        <f>'Echanges territoires'!$B$2</f>
        <v>Echanges</v>
      </c>
      <c r="B100" t="str">
        <f>Produits!$B$25</f>
        <v>Carcasses de coqs et poules, non découpées, congelées</v>
      </c>
      <c r="C100">
        <f>'Source n°3 - Comtrade'!X15/10^6</f>
        <v>7.1284539999999996</v>
      </c>
      <c r="D100" s="297">
        <v>2019</v>
      </c>
      <c r="F100" s="237" t="s">
        <v>147</v>
      </c>
      <c r="I100" s="237" t="s">
        <v>13871</v>
      </c>
    </row>
    <row r="101" spans="1:9" x14ac:dyDescent="0.3">
      <c r="A101" t="str">
        <f>'Echanges territoires'!$B$2</f>
        <v>Echanges</v>
      </c>
      <c r="B101" t="str">
        <f>Produits!$B$26</f>
        <v>Carcasses de dindons et dindes, non découpées, congelées</v>
      </c>
      <c r="C101">
        <f>'Source n°3 - Comtrade'!X19/10^6</f>
        <v>0.248999</v>
      </c>
      <c r="D101" s="297">
        <v>2019</v>
      </c>
      <c r="F101" s="237" t="s">
        <v>147</v>
      </c>
      <c r="I101" s="237" t="s">
        <v>13871</v>
      </c>
    </row>
    <row r="102" spans="1:9" x14ac:dyDescent="0.3">
      <c r="A102" t="str">
        <f>'Echanges territoires'!$B$2</f>
        <v>Echanges</v>
      </c>
      <c r="B102" t="str">
        <f>Produits!$B$28</f>
        <v>Carcasses de canards, non découpées, congelées</v>
      </c>
      <c r="C102">
        <f>'Source n°3 - Comtrade'!X23/10^6</f>
        <v>1.583607</v>
      </c>
      <c r="D102" s="297">
        <v>2019</v>
      </c>
      <c r="F102" s="237" t="s">
        <v>147</v>
      </c>
      <c r="I102" s="237" t="s">
        <v>13871</v>
      </c>
    </row>
    <row r="103" spans="1:9" x14ac:dyDescent="0.3">
      <c r="A103" t="str">
        <f>'Echanges territoires'!$B$2</f>
        <v>Echanges</v>
      </c>
      <c r="B103" t="str">
        <f>Produits!$B$29</f>
        <v>Carcasses d'oies, non découpées, congelées</v>
      </c>
      <c r="C103">
        <f>'Source n°3 - Comtrade'!X27/10^6</f>
        <v>4.1235000000000001E-2</v>
      </c>
      <c r="D103" s="297">
        <v>2019</v>
      </c>
      <c r="F103" s="237" t="s">
        <v>147</v>
      </c>
      <c r="I103" s="237" t="s">
        <v>13871</v>
      </c>
    </row>
    <row r="104" spans="1:9" x14ac:dyDescent="0.3">
      <c r="A104" t="str">
        <f>'Echanges territoires'!$B$2</f>
        <v>Echanges</v>
      </c>
      <c r="B104" t="str">
        <f>Produits!$B$47</f>
        <v>Foies gras de canards</v>
      </c>
      <c r="C104">
        <f>'Ajout Comtrade'!F7/10^6</f>
        <v>0.74905900000000003</v>
      </c>
      <c r="D104" s="297">
        <v>2019</v>
      </c>
      <c r="F104" s="237" t="s">
        <v>147</v>
      </c>
      <c r="I104" s="237" t="s">
        <v>13871</v>
      </c>
    </row>
    <row r="105" spans="1:9" x14ac:dyDescent="0.3">
      <c r="A105" t="str">
        <f>'Echanges territoires'!$B$2</f>
        <v>Echanges</v>
      </c>
      <c r="B105" t="str">
        <f>Produits!$B$48</f>
        <v>Foies gras d’oies</v>
      </c>
      <c r="C105">
        <f>'Ajout Comtrade'!F3/10^6</f>
        <v>0.105726</v>
      </c>
      <c r="D105" s="297">
        <v>2019</v>
      </c>
      <c r="F105" s="237" t="s">
        <v>147</v>
      </c>
      <c r="I105" s="237" t="s">
        <v>13871</v>
      </c>
    </row>
    <row r="106" spans="1:9" x14ac:dyDescent="0.3">
      <c r="A106" t="str">
        <f>'Echanges territoires'!$B$2</f>
        <v>Echanges</v>
      </c>
      <c r="B106" t="str">
        <f>Produits!$B$50</f>
        <v>Graisses</v>
      </c>
      <c r="C106">
        <f>'Source n°3 - Comtrade'!X31/10^6+'Source n°3 - Comtrade'!X33/10^6</f>
        <v>6.4978049999999996</v>
      </c>
      <c r="D106" s="297">
        <v>2019</v>
      </c>
      <c r="F106" s="237" t="s">
        <v>147</v>
      </c>
      <c r="I106" s="237" t="s">
        <v>13871</v>
      </c>
    </row>
    <row r="107" spans="1:9" x14ac:dyDescent="0.3">
      <c r="A107" t="str">
        <f>'Echanges territoires'!$B$2</f>
        <v>Echanges</v>
      </c>
      <c r="B107" t="str">
        <f>Produits!$B$63</f>
        <v>Préparations et conserves de dinde</v>
      </c>
      <c r="C107">
        <f>'Source n°3 - Comtrade'!X41/10^6</f>
        <v>10.360443999999999</v>
      </c>
      <c r="D107" s="297">
        <v>2019</v>
      </c>
      <c r="F107" s="237" t="s">
        <v>147</v>
      </c>
      <c r="I107" s="237" t="s">
        <v>13871</v>
      </c>
    </row>
    <row r="108" spans="1:9" x14ac:dyDescent="0.3">
      <c r="A108" t="str">
        <f>'Echanges territoires'!$B$2</f>
        <v>Echanges</v>
      </c>
      <c r="B108" t="str">
        <f>Produits!$B$65</f>
        <v>Préparations et conserves de l'espèce Gallus domesticus</v>
      </c>
      <c r="C108">
        <f>'Source n°3 - Comtrade'!X42/10^6</f>
        <v>72.299619000000007</v>
      </c>
      <c r="D108" s="297">
        <v>2019</v>
      </c>
      <c r="F108" s="237" t="s">
        <v>147</v>
      </c>
      <c r="I108" s="237" t="s">
        <v>13871</v>
      </c>
    </row>
    <row r="109" spans="1:9" x14ac:dyDescent="0.3">
      <c r="A109" t="str">
        <f>'Echanges territoires'!$B$2</f>
        <v>Echanges</v>
      </c>
      <c r="B109" t="str">
        <f>Produits!$B$68</f>
        <v>Autres préparations et conserves d’autres volailles</v>
      </c>
      <c r="C109">
        <f>'Source n°3 - Comtrade'!X43/10^6</f>
        <v>2.8108919999999999</v>
      </c>
      <c r="D109" s="297">
        <v>2019</v>
      </c>
      <c r="F109" s="237" t="s">
        <v>147</v>
      </c>
      <c r="I109" s="237" t="s">
        <v>13871</v>
      </c>
    </row>
    <row r="110" spans="1:9" x14ac:dyDescent="0.3">
      <c r="A110" t="str">
        <f>Produits!$B$18</f>
        <v>Carcasses de coqs et poules, non découpées, fraîches ou réfrigérées</v>
      </c>
      <c r="B110" t="str">
        <f>'Echanges territoires'!$B$2</f>
        <v>Echanges</v>
      </c>
      <c r="C110">
        <f>'Source n°3 - Comtrade'!U14/10^6</f>
        <v>26.842101</v>
      </c>
      <c r="D110" s="297">
        <v>2019</v>
      </c>
      <c r="F110" s="237" t="s">
        <v>147</v>
      </c>
      <c r="I110" s="237" t="s">
        <v>13871</v>
      </c>
    </row>
    <row r="111" spans="1:9" x14ac:dyDescent="0.3">
      <c r="A111" t="str">
        <f>Produits!$B$19</f>
        <v>Carcasses de dindons et dindes, non découpées, fraîches ou réfrigérées</v>
      </c>
      <c r="B111" t="str">
        <f>'Echanges territoires'!$B$2</f>
        <v>Echanges</v>
      </c>
      <c r="C111">
        <f>'Source n°3 - Comtrade'!U18/10^6</f>
        <v>9.1123220000000007</v>
      </c>
      <c r="D111" s="297">
        <v>2019</v>
      </c>
      <c r="F111" s="237" t="s">
        <v>147</v>
      </c>
      <c r="I111" s="237" t="s">
        <v>13871</v>
      </c>
    </row>
    <row r="112" spans="1:9" x14ac:dyDescent="0.3">
      <c r="A112" t="str">
        <f>Produits!$B$21</f>
        <v>Carcasses de canards, non découpées, fraîches ou réfrigérées</v>
      </c>
      <c r="B112" t="str">
        <f>'Echanges territoires'!$B$2</f>
        <v>Echanges</v>
      </c>
      <c r="C112">
        <f>'Source n°3 - Comtrade'!U22/10^6</f>
        <v>1.9548669999999999</v>
      </c>
      <c r="D112" s="297">
        <v>2019</v>
      </c>
      <c r="F112" s="237" t="s">
        <v>147</v>
      </c>
      <c r="I112" s="237" t="s">
        <v>13871</v>
      </c>
    </row>
    <row r="113" spans="1:9" x14ac:dyDescent="0.3">
      <c r="A113" t="str">
        <f>Produits!$B$22</f>
        <v>Carcasses d'oies, non découpées, fraîches ou réfrigérées</v>
      </c>
      <c r="B113" t="str">
        <f>'Echanges territoires'!$B$2</f>
        <v>Echanges</v>
      </c>
      <c r="C113">
        <f>'Source n°3 - Comtrade'!U26/10^6</f>
        <v>1.0468E-2</v>
      </c>
      <c r="D113" s="297">
        <v>2019</v>
      </c>
      <c r="F113" s="237" t="s">
        <v>147</v>
      </c>
      <c r="I113" s="237" t="s">
        <v>13871</v>
      </c>
    </row>
    <row r="114" spans="1:9" x14ac:dyDescent="0.3">
      <c r="A114" t="str">
        <f>Produits!$B$25</f>
        <v>Carcasses de coqs et poules, non découpées, congelées</v>
      </c>
      <c r="B114" t="str">
        <f>'Echanges territoires'!$B$2</f>
        <v>Echanges</v>
      </c>
      <c r="C114">
        <f>'Source n°3 - Comtrade'!U15/10^6</f>
        <v>102.850171</v>
      </c>
      <c r="D114" s="297">
        <v>2019</v>
      </c>
      <c r="F114" s="237" t="s">
        <v>147</v>
      </c>
      <c r="I114" s="237" t="s">
        <v>13871</v>
      </c>
    </row>
    <row r="115" spans="1:9" x14ac:dyDescent="0.3">
      <c r="A115" t="str">
        <f>Produits!$B$26</f>
        <v>Carcasses de dindons et dindes, non découpées, congelées</v>
      </c>
      <c r="B115" t="str">
        <f>'Echanges territoires'!$B$2</f>
        <v>Echanges</v>
      </c>
      <c r="C115">
        <f>'Source n°3 - Comtrade'!U19/10^6</f>
        <v>5.862603</v>
      </c>
      <c r="D115" s="297">
        <v>2019</v>
      </c>
      <c r="F115" s="237" t="s">
        <v>147</v>
      </c>
      <c r="I115" s="237" t="s">
        <v>13871</v>
      </c>
    </row>
    <row r="116" spans="1:9" x14ac:dyDescent="0.3">
      <c r="A116" t="str">
        <f>Produits!$B$28</f>
        <v>Carcasses de canards, non découpées, congelées</v>
      </c>
      <c r="B116" t="str">
        <f>'Echanges territoires'!$B$2</f>
        <v>Echanges</v>
      </c>
      <c r="C116">
        <f>'Source n°3 - Comtrade'!U23/10^6</f>
        <v>2.06799</v>
      </c>
      <c r="D116" s="297">
        <v>2019</v>
      </c>
      <c r="F116" s="237" t="s">
        <v>147</v>
      </c>
      <c r="I116" s="237" t="s">
        <v>13871</v>
      </c>
    </row>
    <row r="117" spans="1:9" x14ac:dyDescent="0.3">
      <c r="A117" t="str">
        <f>Produits!$B$29</f>
        <v>Carcasses d'oies, non découpées, congelées</v>
      </c>
      <c r="B117" t="str">
        <f>'Echanges territoires'!$B$2</f>
        <v>Echanges</v>
      </c>
      <c r="C117">
        <f>'Source n°3 - Comtrade'!U27/10^6</f>
        <v>3.9979999999999998E-3</v>
      </c>
      <c r="D117" s="297">
        <v>2019</v>
      </c>
      <c r="F117" s="237" t="s">
        <v>147</v>
      </c>
      <c r="I117" s="237" t="s">
        <v>13871</v>
      </c>
    </row>
    <row r="118" spans="1:9" x14ac:dyDescent="0.3">
      <c r="A118" t="str">
        <f>Produits!$B$47</f>
        <v>Foies gras de canards</v>
      </c>
      <c r="B118" t="str">
        <f>'Echanges territoires'!$B$2</f>
        <v>Echanges</v>
      </c>
      <c r="C118">
        <f>'Ajout Comtrade'!F6/10^6</f>
        <v>0.48537000000000002</v>
      </c>
      <c r="D118" s="297">
        <v>2019</v>
      </c>
      <c r="F118" s="237" t="s">
        <v>147</v>
      </c>
      <c r="I118" s="237" t="s">
        <v>13871</v>
      </c>
    </row>
    <row r="119" spans="1:9" x14ac:dyDescent="0.3">
      <c r="A119" t="str">
        <f>Produits!$B$48</f>
        <v>Foies gras d’oies</v>
      </c>
      <c r="B119" t="str">
        <f>'Echanges territoires'!$B$2</f>
        <v>Echanges</v>
      </c>
      <c r="C119">
        <f>'Ajout Comtrade'!F2/10^6</f>
        <v>3.1913999999999998E-2</v>
      </c>
      <c r="D119" s="297">
        <v>2019</v>
      </c>
      <c r="F119" s="237" t="s">
        <v>147</v>
      </c>
      <c r="I119" s="237" t="s">
        <v>13871</v>
      </c>
    </row>
    <row r="120" spans="1:9" x14ac:dyDescent="0.3">
      <c r="A120" t="str">
        <f>Produits!$B$50</f>
        <v>Graisses</v>
      </c>
      <c r="B120" t="str">
        <f>'Echanges territoires'!$B$2</f>
        <v>Echanges</v>
      </c>
      <c r="C120">
        <f>'Source n°3 - Comtrade'!U31/10^6+'Source n°3 - Comtrade'!U33/10^6</f>
        <v>56.563972</v>
      </c>
      <c r="D120" s="297">
        <v>2019</v>
      </c>
      <c r="F120" s="237" t="s">
        <v>147</v>
      </c>
      <c r="I120" s="237" t="s">
        <v>13871</v>
      </c>
    </row>
    <row r="121" spans="1:9" x14ac:dyDescent="0.3">
      <c r="A121" t="str">
        <f>Produits!$B$63</f>
        <v>Préparations et conserves de dinde</v>
      </c>
      <c r="B121" t="str">
        <f>'Echanges territoires'!$B$2</f>
        <v>Echanges</v>
      </c>
      <c r="C121">
        <f>'Source n°3 - Comtrade'!U41/10^6</f>
        <v>6.266203</v>
      </c>
      <c r="D121" s="297">
        <v>2019</v>
      </c>
      <c r="F121" s="237" t="s">
        <v>147</v>
      </c>
      <c r="I121" s="237" t="s">
        <v>13871</v>
      </c>
    </row>
    <row r="122" spans="1:9" x14ac:dyDescent="0.3">
      <c r="A122" t="str">
        <f>Produits!$B$65</f>
        <v>Préparations et conserves de l'espèce Gallus domesticus</v>
      </c>
      <c r="B122" t="str">
        <f>'Echanges territoires'!$B$2</f>
        <v>Echanges</v>
      </c>
      <c r="C122">
        <f>'Source n°3 - Comtrade'!U42/10^6</f>
        <v>63.092958000000003</v>
      </c>
      <c r="D122" s="297">
        <v>2019</v>
      </c>
      <c r="F122" s="237" t="s">
        <v>147</v>
      </c>
      <c r="I122" s="237" t="s">
        <v>13871</v>
      </c>
    </row>
    <row r="123" spans="1:9" x14ac:dyDescent="0.3">
      <c r="A123" t="str">
        <f>Produits!$B$68</f>
        <v>Autres préparations et conserves d’autres volailles</v>
      </c>
      <c r="B123" t="str">
        <f>'Echanges territoires'!$B$2</f>
        <v>Echanges</v>
      </c>
      <c r="C123">
        <f>'Source n°3 - Comtrade'!U43/10^6</f>
        <v>4.8264449999999997</v>
      </c>
      <c r="D123" s="297">
        <v>2019</v>
      </c>
      <c r="F123" s="237" t="s">
        <v>147</v>
      </c>
      <c r="I123" s="237" t="s">
        <v>13871</v>
      </c>
    </row>
    <row r="126" spans="1:9" x14ac:dyDescent="0.3">
      <c r="B126" s="237"/>
    </row>
    <row r="132" spans="4:4" x14ac:dyDescent="0.3">
      <c r="D132"/>
    </row>
    <row r="136" spans="4:4" x14ac:dyDescent="0.3">
      <c r="D136" s="370"/>
    </row>
    <row r="141" spans="4:4" x14ac:dyDescent="0.3">
      <c r="D141" s="370"/>
    </row>
  </sheetData>
  <autoFilter ref="A1:L1" xr:uid="{00000000-0001-0000-0600-000000000000}"/>
  <pageMargins left="0.75" right="0.75" top="1" bottom="1" header="0.5" footer="0.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BBB59"/>
  </sheetPr>
  <dimension ref="A1:K65"/>
  <sheetViews>
    <sheetView workbookViewId="0"/>
  </sheetViews>
  <sheetFormatPr baseColWidth="10" defaultColWidth="9.109375" defaultRowHeight="14.4" x14ac:dyDescent="0.3"/>
  <cols>
    <col min="1" max="1" width="55.21875" bestFit="1" customWidth="1"/>
    <col min="2" max="2" width="65.109375" bestFit="1" customWidth="1"/>
    <col min="3" max="3" width="14" bestFit="1" customWidth="1"/>
    <col min="4" max="4" width="14.44140625" bestFit="1" customWidth="1"/>
    <col min="5" max="5" width="12.77734375" customWidth="1"/>
    <col min="6" max="6" width="12.77734375" bestFit="1" customWidth="1"/>
    <col min="7" max="7" width="7.6640625" bestFit="1" customWidth="1"/>
    <col min="8" max="8" width="10.44140625" bestFit="1" customWidth="1"/>
    <col min="9" max="9" width="12.5546875" bestFit="1" customWidth="1"/>
    <col min="10" max="10" width="9.44140625" bestFit="1" customWidth="1"/>
    <col min="11" max="11" width="40.44140625" bestFit="1" customWidth="1"/>
  </cols>
  <sheetData>
    <row r="1" spans="1:11" ht="51" thickBot="1" x14ac:dyDescent="0.35">
      <c r="A1" s="259" t="s">
        <v>137</v>
      </c>
      <c r="B1" s="260" t="s">
        <v>138</v>
      </c>
      <c r="C1" s="261" t="s">
        <v>148</v>
      </c>
      <c r="D1" s="262" t="s">
        <v>149</v>
      </c>
      <c r="E1" s="233" t="s">
        <v>150</v>
      </c>
      <c r="F1" s="263" t="s">
        <v>151</v>
      </c>
      <c r="G1" s="264" t="s">
        <v>13553</v>
      </c>
      <c r="H1" s="295" t="s">
        <v>141</v>
      </c>
      <c r="I1" s="263" t="s">
        <v>142</v>
      </c>
      <c r="J1" s="265" t="s">
        <v>144</v>
      </c>
      <c r="K1" s="265" t="s">
        <v>145</v>
      </c>
    </row>
    <row r="2" spans="1:11" ht="15" thickTop="1" x14ac:dyDescent="0.3">
      <c r="A2" t="str">
        <f>Secteurs!$B$6</f>
        <v>Transformation industrielle</v>
      </c>
      <c r="B2" t="str">
        <f>Produits!$B$70</f>
        <v>Viandes, salées, en saumure, séchées ou fumées</v>
      </c>
      <c r="D2">
        <f>'Source n°2 - Prodcom'!H22/10^6</f>
        <v>8.0687010000000008</v>
      </c>
      <c r="G2">
        <v>2015</v>
      </c>
      <c r="H2" s="237" t="s">
        <v>147</v>
      </c>
      <c r="J2" s="237" t="s">
        <v>13781</v>
      </c>
      <c r="K2" s="237" t="s">
        <v>13827</v>
      </c>
    </row>
    <row r="3" spans="1:11" x14ac:dyDescent="0.3">
      <c r="A3" t="str">
        <f>Secteurs!$B$6</f>
        <v>Transformation industrielle</v>
      </c>
      <c r="B3" t="str">
        <f>Produits!$B$73</f>
        <v>Graisses et huiles animales, non chimiquement modifiées</v>
      </c>
      <c r="D3">
        <f>'Source n°2 - Prodcom'!H30/10^6</f>
        <v>196.67643000000001</v>
      </c>
      <c r="G3">
        <v>2015</v>
      </c>
      <c r="H3" s="237" t="s">
        <v>147</v>
      </c>
      <c r="J3" s="237" t="s">
        <v>13781</v>
      </c>
      <c r="K3" t="s">
        <v>13820</v>
      </c>
    </row>
    <row r="4" spans="1:11" x14ac:dyDescent="0.3">
      <c r="A4" t="str">
        <f>Secteurs!$B$6</f>
        <v>Transformation industrielle</v>
      </c>
      <c r="B4" t="str">
        <f>Produits!$B$74</f>
        <v>Graisses et huiles animales, chimiquement modifiées</v>
      </c>
      <c r="D4">
        <f>'Source n°2 - Prodcom'!H31/10^6</f>
        <v>0</v>
      </c>
      <c r="G4">
        <v>2015</v>
      </c>
      <c r="H4" s="237" t="s">
        <v>147</v>
      </c>
      <c r="J4" s="237" t="s">
        <v>13781</v>
      </c>
      <c r="K4" t="s">
        <v>13820</v>
      </c>
    </row>
    <row r="5" spans="1:11" x14ac:dyDescent="0.3">
      <c r="A5" t="str">
        <f>Secteurs!$B$6</f>
        <v>Transformation industrielle</v>
      </c>
      <c r="B5" t="str">
        <f>Produits!$B$61</f>
        <v>Saucisses, saucissons et produits similaires, de viande, d'abats ou de sang</v>
      </c>
      <c r="D5">
        <f>'Source n°2 - Prodcom'!H24/10^6</f>
        <v>441.63041500000003</v>
      </c>
      <c r="G5">
        <v>2015</v>
      </c>
      <c r="H5" s="237" t="s">
        <v>147</v>
      </c>
      <c r="J5" s="237" t="s">
        <v>13781</v>
      </c>
      <c r="K5" t="s">
        <v>13804</v>
      </c>
    </row>
    <row r="6" spans="1:11" x14ac:dyDescent="0.3">
      <c r="A6" t="str">
        <f>Secteurs!$B$6</f>
        <v>Transformation industrielle</v>
      </c>
      <c r="B6" t="str">
        <f>Produits!$B$70</f>
        <v>Viandes, salées, en saumure, séchées ou fumées</v>
      </c>
      <c r="D6" t="e">
        <f>'Source n°2 - Prodcom'!K22/10^6</f>
        <v>#N/A</v>
      </c>
      <c r="G6">
        <v>2019</v>
      </c>
      <c r="H6" s="237" t="s">
        <v>147</v>
      </c>
      <c r="J6" s="237" t="s">
        <v>13781</v>
      </c>
      <c r="K6" s="237" t="s">
        <v>13827</v>
      </c>
    </row>
    <row r="7" spans="1:11" x14ac:dyDescent="0.3">
      <c r="A7" t="str">
        <f>Secteurs!$B$6</f>
        <v>Transformation industrielle</v>
      </c>
      <c r="B7" t="str">
        <f>Produits!$B$73</f>
        <v>Graisses et huiles animales, non chimiquement modifiées</v>
      </c>
      <c r="D7" t="e">
        <f>'Source n°2 - Prodcom'!K30/10^6</f>
        <v>#N/A</v>
      </c>
      <c r="G7">
        <v>2019</v>
      </c>
      <c r="H7" s="237" t="s">
        <v>147</v>
      </c>
      <c r="J7" s="237" t="s">
        <v>13781</v>
      </c>
      <c r="K7" t="s">
        <v>13820</v>
      </c>
    </row>
    <row r="8" spans="1:11" x14ac:dyDescent="0.3">
      <c r="A8" t="str">
        <f>Secteurs!$B$6</f>
        <v>Transformation industrielle</v>
      </c>
      <c r="B8" t="str">
        <f>Produits!$B$74</f>
        <v>Graisses et huiles animales, chimiquement modifiées</v>
      </c>
      <c r="D8">
        <f>'Source n°2 - Prodcom'!K31/10^6</f>
        <v>0</v>
      </c>
      <c r="G8">
        <v>2019</v>
      </c>
      <c r="H8" s="237" t="s">
        <v>147</v>
      </c>
      <c r="J8" s="237" t="s">
        <v>13781</v>
      </c>
      <c r="K8" t="s">
        <v>13820</v>
      </c>
    </row>
    <row r="9" spans="1:11" x14ac:dyDescent="0.3">
      <c r="A9" t="str">
        <f>Secteurs!$B$6</f>
        <v>Transformation industrielle</v>
      </c>
      <c r="B9" t="str">
        <f>Produits!$B$61</f>
        <v>Saucisses, saucissons et produits similaires, de viande, d'abats ou de sang</v>
      </c>
      <c r="D9">
        <f>'Source n°2 - Prodcom'!K24/10^6</f>
        <v>446.00789099999997</v>
      </c>
      <c r="G9">
        <v>2019</v>
      </c>
      <c r="H9" s="237" t="s">
        <v>147</v>
      </c>
      <c r="J9" s="237" t="s">
        <v>13781</v>
      </c>
      <c r="K9" t="s">
        <v>13804</v>
      </c>
    </row>
    <row r="10" spans="1:11" x14ac:dyDescent="0.3">
      <c r="A10" t="str">
        <f>'Echanges territoires'!$B$2</f>
        <v>Echanges</v>
      </c>
      <c r="B10" t="str">
        <f>Produits!$B$79</f>
        <v>Viandes de pintades brutes</v>
      </c>
      <c r="D10">
        <f>'Source n°3 - Comtrade'!R30/10^6</f>
        <v>0.121811</v>
      </c>
      <c r="G10">
        <v>2015</v>
      </c>
      <c r="H10" s="237" t="s">
        <v>147</v>
      </c>
      <c r="J10" s="237" t="s">
        <v>13871</v>
      </c>
      <c r="K10" s="237" t="s">
        <v>13838</v>
      </c>
    </row>
    <row r="11" spans="1:11" x14ac:dyDescent="0.3">
      <c r="A11" t="str">
        <f>'Echanges territoires'!$B$2</f>
        <v>Echanges</v>
      </c>
      <c r="B11" t="str">
        <f>Produits!$B$33</f>
        <v>Morceaux de coqs et poules, frais ou réfrigérés</v>
      </c>
      <c r="D11">
        <f>'Source n°3 - Comtrade'!R16/10^6</f>
        <v>180.96535700000001</v>
      </c>
      <c r="G11">
        <v>2015</v>
      </c>
      <c r="H11" s="237" t="s">
        <v>147</v>
      </c>
      <c r="J11" s="237" t="s">
        <v>13871</v>
      </c>
      <c r="K11" s="237" t="s">
        <v>13838</v>
      </c>
    </row>
    <row r="12" spans="1:11" x14ac:dyDescent="0.3">
      <c r="A12" t="str">
        <f>'Echanges territoires'!$B$2</f>
        <v>Echanges</v>
      </c>
      <c r="B12" t="str">
        <f>Produits!$B$34</f>
        <v>Morceaux de dindons et dindes, frais ou réfrigérés</v>
      </c>
      <c r="D12">
        <f>'Source n°3 - Comtrade'!R20/10^6</f>
        <v>12.734007999999999</v>
      </c>
      <c r="G12">
        <v>2015</v>
      </c>
      <c r="H12" s="237" t="s">
        <v>147</v>
      </c>
      <c r="J12" s="237" t="s">
        <v>13871</v>
      </c>
      <c r="K12" s="237" t="s">
        <v>13838</v>
      </c>
    </row>
    <row r="13" spans="1:11" x14ac:dyDescent="0.3">
      <c r="A13" t="str">
        <f>'Echanges territoires'!$B$2</f>
        <v>Echanges</v>
      </c>
      <c r="B13" t="str">
        <f>Produits!$B$36</f>
        <v>Morceaux de canards, frais ou réfrigérés</v>
      </c>
      <c r="D13">
        <f>'Source n°3 - Comtrade'!R24/10^6</f>
        <v>3.7934139999999998</v>
      </c>
      <c r="G13">
        <v>2015</v>
      </c>
      <c r="H13" s="237" t="s">
        <v>147</v>
      </c>
      <c r="J13" s="237" t="s">
        <v>13871</v>
      </c>
      <c r="K13" s="237" t="s">
        <v>13838</v>
      </c>
    </row>
    <row r="14" spans="1:11" x14ac:dyDescent="0.3">
      <c r="A14" t="str">
        <f>'Echanges territoires'!$B$2</f>
        <v>Echanges</v>
      </c>
      <c r="B14" t="str">
        <f>Produits!$B$37</f>
        <v>Morceaux d'oies, frais ou réfrigérés</v>
      </c>
      <c r="D14">
        <f>'Source n°3 - Comtrade'!R28/10^6</f>
        <v>0.31846200000000002</v>
      </c>
      <c r="G14">
        <v>2015</v>
      </c>
      <c r="H14" s="237" t="s">
        <v>147</v>
      </c>
      <c r="J14" s="237" t="s">
        <v>13871</v>
      </c>
      <c r="K14" s="237" t="s">
        <v>13838</v>
      </c>
    </row>
    <row r="15" spans="1:11" x14ac:dyDescent="0.3">
      <c r="A15" t="str">
        <f>'Echanges territoires'!$B$2</f>
        <v>Echanges</v>
      </c>
      <c r="B15" t="str">
        <f>Produits!$B$40</f>
        <v>Morceaux de coqs et poules, congelés</v>
      </c>
      <c r="D15">
        <f>'Source n°3 - Comtrade'!R17/10^6</f>
        <v>157.20121399999999</v>
      </c>
      <c r="G15">
        <v>2015</v>
      </c>
      <c r="H15" s="237" t="s">
        <v>147</v>
      </c>
      <c r="J15" s="237" t="s">
        <v>13871</v>
      </c>
      <c r="K15" s="237" t="s">
        <v>13838</v>
      </c>
    </row>
    <row r="16" spans="1:11" x14ac:dyDescent="0.3">
      <c r="A16" t="str">
        <f>'Echanges territoires'!$B$2</f>
        <v>Echanges</v>
      </c>
      <c r="B16" t="str">
        <f>Produits!$B$41</f>
        <v>Morceaux de dindons et dindes, congelés</v>
      </c>
      <c r="D16">
        <f>'Source n°3 - Comtrade'!R21/10^6</f>
        <v>16.151598</v>
      </c>
      <c r="G16">
        <v>2015</v>
      </c>
      <c r="H16" s="237" t="s">
        <v>147</v>
      </c>
      <c r="J16" s="237" t="s">
        <v>13871</v>
      </c>
      <c r="K16" s="237" t="s">
        <v>13838</v>
      </c>
    </row>
    <row r="17" spans="1:11" x14ac:dyDescent="0.3">
      <c r="A17" t="str">
        <f>'Echanges territoires'!$B$2</f>
        <v>Echanges</v>
      </c>
      <c r="B17" t="str">
        <f>Produits!$B$43</f>
        <v>Morceaux de canards, congelés</v>
      </c>
      <c r="D17">
        <f>'Source n°3 - Comtrade'!R25/10^6</f>
        <v>10.84634</v>
      </c>
      <c r="G17">
        <v>2015</v>
      </c>
      <c r="H17" s="237" t="s">
        <v>147</v>
      </c>
      <c r="J17" s="237" t="s">
        <v>13871</v>
      </c>
      <c r="K17" s="237" t="s">
        <v>13838</v>
      </c>
    </row>
    <row r="18" spans="1:11" x14ac:dyDescent="0.3">
      <c r="A18" t="str">
        <f>'Echanges territoires'!$B$2</f>
        <v>Echanges</v>
      </c>
      <c r="B18" t="str">
        <f>Produits!$B$44</f>
        <v>Morceaux d'oies, congelés</v>
      </c>
      <c r="D18">
        <f>'Source n°3 - Comtrade'!R29/10^6</f>
        <v>3.088282</v>
      </c>
      <c r="G18">
        <v>2015</v>
      </c>
      <c r="H18" s="237" t="s">
        <v>147</v>
      </c>
      <c r="J18" s="237" t="s">
        <v>13871</v>
      </c>
      <c r="K18" s="237" t="s">
        <v>13838</v>
      </c>
    </row>
    <row r="19" spans="1:11" x14ac:dyDescent="0.3">
      <c r="A19" t="str">
        <f>'Echanges territoires'!$B$2</f>
        <v>Echanges</v>
      </c>
      <c r="B19" t="str">
        <f>Produits!$B$70</f>
        <v>Viandes, salées, en saumure, séchées ou fumées</v>
      </c>
      <c r="D19">
        <f>'Source n°3 - Comtrade'!R32/10^6</f>
        <v>39.234189000000001</v>
      </c>
      <c r="G19">
        <v>2015</v>
      </c>
      <c r="H19" s="237" t="s">
        <v>147</v>
      </c>
      <c r="J19" s="237" t="s">
        <v>13871</v>
      </c>
      <c r="K19" s="237" t="s">
        <v>13827</v>
      </c>
    </row>
    <row r="20" spans="1:11" x14ac:dyDescent="0.3">
      <c r="A20" t="str">
        <f>'Echanges territoires'!$B$2</f>
        <v>Echanges</v>
      </c>
      <c r="B20" t="str">
        <f>Produits!$B$73</f>
        <v>Graisses et huiles animales, non chimiquement modifiées</v>
      </c>
      <c r="D20">
        <f>'Source n°3 - Comtrade'!R35/10^6</f>
        <v>3.5341420000000001</v>
      </c>
      <c r="G20">
        <v>2015</v>
      </c>
      <c r="H20" s="237" t="s">
        <v>147</v>
      </c>
      <c r="J20" s="237" t="s">
        <v>13871</v>
      </c>
      <c r="K20" t="s">
        <v>13820</v>
      </c>
    </row>
    <row r="21" spans="1:11" x14ac:dyDescent="0.3">
      <c r="A21" t="str">
        <f>'Echanges territoires'!$B$2</f>
        <v>Echanges</v>
      </c>
      <c r="B21" t="str">
        <f>Produits!$B$74</f>
        <v>Graisses et huiles animales, chimiquement modifiées</v>
      </c>
      <c r="D21">
        <f>'Source n°3 - Comtrade'!R36/10^6</f>
        <v>0.58027099999999998</v>
      </c>
      <c r="G21">
        <v>2015</v>
      </c>
      <c r="H21" s="237" t="s">
        <v>147</v>
      </c>
      <c r="J21" s="237" t="s">
        <v>13871</v>
      </c>
      <c r="K21" t="s">
        <v>13820</v>
      </c>
    </row>
    <row r="22" spans="1:11" x14ac:dyDescent="0.3">
      <c r="A22" t="str">
        <f>Produits!$B$79</f>
        <v>Viandes de pintades brutes</v>
      </c>
      <c r="B22" t="str">
        <f>'Echanges territoires'!$B$2</f>
        <v>Echanges</v>
      </c>
      <c r="D22">
        <f>'Source n°3 - Comtrade'!O30/10^6</f>
        <v>5.539371</v>
      </c>
      <c r="G22">
        <v>2015</v>
      </c>
      <c r="H22" s="237" t="s">
        <v>147</v>
      </c>
      <c r="J22" s="237" t="s">
        <v>13871</v>
      </c>
      <c r="K22" s="237" t="s">
        <v>13838</v>
      </c>
    </row>
    <row r="23" spans="1:11" x14ac:dyDescent="0.3">
      <c r="A23" t="str">
        <f>Produits!$B$33</f>
        <v>Morceaux de coqs et poules, frais ou réfrigérés</v>
      </c>
      <c r="B23" t="str">
        <f>'Echanges territoires'!$B$2</f>
        <v>Echanges</v>
      </c>
      <c r="D23">
        <f>'Source n°3 - Comtrade'!O16/10^6</f>
        <v>33.410938999999999</v>
      </c>
      <c r="G23">
        <v>2015</v>
      </c>
      <c r="H23" s="237" t="s">
        <v>147</v>
      </c>
      <c r="J23" s="237" t="s">
        <v>13871</v>
      </c>
      <c r="K23" s="237" t="s">
        <v>13838</v>
      </c>
    </row>
    <row r="24" spans="1:11" x14ac:dyDescent="0.3">
      <c r="A24" t="str">
        <f>Produits!$B$34</f>
        <v>Morceaux de dindons et dindes, frais ou réfrigérés</v>
      </c>
      <c r="B24" t="str">
        <f>'Echanges territoires'!$B$2</f>
        <v>Echanges</v>
      </c>
      <c r="D24">
        <f>'Source n°3 - Comtrade'!O20/10^6</f>
        <v>26.195643</v>
      </c>
      <c r="G24">
        <v>2015</v>
      </c>
      <c r="H24" s="237" t="s">
        <v>147</v>
      </c>
      <c r="J24" s="237" t="s">
        <v>13871</v>
      </c>
      <c r="K24" s="237" t="s">
        <v>13838</v>
      </c>
    </row>
    <row r="25" spans="1:11" x14ac:dyDescent="0.3">
      <c r="A25" t="str">
        <f>Produits!$B$36</f>
        <v>Morceaux de canards, frais ou réfrigérés</v>
      </c>
      <c r="B25" t="str">
        <f>'Echanges territoires'!$B$2</f>
        <v>Echanges</v>
      </c>
      <c r="D25">
        <f>'Source n°3 - Comtrade'!O24/10^6</f>
        <v>11.148944</v>
      </c>
      <c r="G25">
        <v>2015</v>
      </c>
      <c r="H25" s="237" t="s">
        <v>147</v>
      </c>
      <c r="J25" s="237" t="s">
        <v>13871</v>
      </c>
      <c r="K25" s="237" t="s">
        <v>13838</v>
      </c>
    </row>
    <row r="26" spans="1:11" x14ac:dyDescent="0.3">
      <c r="A26" t="str">
        <f>Produits!$B$37</f>
        <v>Morceaux d'oies, frais ou réfrigérés</v>
      </c>
      <c r="B26" t="str">
        <f>'Echanges territoires'!$B$2</f>
        <v>Echanges</v>
      </c>
      <c r="D26">
        <f>'Source n°3 - Comtrade'!O28/10^6</f>
        <v>6.7931000000000005E-2</v>
      </c>
      <c r="G26">
        <v>2015</v>
      </c>
      <c r="H26" s="237" t="s">
        <v>147</v>
      </c>
      <c r="J26" s="237" t="s">
        <v>13871</v>
      </c>
      <c r="K26" s="237" t="s">
        <v>13838</v>
      </c>
    </row>
    <row r="27" spans="1:11" x14ac:dyDescent="0.3">
      <c r="A27" t="str">
        <f>Produits!$B$40</f>
        <v>Morceaux de coqs et poules, congelés</v>
      </c>
      <c r="B27" t="str">
        <f>'Echanges territoires'!$B$2</f>
        <v>Echanges</v>
      </c>
      <c r="D27">
        <f>'Source n°3 - Comtrade'!O17/10^6</f>
        <v>90.542760000000001</v>
      </c>
      <c r="G27">
        <v>2015</v>
      </c>
      <c r="H27" s="237" t="s">
        <v>147</v>
      </c>
      <c r="J27" s="237" t="s">
        <v>13871</v>
      </c>
      <c r="K27" s="237" t="s">
        <v>13838</v>
      </c>
    </row>
    <row r="28" spans="1:11" x14ac:dyDescent="0.3">
      <c r="A28" t="str">
        <f>Produits!$B$41</f>
        <v>Morceaux de dindons et dindes, congelés</v>
      </c>
      <c r="B28" t="str">
        <f>'Echanges territoires'!$B$2</f>
        <v>Echanges</v>
      </c>
      <c r="D28">
        <f>'Source n°3 - Comtrade'!O21/10^6</f>
        <v>28.519691999999999</v>
      </c>
      <c r="G28">
        <v>2015</v>
      </c>
      <c r="H28" s="237" t="s">
        <v>147</v>
      </c>
      <c r="J28" s="237" t="s">
        <v>13871</v>
      </c>
      <c r="K28" s="237" t="s">
        <v>13838</v>
      </c>
    </row>
    <row r="29" spans="1:11" x14ac:dyDescent="0.3">
      <c r="A29" t="str">
        <f>Produits!$B$43</f>
        <v>Morceaux de canards, congelés</v>
      </c>
      <c r="B29" t="str">
        <f>'Echanges territoires'!$B$2</f>
        <v>Echanges</v>
      </c>
      <c r="D29">
        <f>'Source n°3 - Comtrade'!O25/10^6</f>
        <v>20.492305000000002</v>
      </c>
      <c r="G29">
        <v>2015</v>
      </c>
      <c r="H29" s="237" t="s">
        <v>147</v>
      </c>
      <c r="J29" s="237" t="s">
        <v>13871</v>
      </c>
      <c r="K29" s="237" t="s">
        <v>13838</v>
      </c>
    </row>
    <row r="30" spans="1:11" x14ac:dyDescent="0.3">
      <c r="A30" t="str">
        <f>Produits!$B$44</f>
        <v>Morceaux d'oies, congelés</v>
      </c>
      <c r="B30" t="str">
        <f>'Echanges territoires'!$B$2</f>
        <v>Echanges</v>
      </c>
      <c r="D30">
        <f>'Source n°3 - Comtrade'!O29/10^6</f>
        <v>0.17311399999999999</v>
      </c>
      <c r="G30">
        <v>2015</v>
      </c>
      <c r="H30" s="237" t="s">
        <v>147</v>
      </c>
      <c r="J30" s="237" t="s">
        <v>13871</v>
      </c>
      <c r="K30" s="237" t="s">
        <v>13838</v>
      </c>
    </row>
    <row r="31" spans="1:11" x14ac:dyDescent="0.3">
      <c r="A31" t="str">
        <f>Produits!$B$70</f>
        <v>Viandes, salées, en saumure, séchées ou fumées</v>
      </c>
      <c r="B31" t="str">
        <f>'Echanges territoires'!$B$2</f>
        <v>Echanges</v>
      </c>
      <c r="D31">
        <f>'Source n°3 - Comtrade'!O32/10^6</f>
        <v>30.340523000000001</v>
      </c>
      <c r="G31">
        <v>2015</v>
      </c>
      <c r="H31" s="237" t="s">
        <v>147</v>
      </c>
      <c r="J31" s="237" t="s">
        <v>13871</v>
      </c>
      <c r="K31" s="237" t="s">
        <v>13827</v>
      </c>
    </row>
    <row r="32" spans="1:11" x14ac:dyDescent="0.3">
      <c r="A32" t="str">
        <f>Produits!$B$73</f>
        <v>Graisses et huiles animales, non chimiquement modifiées</v>
      </c>
      <c r="B32" t="str">
        <f>'Echanges territoires'!$B$2</f>
        <v>Echanges</v>
      </c>
      <c r="D32">
        <f>'Source n°3 - Comtrade'!O35/10^6</f>
        <v>110.16</v>
      </c>
      <c r="G32">
        <v>2015</v>
      </c>
      <c r="H32" s="237" t="s">
        <v>147</v>
      </c>
      <c r="J32" s="237" t="s">
        <v>13871</v>
      </c>
      <c r="K32" t="s">
        <v>13820</v>
      </c>
    </row>
    <row r="33" spans="1:11" x14ac:dyDescent="0.3">
      <c r="A33" t="str">
        <f>Produits!$B$74</f>
        <v>Graisses et huiles animales, chimiquement modifiées</v>
      </c>
      <c r="B33" t="str">
        <f>'Echanges territoires'!$B$2</f>
        <v>Echanges</v>
      </c>
      <c r="D33">
        <f>'Source n°3 - Comtrade'!O36/10^6</f>
        <v>0.43062800000000001</v>
      </c>
      <c r="G33">
        <v>2015</v>
      </c>
      <c r="H33" s="237" t="s">
        <v>147</v>
      </c>
      <c r="J33" s="237" t="s">
        <v>13871</v>
      </c>
      <c r="K33" t="s">
        <v>13820</v>
      </c>
    </row>
    <row r="34" spans="1:11" x14ac:dyDescent="0.3">
      <c r="A34" t="str">
        <f>'Echanges territoires'!$B$2</f>
        <v>Echanges</v>
      </c>
      <c r="B34" t="str">
        <f>Produits!$B$79</f>
        <v>Viandes de pintades brutes</v>
      </c>
      <c r="D34">
        <f>'Source n°3 - Comtrade'!X30/10^6</f>
        <v>0.18013499999999999</v>
      </c>
      <c r="G34">
        <v>2019</v>
      </c>
      <c r="H34" s="237" t="s">
        <v>147</v>
      </c>
      <c r="J34" s="237" t="s">
        <v>13871</v>
      </c>
      <c r="K34" s="237" t="s">
        <v>13838</v>
      </c>
    </row>
    <row r="35" spans="1:11" x14ac:dyDescent="0.3">
      <c r="A35" t="str">
        <f>'Echanges territoires'!$B$2</f>
        <v>Echanges</v>
      </c>
      <c r="B35" t="str">
        <f>Produits!$B$33</f>
        <v>Morceaux de coqs et poules, frais ou réfrigérés</v>
      </c>
      <c r="D35">
        <f>'Source n°3 - Comtrade'!X16/10^6</f>
        <v>230.858169</v>
      </c>
      <c r="G35">
        <v>2019</v>
      </c>
      <c r="H35" s="237" t="s">
        <v>147</v>
      </c>
      <c r="J35" s="237" t="s">
        <v>13871</v>
      </c>
      <c r="K35" s="237" t="s">
        <v>13838</v>
      </c>
    </row>
    <row r="36" spans="1:11" x14ac:dyDescent="0.3">
      <c r="A36" t="str">
        <f>'Echanges territoires'!$B$2</f>
        <v>Echanges</v>
      </c>
      <c r="B36" t="str">
        <f>Produits!$B$34</f>
        <v>Morceaux de dindons et dindes, frais ou réfrigérés</v>
      </c>
      <c r="D36">
        <f>'Source n°3 - Comtrade'!X20/10^6</f>
        <v>15.054710999999999</v>
      </c>
      <c r="G36">
        <v>2019</v>
      </c>
      <c r="H36" s="237" t="s">
        <v>147</v>
      </c>
      <c r="J36" s="237" t="s">
        <v>13871</v>
      </c>
      <c r="K36" s="237" t="s">
        <v>13838</v>
      </c>
    </row>
    <row r="37" spans="1:11" x14ac:dyDescent="0.3">
      <c r="A37" t="str">
        <f>'Echanges territoires'!$B$2</f>
        <v>Echanges</v>
      </c>
      <c r="B37" t="str">
        <f>Produits!$B$36</f>
        <v>Morceaux de canards, frais ou réfrigérés</v>
      </c>
      <c r="D37">
        <f>'Source n°3 - Comtrade'!X24/10^6</f>
        <v>3.7676569999999998</v>
      </c>
      <c r="G37">
        <v>2019</v>
      </c>
      <c r="H37" s="237" t="s">
        <v>147</v>
      </c>
      <c r="J37" s="237" t="s">
        <v>13871</v>
      </c>
      <c r="K37" s="237" t="s">
        <v>13838</v>
      </c>
    </row>
    <row r="38" spans="1:11" x14ac:dyDescent="0.3">
      <c r="A38" t="str">
        <f>'Echanges territoires'!$B$2</f>
        <v>Echanges</v>
      </c>
      <c r="B38" t="str">
        <f>Produits!$B$37</f>
        <v>Morceaux d'oies, frais ou réfrigérés</v>
      </c>
      <c r="D38">
        <f>'Source n°3 - Comtrade'!X28/10^6</f>
        <v>8.0012E-2</v>
      </c>
      <c r="G38">
        <v>2019</v>
      </c>
      <c r="H38" s="237" t="s">
        <v>147</v>
      </c>
      <c r="J38" s="237" t="s">
        <v>13871</v>
      </c>
      <c r="K38" s="237" t="s">
        <v>13838</v>
      </c>
    </row>
    <row r="39" spans="1:11" x14ac:dyDescent="0.3">
      <c r="A39" t="str">
        <f>'Echanges territoires'!$B$2</f>
        <v>Echanges</v>
      </c>
      <c r="B39" t="str">
        <f>Produits!$B$40</f>
        <v>Morceaux de coqs et poules, congelés</v>
      </c>
      <c r="D39">
        <f>'Source n°3 - Comtrade'!X17/10^6</f>
        <v>151.835813</v>
      </c>
      <c r="G39">
        <v>2019</v>
      </c>
      <c r="H39" s="237" t="s">
        <v>147</v>
      </c>
      <c r="J39" s="237" t="s">
        <v>13871</v>
      </c>
      <c r="K39" s="237" t="s">
        <v>13838</v>
      </c>
    </row>
    <row r="40" spans="1:11" x14ac:dyDescent="0.3">
      <c r="A40" t="str">
        <f>'Echanges territoires'!$B$2</f>
        <v>Echanges</v>
      </c>
      <c r="B40" t="str">
        <f>Produits!$B$41</f>
        <v>Morceaux de dindons et dindes, congelés</v>
      </c>
      <c r="D40">
        <f>'Source n°3 - Comtrade'!X21/10^6</f>
        <v>13.491846000000001</v>
      </c>
      <c r="G40">
        <v>2019</v>
      </c>
      <c r="H40" s="237" t="s">
        <v>147</v>
      </c>
      <c r="J40" s="237" t="s">
        <v>13871</v>
      </c>
      <c r="K40" s="237" t="s">
        <v>13838</v>
      </c>
    </row>
    <row r="41" spans="1:11" x14ac:dyDescent="0.3">
      <c r="A41" t="str">
        <f>'Echanges territoires'!$B$2</f>
        <v>Echanges</v>
      </c>
      <c r="B41" t="str">
        <f>Produits!$B$43</f>
        <v>Morceaux de canards, congelés</v>
      </c>
      <c r="D41">
        <f>'Source n°3 - Comtrade'!X25/10^6</f>
        <v>10.897233</v>
      </c>
      <c r="G41">
        <v>2019</v>
      </c>
      <c r="H41" s="237" t="s">
        <v>147</v>
      </c>
      <c r="J41" s="237" t="s">
        <v>13871</v>
      </c>
      <c r="K41" s="237" t="s">
        <v>13838</v>
      </c>
    </row>
    <row r="42" spans="1:11" x14ac:dyDescent="0.3">
      <c r="A42" t="str">
        <f>'Echanges territoires'!$B$2</f>
        <v>Echanges</v>
      </c>
      <c r="B42" t="str">
        <f>Produits!$B$44</f>
        <v>Morceaux d'oies, congelés</v>
      </c>
      <c r="D42">
        <f>'Source n°3 - Comtrade'!X29/10^6</f>
        <v>2.9828950000000001</v>
      </c>
      <c r="G42">
        <v>2019</v>
      </c>
      <c r="H42" s="237" t="s">
        <v>147</v>
      </c>
      <c r="J42" s="237" t="s">
        <v>13871</v>
      </c>
      <c r="K42" s="237" t="s">
        <v>13838</v>
      </c>
    </row>
    <row r="43" spans="1:11" x14ac:dyDescent="0.3">
      <c r="A43" t="str">
        <f>'Echanges territoires'!$B$2</f>
        <v>Echanges</v>
      </c>
      <c r="B43" t="str">
        <f>Produits!$B$70</f>
        <v>Viandes, salées, en saumure, séchées ou fumées</v>
      </c>
      <c r="D43">
        <f>'Source n°3 - Comtrade'!X32/10^6</f>
        <v>37.158965999999999</v>
      </c>
      <c r="G43">
        <v>2019</v>
      </c>
      <c r="H43" s="237" t="s">
        <v>147</v>
      </c>
      <c r="J43" s="237" t="s">
        <v>13871</v>
      </c>
      <c r="K43" s="237" t="s">
        <v>13827</v>
      </c>
    </row>
    <row r="44" spans="1:11" x14ac:dyDescent="0.3">
      <c r="A44" t="str">
        <f>'Echanges territoires'!$B$2</f>
        <v>Echanges</v>
      </c>
      <c r="B44" t="str">
        <f>Produits!$B$73</f>
        <v>Graisses et huiles animales, non chimiquement modifiées</v>
      </c>
      <c r="D44">
        <f>'Source n°3 - Comtrade'!X35/10^6</f>
        <v>14.960376999999999</v>
      </c>
      <c r="G44">
        <v>2019</v>
      </c>
      <c r="H44" s="237" t="s">
        <v>147</v>
      </c>
      <c r="J44" s="237" t="s">
        <v>13871</v>
      </c>
      <c r="K44" t="s">
        <v>13820</v>
      </c>
    </row>
    <row r="45" spans="1:11" x14ac:dyDescent="0.3">
      <c r="A45" t="str">
        <f>'Echanges territoires'!$B$2</f>
        <v>Echanges</v>
      </c>
      <c r="B45" t="str">
        <f>Produits!$B$74</f>
        <v>Graisses et huiles animales, chimiquement modifiées</v>
      </c>
      <c r="D45">
        <f>'Source n°3 - Comtrade'!X36/10^6</f>
        <v>1.5888789999999999</v>
      </c>
      <c r="G45">
        <v>2019</v>
      </c>
      <c r="H45" s="237" t="s">
        <v>147</v>
      </c>
      <c r="J45" s="237" t="s">
        <v>13871</v>
      </c>
      <c r="K45" t="s">
        <v>13820</v>
      </c>
    </row>
    <row r="46" spans="1:11" x14ac:dyDescent="0.3">
      <c r="A46" t="str">
        <f>Produits!$B$79</f>
        <v>Viandes de pintades brutes</v>
      </c>
      <c r="B46" t="str">
        <f>'Echanges territoires'!$B$2</f>
        <v>Echanges</v>
      </c>
      <c r="D46">
        <f>'Source n°3 - Comtrade'!U30/10^6</f>
        <v>5.9896269999999996</v>
      </c>
      <c r="G46">
        <v>2019</v>
      </c>
      <c r="H46" s="237" t="s">
        <v>147</v>
      </c>
      <c r="J46" s="237" t="s">
        <v>13871</v>
      </c>
      <c r="K46" s="237" t="s">
        <v>13838</v>
      </c>
    </row>
    <row r="47" spans="1:11" x14ac:dyDescent="0.3">
      <c r="A47" t="str">
        <f>Produits!$B$33</f>
        <v>Morceaux de coqs et poules, frais ou réfrigérés</v>
      </c>
      <c r="B47" t="str">
        <f>'Echanges territoires'!$B$2</f>
        <v>Echanges</v>
      </c>
      <c r="D47">
        <f>'Source n°3 - Comtrade'!U16/10^6</f>
        <v>51.460033000000003</v>
      </c>
      <c r="G47">
        <v>2019</v>
      </c>
      <c r="H47" s="237" t="s">
        <v>147</v>
      </c>
      <c r="J47" s="237" t="s">
        <v>13871</v>
      </c>
      <c r="K47" s="237" t="s">
        <v>13838</v>
      </c>
    </row>
    <row r="48" spans="1:11" x14ac:dyDescent="0.3">
      <c r="A48" t="str">
        <f>Produits!$B$34</f>
        <v>Morceaux de dindons et dindes, frais ou réfrigérés</v>
      </c>
      <c r="B48" t="str">
        <f>'Echanges territoires'!$B$2</f>
        <v>Echanges</v>
      </c>
      <c r="D48">
        <f>'Source n°3 - Comtrade'!U20/10^6</f>
        <v>27.119468000000001</v>
      </c>
      <c r="G48">
        <v>2019</v>
      </c>
      <c r="H48" s="237" t="s">
        <v>147</v>
      </c>
      <c r="J48" s="237" t="s">
        <v>13871</v>
      </c>
      <c r="K48" s="237" t="s">
        <v>13838</v>
      </c>
    </row>
    <row r="49" spans="1:11" x14ac:dyDescent="0.3">
      <c r="A49" t="str">
        <f>Produits!$B$36</f>
        <v>Morceaux de canards, frais ou réfrigérés</v>
      </c>
      <c r="B49" t="str">
        <f>'Echanges territoires'!$B$2</f>
        <v>Echanges</v>
      </c>
      <c r="D49">
        <f>'Source n°3 - Comtrade'!U24/10^6</f>
        <v>9.2669549999999994</v>
      </c>
      <c r="G49">
        <v>2019</v>
      </c>
      <c r="H49" s="237" t="s">
        <v>147</v>
      </c>
      <c r="J49" s="237" t="s">
        <v>13871</v>
      </c>
      <c r="K49" s="237" t="s">
        <v>13838</v>
      </c>
    </row>
    <row r="50" spans="1:11" x14ac:dyDescent="0.3">
      <c r="A50" t="str">
        <f>Produits!$B$37</f>
        <v>Morceaux d'oies, frais ou réfrigérés</v>
      </c>
      <c r="B50" t="str">
        <f>'Echanges territoires'!$B$2</f>
        <v>Echanges</v>
      </c>
      <c r="D50">
        <f>'Source n°3 - Comtrade'!U28/10^6</f>
        <v>0.123331</v>
      </c>
      <c r="G50">
        <v>2019</v>
      </c>
      <c r="H50" s="237" t="s">
        <v>147</v>
      </c>
      <c r="J50" s="237" t="s">
        <v>13871</v>
      </c>
      <c r="K50" s="237" t="s">
        <v>13838</v>
      </c>
    </row>
    <row r="51" spans="1:11" x14ac:dyDescent="0.3">
      <c r="A51" t="str">
        <f>Produits!$B$40</f>
        <v>Morceaux de coqs et poules, congelés</v>
      </c>
      <c r="B51" t="str">
        <f>'Echanges territoires'!$B$2</f>
        <v>Echanges</v>
      </c>
      <c r="D51">
        <f>'Source n°3 - Comtrade'!U17/10^6</f>
        <v>70.006021000000004</v>
      </c>
      <c r="G51">
        <v>2019</v>
      </c>
      <c r="H51" s="237" t="s">
        <v>147</v>
      </c>
      <c r="J51" s="237" t="s">
        <v>13871</v>
      </c>
      <c r="K51" s="237" t="s">
        <v>13838</v>
      </c>
    </row>
    <row r="52" spans="1:11" x14ac:dyDescent="0.3">
      <c r="A52" t="str">
        <f>Produits!$B$41</f>
        <v>Morceaux de dindons et dindes, congelés</v>
      </c>
      <c r="B52" t="str">
        <f>'Echanges territoires'!$B$2</f>
        <v>Echanges</v>
      </c>
      <c r="D52">
        <f>'Source n°3 - Comtrade'!U21/10^6</f>
        <v>29.522096999999999</v>
      </c>
      <c r="G52">
        <v>2019</v>
      </c>
      <c r="H52" s="237" t="s">
        <v>147</v>
      </c>
      <c r="J52" s="237" t="s">
        <v>13871</v>
      </c>
      <c r="K52" s="237" t="s">
        <v>13838</v>
      </c>
    </row>
    <row r="53" spans="1:11" x14ac:dyDescent="0.3">
      <c r="A53" t="str">
        <f>Produits!$B$43</f>
        <v>Morceaux de canards, congelés</v>
      </c>
      <c r="B53" t="str">
        <f>'Echanges territoires'!$B$2</f>
        <v>Echanges</v>
      </c>
      <c r="D53">
        <f>'Source n°3 - Comtrade'!U25/10^6</f>
        <v>18.740470999999999</v>
      </c>
      <c r="G53">
        <v>2019</v>
      </c>
      <c r="H53" s="237" t="s">
        <v>147</v>
      </c>
      <c r="J53" s="237" t="s">
        <v>13871</v>
      </c>
      <c r="K53" s="237" t="s">
        <v>13838</v>
      </c>
    </row>
    <row r="54" spans="1:11" x14ac:dyDescent="0.3">
      <c r="A54" t="str">
        <f>Produits!$B$44</f>
        <v>Morceaux d'oies, congelés</v>
      </c>
      <c r="B54" t="str">
        <f>'Echanges territoires'!$B$2</f>
        <v>Echanges</v>
      </c>
      <c r="D54">
        <f>'Source n°3 - Comtrade'!U29/10^6</f>
        <v>0.15459500000000001</v>
      </c>
      <c r="G54">
        <v>2019</v>
      </c>
      <c r="H54" s="237" t="s">
        <v>147</v>
      </c>
      <c r="J54" s="237" t="s">
        <v>13871</v>
      </c>
      <c r="K54" s="237" t="s">
        <v>13838</v>
      </c>
    </row>
    <row r="55" spans="1:11" x14ac:dyDescent="0.3">
      <c r="A55" t="str">
        <f>Produits!$B$70</f>
        <v>Viandes, salées, en saumure, séchées ou fumées</v>
      </c>
      <c r="B55" t="str">
        <f>'Echanges territoires'!$B$2</f>
        <v>Echanges</v>
      </c>
      <c r="D55">
        <f>'Source n°3 - Comtrade'!U32/10^6</f>
        <v>15.101957000000001</v>
      </c>
      <c r="G55">
        <v>2019</v>
      </c>
      <c r="H55" s="237" t="s">
        <v>147</v>
      </c>
      <c r="J55" s="237" t="s">
        <v>13871</v>
      </c>
      <c r="K55" s="237" t="s">
        <v>13827</v>
      </c>
    </row>
    <row r="56" spans="1:11" x14ac:dyDescent="0.3">
      <c r="A56" t="str">
        <f>Produits!$B$73</f>
        <v>Graisses et huiles animales, non chimiquement modifiées</v>
      </c>
      <c r="B56" t="str">
        <f>'Echanges territoires'!$B$2</f>
        <v>Echanges</v>
      </c>
      <c r="D56" t="e">
        <f>'Source n°3 - Comtrade'!U35/10^6</f>
        <v>#N/A</v>
      </c>
      <c r="G56">
        <v>2019</v>
      </c>
      <c r="H56" s="237" t="s">
        <v>147</v>
      </c>
      <c r="J56" s="237" t="s">
        <v>13871</v>
      </c>
      <c r="K56" t="s">
        <v>13820</v>
      </c>
    </row>
    <row r="57" spans="1:11" x14ac:dyDescent="0.3">
      <c r="A57" t="str">
        <f>Produits!$B$74</f>
        <v>Graisses et huiles animales, chimiquement modifiées</v>
      </c>
      <c r="B57" t="str">
        <f>'Echanges territoires'!$B$2</f>
        <v>Echanges</v>
      </c>
      <c r="D57">
        <f>'Source n°3 - Comtrade'!U36/10^6</f>
        <v>1.0240819999999999</v>
      </c>
      <c r="G57">
        <v>2019</v>
      </c>
      <c r="H57" s="237" t="s">
        <v>147</v>
      </c>
      <c r="J57" s="237" t="s">
        <v>13871</v>
      </c>
      <c r="K57" t="s">
        <v>13820</v>
      </c>
    </row>
    <row r="58" spans="1:11" s="329" customFormat="1" x14ac:dyDescent="0.3">
      <c r="A58" s="329" t="str">
        <f>'Echanges territoires'!$B$2</f>
        <v>Echanges</v>
      </c>
      <c r="B58" s="329" t="str">
        <f>Produits!$B$61</f>
        <v>Saucisses, saucissons et produits similaires, de viande, d'abats ou de sang</v>
      </c>
      <c r="D58" s="329">
        <f>'Source n°3 - Comtrade'!R38/10^6</f>
        <v>55.659027999999999</v>
      </c>
      <c r="G58" s="329">
        <v>2015</v>
      </c>
      <c r="H58" s="329" t="s">
        <v>147</v>
      </c>
      <c r="J58" s="329" t="s">
        <v>13871</v>
      </c>
    </row>
    <row r="59" spans="1:11" s="329" customFormat="1" x14ac:dyDescent="0.3">
      <c r="A59" s="329" t="str">
        <f>'Echanges territoires'!$B$2</f>
        <v>Echanges</v>
      </c>
      <c r="B59" s="329" t="str">
        <f>Produits!$B$62</f>
        <v>Préparations et conserves</v>
      </c>
      <c r="D59" s="329">
        <f>'Source n°3 - Comtrade'!R41/10^6+'Source n°3 - Comtrade'!R42/10^6+'Source n°3 - Comtrade'!R43/10^6+'Source n°3 - Comtrade'!R40/10^6</f>
        <v>58.651567999999997</v>
      </c>
      <c r="G59" s="329">
        <v>2015</v>
      </c>
      <c r="H59" s="329" t="s">
        <v>147</v>
      </c>
      <c r="J59" s="329" t="s">
        <v>13871</v>
      </c>
    </row>
    <row r="60" spans="1:11" s="329" customFormat="1" x14ac:dyDescent="0.3">
      <c r="A60" s="329" t="str">
        <f>Produits!$B$61</f>
        <v>Saucisses, saucissons et produits similaires, de viande, d'abats ou de sang</v>
      </c>
      <c r="B60" s="329" t="str">
        <f>'Echanges territoires'!$B$2</f>
        <v>Echanges</v>
      </c>
      <c r="D60" s="329">
        <f>'Source n°3 - Comtrade'!O38/10^6</f>
        <v>44.451433999999999</v>
      </c>
      <c r="G60" s="329">
        <v>2015</v>
      </c>
      <c r="H60" s="329" t="s">
        <v>147</v>
      </c>
      <c r="J60" s="329" t="s">
        <v>13871</v>
      </c>
    </row>
    <row r="61" spans="1:11" s="329" customFormat="1" x14ac:dyDescent="0.3">
      <c r="A61" s="329" t="str">
        <f>Produits!$B$62</f>
        <v>Préparations et conserves</v>
      </c>
      <c r="B61" s="329" t="str">
        <f>'Echanges territoires'!$B$2</f>
        <v>Echanges</v>
      </c>
      <c r="D61" s="329">
        <f>'Source n°3 - Comtrade'!O41/10^6+'Source n°3 - Comtrade'!O42/10^6+'Source n°3 - Comtrade'!O43/10^6+'Source n°3 - Comtrade'!O40/10^6</f>
        <v>61.131257999999995</v>
      </c>
      <c r="G61" s="329">
        <v>2015</v>
      </c>
      <c r="H61" s="329" t="s">
        <v>147</v>
      </c>
      <c r="J61" s="329" t="s">
        <v>13871</v>
      </c>
    </row>
    <row r="62" spans="1:11" s="329" customFormat="1" x14ac:dyDescent="0.3">
      <c r="A62" s="329" t="str">
        <f>'Echanges territoires'!$B$2</f>
        <v>Echanges</v>
      </c>
      <c r="B62" s="329" t="str">
        <f>Produits!$B$61</f>
        <v>Saucisses, saucissons et produits similaires, de viande, d'abats ou de sang</v>
      </c>
      <c r="D62" s="329">
        <f>'Source n°3 - Comtrade'!X38/10^6</f>
        <v>70.376731000000007</v>
      </c>
      <c r="G62" s="329">
        <v>2019</v>
      </c>
      <c r="H62" s="329" t="s">
        <v>147</v>
      </c>
      <c r="J62" s="329" t="s">
        <v>13871</v>
      </c>
    </row>
    <row r="63" spans="1:11" s="329" customFormat="1" x14ac:dyDescent="0.3">
      <c r="A63" s="329" t="str">
        <f>'Echanges territoires'!$B$2</f>
        <v>Echanges</v>
      </c>
      <c r="B63" s="329" t="str">
        <f>Produits!$B$62</f>
        <v>Préparations et conserves</v>
      </c>
      <c r="D63" s="329">
        <f>'Source n°3 - Comtrade'!X41/10^6+'Source n°3 - Comtrade'!X42/10^6+'Source n°3 - Comtrade'!X43/10^6+'Source n°3 - Comtrade'!X40/10^6</f>
        <v>86.279285999999999</v>
      </c>
      <c r="G63" s="329">
        <v>2019</v>
      </c>
      <c r="H63" s="329" t="s">
        <v>147</v>
      </c>
      <c r="J63" s="329" t="s">
        <v>13871</v>
      </c>
    </row>
    <row r="64" spans="1:11" s="329" customFormat="1" x14ac:dyDescent="0.3">
      <c r="A64" s="329" t="str">
        <f>Produits!$B$61</f>
        <v>Saucisses, saucissons et produits similaires, de viande, d'abats ou de sang</v>
      </c>
      <c r="B64" s="329" t="str">
        <f>'Echanges territoires'!$B$2</f>
        <v>Echanges</v>
      </c>
      <c r="D64" s="329">
        <f>'Source n°3 - Comtrade'!U38/10^6</f>
        <v>44.216366000000001</v>
      </c>
      <c r="G64" s="329">
        <v>2019</v>
      </c>
      <c r="H64" s="329" t="s">
        <v>147</v>
      </c>
      <c r="J64" s="329" t="s">
        <v>13871</v>
      </c>
    </row>
    <row r="65" spans="1:10" s="329" customFormat="1" x14ac:dyDescent="0.3">
      <c r="A65" s="329" t="str">
        <f>Produits!$B$62</f>
        <v>Préparations et conserves</v>
      </c>
      <c r="B65" s="329" t="str">
        <f>'Echanges territoires'!$B$2</f>
        <v>Echanges</v>
      </c>
      <c r="D65" s="329">
        <f>'Source n°3 - Comtrade'!U41/10^6+'Source n°3 - Comtrade'!U42/10^6+'Source n°3 - Comtrade'!U43/10^6+'Source n°3 - Comtrade'!U40/10^6</f>
        <v>77.142638000000005</v>
      </c>
      <c r="G65" s="329">
        <v>2019</v>
      </c>
      <c r="H65" s="329" t="s">
        <v>147</v>
      </c>
      <c r="J65" s="329" t="s">
        <v>13871</v>
      </c>
    </row>
  </sheetData>
  <pageMargins left="0.75" right="0.75" top="1" bottom="1" header="0.5" footer="0.5"/>
  <legacy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BBB59"/>
  </sheetPr>
  <dimension ref="A1:J18"/>
  <sheetViews>
    <sheetView workbookViewId="0"/>
  </sheetViews>
  <sheetFormatPr baseColWidth="10" defaultColWidth="9.109375" defaultRowHeight="14.4" x14ac:dyDescent="0.3"/>
  <cols>
    <col min="1" max="1" width="12.33203125" bestFit="1" customWidth="1"/>
    <col min="2" max="3" width="48.5546875" bestFit="1" customWidth="1"/>
    <col min="4" max="7" width="20" customWidth="1"/>
    <col min="8" max="8" width="48.33203125" customWidth="1"/>
    <col min="9" max="9" width="31.33203125" customWidth="1"/>
    <col min="10" max="10" width="19.6640625" customWidth="1"/>
    <col min="11" max="12" width="10.5546875" customWidth="1"/>
  </cols>
  <sheetData>
    <row r="1" spans="1:10" ht="29.4" thickBot="1" x14ac:dyDescent="0.35">
      <c r="A1" s="201" t="s">
        <v>152</v>
      </c>
      <c r="B1" s="201" t="s">
        <v>137</v>
      </c>
      <c r="C1" s="201" t="s">
        <v>138</v>
      </c>
      <c r="D1" s="201" t="s">
        <v>153</v>
      </c>
      <c r="E1" s="201" t="s">
        <v>154</v>
      </c>
      <c r="F1" s="201" t="s">
        <v>155</v>
      </c>
      <c r="G1" s="233" t="s">
        <v>13553</v>
      </c>
      <c r="H1" s="201" t="s">
        <v>13533</v>
      </c>
      <c r="I1" s="201" t="s">
        <v>13752</v>
      </c>
      <c r="J1" s="201" t="s">
        <v>13753</v>
      </c>
    </row>
    <row r="2" spans="1:10" ht="15" thickTop="1" x14ac:dyDescent="0.3">
      <c r="A2">
        <v>1</v>
      </c>
      <c r="B2" s="237" t="str">
        <f>Secteurs!$B$4</f>
        <v>Abattage/Découpe</v>
      </c>
      <c r="C2" s="237" t="str">
        <f>Produits!$B$15</f>
        <v>Produits de la 1ère et 2nde transformation (hors foies gras)</v>
      </c>
      <c r="D2">
        <v>0.30599999999999999</v>
      </c>
      <c r="H2" s="227"/>
    </row>
    <row r="3" spans="1:10" x14ac:dyDescent="0.3">
      <c r="A3">
        <v>1</v>
      </c>
      <c r="B3" s="237" t="str">
        <f>Produits!$B$15</f>
        <v>Produits de la 1ère et 2nde transformation (hors foies gras)</v>
      </c>
      <c r="C3" s="237" t="str">
        <f>'Echanges territoires'!$B$2</f>
        <v>Echanges</v>
      </c>
      <c r="D3">
        <v>-1</v>
      </c>
      <c r="H3" s="227"/>
    </row>
    <row r="4" spans="1:10" x14ac:dyDescent="0.3">
      <c r="A4">
        <v>2</v>
      </c>
      <c r="B4" s="237" t="str">
        <f>Secteurs!$B$4</f>
        <v>Abattage/Découpe</v>
      </c>
      <c r="C4" s="237" t="str">
        <f>Produits!$B$15</f>
        <v>Produits de la 1ère et 2nde transformation (hors foies gras)</v>
      </c>
      <c r="D4">
        <v>0.4</v>
      </c>
      <c r="H4" s="227"/>
    </row>
    <row r="5" spans="1:10" x14ac:dyDescent="0.3">
      <c r="A5">
        <v>2</v>
      </c>
      <c r="B5" s="237" t="str">
        <f>Produits!$B$15</f>
        <v>Produits de la 1ère et 2nde transformation (hors foies gras)</v>
      </c>
      <c r="C5" s="369" t="str">
        <f>Secteurs!$B$9</f>
        <v>GMS</v>
      </c>
      <c r="D5">
        <v>-1</v>
      </c>
      <c r="H5" s="227"/>
    </row>
    <row r="6" spans="1:10" x14ac:dyDescent="0.3">
      <c r="A6">
        <v>3</v>
      </c>
      <c r="B6" s="237" t="str">
        <f>Secteurs!$B$4</f>
        <v>Abattage/Découpe</v>
      </c>
      <c r="C6" s="237" t="str">
        <f>Produits!$B$15</f>
        <v>Produits de la 1ère et 2nde transformation (hors foies gras)</v>
      </c>
      <c r="D6">
        <v>0.129</v>
      </c>
      <c r="H6" s="227"/>
    </row>
    <row r="7" spans="1:10" x14ac:dyDescent="0.3">
      <c r="A7">
        <v>3</v>
      </c>
      <c r="B7" s="237" t="str">
        <f>Produits!$B$15</f>
        <v>Produits de la 1ère et 2nde transformation (hors foies gras)</v>
      </c>
      <c r="C7" s="237" t="str">
        <f>Secteurs!$B$6</f>
        <v>Transformation industrielle</v>
      </c>
      <c r="D7">
        <v>-1</v>
      </c>
      <c r="H7" s="227"/>
    </row>
    <row r="8" spans="1:10" x14ac:dyDescent="0.3">
      <c r="A8">
        <v>4</v>
      </c>
      <c r="B8" s="237" t="str">
        <f>Secteurs!$B$4</f>
        <v>Abattage/Découpe</v>
      </c>
      <c r="C8" s="237" t="str">
        <f>Produits!$B$15</f>
        <v>Produits de la 1ère et 2nde transformation (hors foies gras)</v>
      </c>
      <c r="D8">
        <v>6.9000000000000006E-2</v>
      </c>
      <c r="H8" s="227"/>
    </row>
    <row r="9" spans="1:10" x14ac:dyDescent="0.3">
      <c r="A9">
        <v>4</v>
      </c>
      <c r="B9" s="237" t="str">
        <f>Produits!$B$15</f>
        <v>Produits de la 1ère et 2nde transformation (hors foies gras)</v>
      </c>
      <c r="C9" s="237" t="str">
        <f>Secteurs!$B$10</f>
        <v>Circuits spécialisés</v>
      </c>
      <c r="D9">
        <v>-1</v>
      </c>
      <c r="H9" s="227"/>
    </row>
    <row r="10" spans="1:10" x14ac:dyDescent="0.3">
      <c r="A10">
        <v>5</v>
      </c>
      <c r="B10" s="237" t="str">
        <f>Secteurs!$B$4</f>
        <v>Abattage/Découpe</v>
      </c>
      <c r="C10" s="237" t="str">
        <f>Produits!$B$15</f>
        <v>Produits de la 1ère et 2nde transformation (hors foies gras)</v>
      </c>
      <c r="D10">
        <v>9.4E-2</v>
      </c>
      <c r="H10" s="227"/>
    </row>
    <row r="11" spans="1:10" x14ac:dyDescent="0.3">
      <c r="A11">
        <v>5</v>
      </c>
      <c r="B11" s="237" t="str">
        <f>Produits!$B$15</f>
        <v>Produits de la 1ère et 2nde transformation (hors foies gras)</v>
      </c>
      <c r="C11" s="237" t="str">
        <f>Secteurs!$B$11</f>
        <v>RHD</v>
      </c>
      <c r="D11">
        <v>-1</v>
      </c>
      <c r="H11" s="227"/>
    </row>
    <row r="12" spans="1:10" x14ac:dyDescent="0.3">
      <c r="H12" s="227"/>
    </row>
    <row r="13" spans="1:10" x14ac:dyDescent="0.3">
      <c r="H13" s="227"/>
    </row>
    <row r="14" spans="1:10" x14ac:dyDescent="0.3">
      <c r="H14" s="227"/>
    </row>
    <row r="15" spans="1:10" x14ac:dyDescent="0.3">
      <c r="H15" s="227"/>
    </row>
    <row r="16" spans="1:10" x14ac:dyDescent="0.3">
      <c r="H16" s="227"/>
    </row>
    <row r="17" spans="8:8" x14ac:dyDescent="0.3">
      <c r="H17" s="227"/>
    </row>
    <row r="18" spans="8:8" x14ac:dyDescent="0.3">
      <c r="H18" s="227"/>
    </row>
  </sheetData>
  <autoFilter ref="A1:F1" xr:uid="{00000000-0001-0000-0800-000000000000}"/>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9E3DB5-C4C5-488C-84D6-CC8E6E5A30F0}">
  <sheetPr>
    <tabColor rgb="FF00B0F0"/>
  </sheetPr>
  <dimension ref="A1:H25"/>
  <sheetViews>
    <sheetView workbookViewId="0">
      <selection sqref="A1:E1"/>
    </sheetView>
  </sheetViews>
  <sheetFormatPr baseColWidth="10" defaultRowHeight="14.4" x14ac:dyDescent="0.3"/>
  <cols>
    <col min="1" max="1" width="26.88671875" style="300" customWidth="1"/>
    <col min="2" max="2" width="9.21875" style="300" customWidth="1"/>
    <col min="3" max="3" width="42.6640625" style="300" bestFit="1" customWidth="1"/>
    <col min="4" max="16384" width="11.5546875" style="300"/>
  </cols>
  <sheetData>
    <row r="1" spans="1:8" ht="18" x14ac:dyDescent="0.3">
      <c r="A1" s="308" t="s">
        <v>13748</v>
      </c>
      <c r="B1" s="308"/>
      <c r="C1" s="308"/>
      <c r="D1" s="308"/>
      <c r="E1" s="308"/>
    </row>
    <row r="4" spans="1:8" x14ac:dyDescent="0.3">
      <c r="A4" s="301" t="s">
        <v>144</v>
      </c>
      <c r="B4" s="301" t="s">
        <v>13877</v>
      </c>
      <c r="C4" s="301"/>
      <c r="D4" s="301"/>
      <c r="E4" s="301"/>
      <c r="F4" s="301"/>
      <c r="G4" s="301"/>
      <c r="H4" s="301"/>
    </row>
    <row r="5" spans="1:8" x14ac:dyDescent="0.3">
      <c r="A5" s="301" t="s">
        <v>13873</v>
      </c>
      <c r="B5" s="303" t="s">
        <v>13878</v>
      </c>
      <c r="C5" s="301"/>
      <c r="D5" s="301"/>
      <c r="E5" s="301"/>
      <c r="F5" s="301"/>
      <c r="G5" s="301"/>
      <c r="H5" s="301"/>
    </row>
    <row r="6" spans="1:8" x14ac:dyDescent="0.3">
      <c r="A6" s="301"/>
      <c r="B6" s="303"/>
      <c r="C6" s="301"/>
      <c r="D6" s="301"/>
      <c r="E6" s="301"/>
      <c r="F6" s="301"/>
      <c r="G6" s="301"/>
      <c r="H6" s="301"/>
    </row>
    <row r="7" spans="1:8" x14ac:dyDescent="0.3">
      <c r="A7" s="301"/>
      <c r="B7" s="303"/>
      <c r="C7" s="301"/>
      <c r="D7" s="301"/>
      <c r="E7" s="301"/>
      <c r="F7" s="301"/>
      <c r="G7" s="301"/>
      <c r="H7" s="301"/>
    </row>
    <row r="8" spans="1:8" x14ac:dyDescent="0.3">
      <c r="A8" s="301"/>
      <c r="B8" s="303"/>
      <c r="C8" s="301"/>
      <c r="D8" s="301"/>
      <c r="E8" s="301"/>
      <c r="F8" s="301"/>
      <c r="G8" s="301"/>
      <c r="H8" s="301"/>
    </row>
    <row r="9" spans="1:8" x14ac:dyDescent="0.3">
      <c r="A9" s="301"/>
      <c r="B9" s="303"/>
      <c r="C9" s="301"/>
      <c r="D9" s="301"/>
      <c r="E9" s="301"/>
      <c r="F9" s="301"/>
      <c r="G9" s="301"/>
      <c r="H9" s="301"/>
    </row>
    <row r="10" spans="1:8" x14ac:dyDescent="0.3">
      <c r="A10" s="301"/>
      <c r="B10" s="301"/>
      <c r="C10" s="301"/>
      <c r="D10" s="301">
        <v>2015</v>
      </c>
      <c r="E10" s="301">
        <v>2015</v>
      </c>
      <c r="F10" s="301"/>
      <c r="G10" s="301">
        <v>2019</v>
      </c>
      <c r="H10" s="301">
        <v>2019</v>
      </c>
    </row>
    <row r="12" spans="1:8" ht="72" x14ac:dyDescent="0.3">
      <c r="A12" s="304" t="s">
        <v>13874</v>
      </c>
      <c r="B12" s="304" t="s">
        <v>13875</v>
      </c>
      <c r="C12" s="304" t="s">
        <v>13876</v>
      </c>
      <c r="D12" s="304" t="s">
        <v>13879</v>
      </c>
      <c r="E12" s="304" t="s">
        <v>13880</v>
      </c>
      <c r="F12" s="304"/>
      <c r="G12" s="304" t="s">
        <v>13879</v>
      </c>
      <c r="H12" s="304" t="s">
        <v>13880</v>
      </c>
    </row>
    <row r="13" spans="1:8" s="240" customFormat="1" x14ac:dyDescent="0.3">
      <c r="A13" s="301" t="s">
        <v>261</v>
      </c>
      <c r="B13" s="301"/>
      <c r="C13" s="301"/>
      <c r="D13" s="301">
        <v>1709.21</v>
      </c>
      <c r="E13" s="301">
        <v>42.09</v>
      </c>
      <c r="F13" s="301"/>
      <c r="G13" s="301">
        <v>1694.16</v>
      </c>
      <c r="H13" s="301">
        <v>62.44</v>
      </c>
    </row>
    <row r="14" spans="1:8" s="240" customFormat="1" x14ac:dyDescent="0.3">
      <c r="A14" s="301" t="s">
        <v>261</v>
      </c>
      <c r="B14" s="301" t="s">
        <v>13881</v>
      </c>
      <c r="C14" s="301"/>
      <c r="D14" s="301">
        <v>1101.03</v>
      </c>
      <c r="E14" s="301">
        <v>33.97</v>
      </c>
      <c r="F14" s="301"/>
      <c r="G14" s="301">
        <v>1124.78</v>
      </c>
      <c r="H14" s="301">
        <v>51.66</v>
      </c>
    </row>
    <row r="15" spans="1:8" s="240" customFormat="1" x14ac:dyDescent="0.3">
      <c r="A15" s="301" t="s">
        <v>261</v>
      </c>
      <c r="B15" s="301" t="s">
        <v>13881</v>
      </c>
      <c r="C15" s="301" t="s">
        <v>13882</v>
      </c>
      <c r="D15" s="302">
        <v>1044.5</v>
      </c>
      <c r="E15" s="302">
        <v>33.97</v>
      </c>
      <c r="F15" s="301"/>
      <c r="G15" s="302">
        <v>1072.0999999999999</v>
      </c>
      <c r="H15" s="302">
        <v>51.66</v>
      </c>
    </row>
    <row r="16" spans="1:8" s="240" customFormat="1" x14ac:dyDescent="0.3">
      <c r="A16" s="301" t="s">
        <v>261</v>
      </c>
      <c r="B16" s="301" t="s">
        <v>13881</v>
      </c>
      <c r="C16" s="301" t="s">
        <v>13883</v>
      </c>
      <c r="D16" s="302">
        <v>8.5299999999999994</v>
      </c>
      <c r="E16" s="302"/>
      <c r="F16" s="301"/>
      <c r="G16" s="302">
        <v>8.6199999999999992</v>
      </c>
      <c r="H16" s="302"/>
    </row>
    <row r="17" spans="1:8" s="240" customFormat="1" x14ac:dyDescent="0.3">
      <c r="A17" s="301" t="s">
        <v>261</v>
      </c>
      <c r="B17" s="301" t="s">
        <v>13881</v>
      </c>
      <c r="C17" s="301" t="s">
        <v>13884</v>
      </c>
      <c r="D17" s="302">
        <v>48</v>
      </c>
      <c r="E17" s="302"/>
      <c r="F17" s="301"/>
      <c r="G17" s="302">
        <v>44.05</v>
      </c>
      <c r="H17" s="302"/>
    </row>
    <row r="18" spans="1:8" s="240" customFormat="1" x14ac:dyDescent="0.3">
      <c r="A18" s="301" t="s">
        <v>261</v>
      </c>
      <c r="B18" s="301" t="s">
        <v>13885</v>
      </c>
      <c r="C18" s="301"/>
      <c r="D18" s="302">
        <v>340.23</v>
      </c>
      <c r="E18" s="302">
        <v>7.35</v>
      </c>
      <c r="F18" s="301"/>
      <c r="G18" s="302">
        <v>318.5</v>
      </c>
      <c r="H18" s="302">
        <v>8.52</v>
      </c>
    </row>
    <row r="19" spans="1:8" s="240" customFormat="1" x14ac:dyDescent="0.3">
      <c r="A19" s="301" t="s">
        <v>261</v>
      </c>
      <c r="B19" s="301" t="s">
        <v>13886</v>
      </c>
      <c r="C19" s="301"/>
      <c r="D19" s="301">
        <v>233.99</v>
      </c>
      <c r="E19" s="302">
        <v>0.77</v>
      </c>
      <c r="F19" s="301"/>
      <c r="G19" s="301">
        <v>218.27</v>
      </c>
      <c r="H19" s="302">
        <v>2.44</v>
      </c>
    </row>
    <row r="20" spans="1:8" x14ac:dyDescent="0.3">
      <c r="A20" s="301" t="s">
        <v>261</v>
      </c>
      <c r="B20" s="301" t="s">
        <v>13886</v>
      </c>
      <c r="C20" s="301" t="s">
        <v>13612</v>
      </c>
      <c r="D20" s="302">
        <v>95.26</v>
      </c>
      <c r="E20" s="301"/>
      <c r="F20" s="301"/>
      <c r="G20" s="302">
        <v>93.29</v>
      </c>
      <c r="H20" s="301"/>
    </row>
    <row r="21" spans="1:8" x14ac:dyDescent="0.3">
      <c r="A21" s="301" t="s">
        <v>261</v>
      </c>
      <c r="B21" s="301" t="s">
        <v>13886</v>
      </c>
      <c r="C21" s="301" t="s">
        <v>94</v>
      </c>
      <c r="D21" s="302">
        <v>138.72999999999999</v>
      </c>
      <c r="E21" s="301"/>
      <c r="F21" s="301"/>
      <c r="G21" s="302">
        <v>124.98</v>
      </c>
      <c r="H21" s="301"/>
    </row>
    <row r="22" spans="1:8" x14ac:dyDescent="0.3">
      <c r="A22" s="301" t="s">
        <v>261</v>
      </c>
      <c r="B22" s="301" t="s">
        <v>99</v>
      </c>
      <c r="C22" s="301"/>
      <c r="D22" s="302">
        <v>32.85</v>
      </c>
      <c r="E22" s="302">
        <v>0</v>
      </c>
      <c r="F22" s="301"/>
      <c r="G22" s="302">
        <v>31.87</v>
      </c>
      <c r="H22" s="302">
        <v>0.18</v>
      </c>
    </row>
    <row r="23" spans="1:8" x14ac:dyDescent="0.3">
      <c r="A23" s="301" t="s">
        <v>261</v>
      </c>
      <c r="B23" s="301" t="s">
        <v>13887</v>
      </c>
      <c r="C23" s="301"/>
      <c r="D23" s="302">
        <v>1.1100000000000001</v>
      </c>
      <c r="E23" s="302">
        <v>0</v>
      </c>
      <c r="F23" s="301"/>
      <c r="G23" s="302">
        <v>0.74</v>
      </c>
      <c r="H23" s="302">
        <v>0</v>
      </c>
    </row>
    <row r="24" spans="1:8" x14ac:dyDescent="0.3">
      <c r="A24" s="301" t="s">
        <v>13888</v>
      </c>
      <c r="B24" s="301"/>
      <c r="C24" s="301"/>
      <c r="D24" s="301">
        <v>43.4</v>
      </c>
      <c r="E24" s="301"/>
      <c r="F24" s="301"/>
      <c r="G24" s="301">
        <v>34.200000000000003</v>
      </c>
      <c r="H24" s="301"/>
    </row>
    <row r="25" spans="1:8" x14ac:dyDescent="0.3">
      <c r="A25" s="301" t="s">
        <v>13888</v>
      </c>
      <c r="B25" s="301" t="s">
        <v>101</v>
      </c>
      <c r="C25" s="301"/>
      <c r="D25" s="301">
        <v>43.4</v>
      </c>
      <c r="E25" s="301"/>
      <c r="F25" s="301"/>
      <c r="G25" s="301">
        <v>34.200000000000003</v>
      </c>
      <c r="H25" s="301"/>
    </row>
  </sheetData>
  <mergeCells count="1">
    <mergeCell ref="A1:E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7EF98-2897-4749-92E6-27704BE791E6}">
  <sheetPr>
    <tabColor rgb="FF4BACC6"/>
  </sheetPr>
  <dimension ref="A1:M34"/>
  <sheetViews>
    <sheetView workbookViewId="0"/>
  </sheetViews>
  <sheetFormatPr baseColWidth="10" defaultColWidth="8.88671875" defaultRowHeight="14.4" x14ac:dyDescent="0.3"/>
  <cols>
    <col min="1" max="1" width="13.33203125" style="240" customWidth="1"/>
    <col min="2" max="3" width="8.88671875" style="240"/>
    <col min="4" max="4" width="10.21875" style="240" customWidth="1"/>
    <col min="5" max="5" width="39.77734375" style="240" customWidth="1"/>
    <col min="6" max="7" width="8.88671875" style="240"/>
    <col min="8" max="8" width="14.44140625" style="240" customWidth="1"/>
    <col min="9" max="16384" width="8.88671875" style="240"/>
  </cols>
  <sheetData>
    <row r="1" spans="1:12" s="239" customFormat="1" ht="20.100000000000001" customHeight="1" x14ac:dyDescent="0.3">
      <c r="A1" s="238" t="s">
        <v>13747</v>
      </c>
    </row>
    <row r="2" spans="1:12" x14ac:dyDescent="0.3">
      <c r="A2" s="240" t="s">
        <v>13559</v>
      </c>
    </row>
    <row r="5" spans="1:12" x14ac:dyDescent="0.3">
      <c r="A5" s="241" t="s">
        <v>13560</v>
      </c>
      <c r="B5" s="241" t="s">
        <v>13561</v>
      </c>
      <c r="C5" s="241" t="s">
        <v>13562</v>
      </c>
      <c r="D5" s="241" t="s">
        <v>13563</v>
      </c>
      <c r="E5" s="241" t="s">
        <v>13564</v>
      </c>
      <c r="F5" s="241" t="s">
        <v>13565</v>
      </c>
      <c r="G5" s="242" t="s">
        <v>13817</v>
      </c>
      <c r="H5" s="243" t="s">
        <v>13566</v>
      </c>
      <c r="I5" s="243" t="s">
        <v>13567</v>
      </c>
      <c r="J5" s="242"/>
      <c r="K5" s="243" t="s">
        <v>13568</v>
      </c>
      <c r="L5" s="243" t="s">
        <v>13567</v>
      </c>
    </row>
    <row r="6" spans="1:12" x14ac:dyDescent="0.3">
      <c r="A6" s="241">
        <v>10113930</v>
      </c>
      <c r="B6" s="242">
        <v>1500</v>
      </c>
      <c r="C6" s="242" t="s">
        <v>502</v>
      </c>
      <c r="D6" s="242" t="s">
        <v>13569</v>
      </c>
      <c r="E6" s="242" t="s">
        <v>13570</v>
      </c>
      <c r="F6" s="242" t="s">
        <v>13571</v>
      </c>
      <c r="G6" s="242"/>
      <c r="H6" s="242">
        <v>53154778</v>
      </c>
      <c r="I6" s="242" t="s">
        <v>502</v>
      </c>
      <c r="J6" s="242"/>
      <c r="K6" s="242">
        <v>41535287</v>
      </c>
      <c r="L6" s="242" t="s">
        <v>502</v>
      </c>
    </row>
    <row r="7" spans="1:12" x14ac:dyDescent="0.3">
      <c r="A7" s="241">
        <v>10121010</v>
      </c>
      <c r="B7" s="242">
        <v>1500</v>
      </c>
      <c r="C7" s="242" t="s">
        <v>502</v>
      </c>
      <c r="D7" s="242" t="s">
        <v>13572</v>
      </c>
      <c r="E7" s="242" t="s">
        <v>725</v>
      </c>
      <c r="F7" s="242" t="s">
        <v>13573</v>
      </c>
      <c r="G7" s="242">
        <v>1</v>
      </c>
      <c r="H7" s="285">
        <v>305008982</v>
      </c>
      <c r="I7" s="242" t="s">
        <v>502</v>
      </c>
      <c r="J7" s="242"/>
      <c r="K7" s="285">
        <v>259300711</v>
      </c>
      <c r="L7" s="242" t="s">
        <v>502</v>
      </c>
    </row>
    <row r="8" spans="1:12" x14ac:dyDescent="0.3">
      <c r="A8" s="241">
        <v>10121020</v>
      </c>
      <c r="B8" s="242">
        <v>1500</v>
      </c>
      <c r="C8" s="242" t="s">
        <v>502</v>
      </c>
      <c r="D8" s="242" t="s">
        <v>13574</v>
      </c>
      <c r="E8" s="242" t="s">
        <v>727</v>
      </c>
      <c r="F8" s="242" t="s">
        <v>13573</v>
      </c>
      <c r="G8" s="242">
        <v>1</v>
      </c>
      <c r="H8" s="285">
        <v>7006200</v>
      </c>
      <c r="I8" s="242" t="s">
        <v>502</v>
      </c>
      <c r="J8" s="242"/>
      <c r="K8" s="285">
        <v>4789070</v>
      </c>
      <c r="L8" s="242" t="s">
        <v>502</v>
      </c>
    </row>
    <row r="9" spans="1:12" x14ac:dyDescent="0.3">
      <c r="A9" s="241">
        <v>10121030</v>
      </c>
      <c r="B9" s="242">
        <v>1500</v>
      </c>
      <c r="C9" s="242" t="s">
        <v>502</v>
      </c>
      <c r="D9" s="242" t="s">
        <v>13575</v>
      </c>
      <c r="E9" s="242" t="s">
        <v>723</v>
      </c>
      <c r="F9" s="242" t="s">
        <v>13573</v>
      </c>
      <c r="G9" s="242">
        <v>1</v>
      </c>
      <c r="H9" s="285">
        <v>27350462</v>
      </c>
      <c r="I9" s="242" t="s">
        <v>502</v>
      </c>
      <c r="J9" s="242"/>
      <c r="K9" s="285">
        <v>25904995</v>
      </c>
      <c r="L9" s="242" t="s">
        <v>502</v>
      </c>
    </row>
    <row r="10" spans="1:12" x14ac:dyDescent="0.3">
      <c r="A10" s="241">
        <v>10121050</v>
      </c>
      <c r="B10" s="242">
        <v>1500</v>
      </c>
      <c r="C10" s="242" t="s">
        <v>502</v>
      </c>
      <c r="D10" s="242" t="s">
        <v>13576</v>
      </c>
      <c r="E10" s="242" t="s">
        <v>731</v>
      </c>
      <c r="F10" s="242" t="s">
        <v>13573</v>
      </c>
      <c r="G10" s="242">
        <v>1</v>
      </c>
      <c r="H10" s="285">
        <v>327611061</v>
      </c>
      <c r="I10" s="242" t="s">
        <v>502</v>
      </c>
      <c r="J10" s="242"/>
      <c r="K10" s="285">
        <v>422019061</v>
      </c>
      <c r="L10" s="242" t="s">
        <v>502</v>
      </c>
    </row>
    <row r="11" spans="1:12" x14ac:dyDescent="0.3">
      <c r="A11" s="241">
        <v>10121060</v>
      </c>
      <c r="B11" s="242">
        <v>1500</v>
      </c>
      <c r="C11" s="242" t="s">
        <v>502</v>
      </c>
      <c r="D11" s="242" t="s">
        <v>13577</v>
      </c>
      <c r="E11" s="242" t="s">
        <v>733</v>
      </c>
      <c r="F11" s="242" t="s">
        <v>13573</v>
      </c>
      <c r="G11" s="242">
        <v>1</v>
      </c>
      <c r="H11" s="285">
        <v>160615096</v>
      </c>
      <c r="I11" s="242" t="s">
        <v>502</v>
      </c>
      <c r="J11" s="242"/>
      <c r="K11" s="285">
        <v>122439496</v>
      </c>
      <c r="L11" s="242" t="s">
        <v>502</v>
      </c>
    </row>
    <row r="12" spans="1:12" x14ac:dyDescent="0.3">
      <c r="A12" s="241">
        <v>10121070</v>
      </c>
      <c r="B12" s="242">
        <v>1500</v>
      </c>
      <c r="C12" s="242" t="s">
        <v>502</v>
      </c>
      <c r="D12" s="242" t="s">
        <v>13578</v>
      </c>
      <c r="E12" s="242" t="s">
        <v>728</v>
      </c>
      <c r="F12" s="242" t="s">
        <v>13573</v>
      </c>
      <c r="G12" s="242">
        <v>1</v>
      </c>
      <c r="H12" s="285">
        <v>83438086</v>
      </c>
      <c r="I12" s="242" t="s">
        <v>502</v>
      </c>
      <c r="J12" s="242"/>
      <c r="K12" s="285">
        <v>44642369</v>
      </c>
      <c r="L12" s="242" t="s">
        <v>502</v>
      </c>
    </row>
    <row r="13" spans="1:12" x14ac:dyDescent="0.3">
      <c r="A13" s="241">
        <v>10122013</v>
      </c>
      <c r="B13" s="242">
        <v>1500</v>
      </c>
      <c r="C13" s="242" t="s">
        <v>502</v>
      </c>
      <c r="D13" s="242" t="s">
        <v>13579</v>
      </c>
      <c r="E13" s="242" t="s">
        <v>724</v>
      </c>
      <c r="F13" s="242" t="s">
        <v>13573</v>
      </c>
      <c r="G13" s="242">
        <v>1</v>
      </c>
      <c r="H13" s="287" t="e">
        <v>#N/A</v>
      </c>
      <c r="I13" s="244" t="e">
        <v>#N/A</v>
      </c>
      <c r="J13" s="242"/>
      <c r="K13" s="285">
        <v>24734550</v>
      </c>
      <c r="L13" s="242" t="s">
        <v>502</v>
      </c>
    </row>
    <row r="14" spans="1:12" x14ac:dyDescent="0.3">
      <c r="A14" s="241">
        <v>10122015</v>
      </c>
      <c r="B14" s="242">
        <v>1500</v>
      </c>
      <c r="C14" s="242" t="s">
        <v>502</v>
      </c>
      <c r="D14" s="242" t="s">
        <v>13580</v>
      </c>
      <c r="E14" s="242" t="s">
        <v>726</v>
      </c>
      <c r="F14" s="242" t="s">
        <v>13573</v>
      </c>
      <c r="G14" s="242">
        <v>1</v>
      </c>
      <c r="H14" s="287" t="e">
        <v>#N/A</v>
      </c>
      <c r="I14" s="244" t="e">
        <v>#N/A</v>
      </c>
      <c r="J14" s="242"/>
      <c r="K14" s="285">
        <v>3536594</v>
      </c>
      <c r="L14" s="242" t="s">
        <v>502</v>
      </c>
    </row>
    <row r="15" spans="1:12" x14ac:dyDescent="0.3">
      <c r="A15" s="241">
        <v>10122017</v>
      </c>
      <c r="B15" s="242">
        <v>1500</v>
      </c>
      <c r="C15" s="242" t="s">
        <v>502</v>
      </c>
      <c r="D15" s="242" t="s">
        <v>13581</v>
      </c>
      <c r="E15" s="242" t="s">
        <v>722</v>
      </c>
      <c r="F15" s="242" t="s">
        <v>13573</v>
      </c>
      <c r="G15" s="242">
        <v>1</v>
      </c>
      <c r="H15" s="285">
        <v>3714054</v>
      </c>
      <c r="I15" s="242" t="s">
        <v>502</v>
      </c>
      <c r="J15" s="242"/>
      <c r="K15" s="285">
        <v>4772397</v>
      </c>
      <c r="L15" s="242" t="s">
        <v>502</v>
      </c>
    </row>
    <row r="16" spans="1:12" x14ac:dyDescent="0.3">
      <c r="A16" s="241">
        <v>10122053</v>
      </c>
      <c r="B16" s="242">
        <v>1500</v>
      </c>
      <c r="C16" s="242" t="s">
        <v>502</v>
      </c>
      <c r="D16" s="242" t="s">
        <v>13582</v>
      </c>
      <c r="E16" s="242" t="s">
        <v>732</v>
      </c>
      <c r="F16" s="242" t="s">
        <v>13573</v>
      </c>
      <c r="G16" s="242">
        <v>1</v>
      </c>
      <c r="H16" s="285">
        <v>90771917</v>
      </c>
      <c r="I16" s="242" t="s">
        <v>502</v>
      </c>
      <c r="J16" s="242"/>
      <c r="K16" s="285">
        <v>108727601</v>
      </c>
      <c r="L16" s="242" t="s">
        <v>502</v>
      </c>
    </row>
    <row r="17" spans="1:13" x14ac:dyDescent="0.3">
      <c r="A17" s="241">
        <v>10122055</v>
      </c>
      <c r="B17" s="242">
        <v>1500</v>
      </c>
      <c r="C17" s="242" t="s">
        <v>502</v>
      </c>
      <c r="D17" s="242" t="s">
        <v>13583</v>
      </c>
      <c r="E17" s="242" t="s">
        <v>734</v>
      </c>
      <c r="F17" s="242" t="s">
        <v>13573</v>
      </c>
      <c r="G17" s="242">
        <v>1</v>
      </c>
      <c r="H17" s="285">
        <v>40443204</v>
      </c>
      <c r="I17" s="242" t="s">
        <v>502</v>
      </c>
      <c r="K17" s="285">
        <v>39561719</v>
      </c>
      <c r="L17" s="242" t="s">
        <v>502</v>
      </c>
    </row>
    <row r="18" spans="1:13" x14ac:dyDescent="0.3">
      <c r="A18" s="241">
        <v>10122057</v>
      </c>
      <c r="B18" s="242">
        <v>1500</v>
      </c>
      <c r="C18" s="242" t="s">
        <v>502</v>
      </c>
      <c r="D18" s="242" t="s">
        <v>13584</v>
      </c>
      <c r="E18" s="242" t="s">
        <v>730</v>
      </c>
      <c r="F18" s="242" t="s">
        <v>13573</v>
      </c>
      <c r="G18" s="242">
        <v>1</v>
      </c>
      <c r="H18" s="285">
        <v>28539841</v>
      </c>
      <c r="I18" s="242" t="s">
        <v>502</v>
      </c>
      <c r="K18" s="285">
        <v>32736845</v>
      </c>
      <c r="L18" s="242" t="s">
        <v>502</v>
      </c>
    </row>
    <row r="19" spans="1:13" x14ac:dyDescent="0.3">
      <c r="A19" s="241">
        <v>10123000</v>
      </c>
      <c r="B19" s="242">
        <v>1500</v>
      </c>
      <c r="C19" s="242" t="s">
        <v>502</v>
      </c>
      <c r="D19" s="242" t="s">
        <v>13585</v>
      </c>
      <c r="E19" s="242" t="s">
        <v>746</v>
      </c>
      <c r="F19" s="242" t="s">
        <v>13573</v>
      </c>
      <c r="G19" s="242">
        <v>1</v>
      </c>
      <c r="H19" s="285">
        <v>82530227</v>
      </c>
      <c r="I19" s="242" t="s">
        <v>502</v>
      </c>
      <c r="K19" s="285">
        <v>79281730</v>
      </c>
      <c r="L19" s="242" t="s">
        <v>502</v>
      </c>
    </row>
    <row r="20" spans="1:13" x14ac:dyDescent="0.3">
      <c r="A20" s="241">
        <v>10124000</v>
      </c>
      <c r="B20" s="242">
        <v>1500</v>
      </c>
      <c r="C20" s="242" t="s">
        <v>502</v>
      </c>
      <c r="D20" s="242" t="s">
        <v>13586</v>
      </c>
      <c r="E20" s="242" t="s">
        <v>739</v>
      </c>
      <c r="F20" s="242" t="s">
        <v>13573</v>
      </c>
      <c r="G20" s="242">
        <v>0</v>
      </c>
      <c r="H20" s="244" t="e">
        <v>#N/A</v>
      </c>
      <c r="I20" s="244" t="e">
        <v>#N/A</v>
      </c>
      <c r="J20" s="240" t="s">
        <v>13587</v>
      </c>
      <c r="K20" s="244" t="e">
        <v>#N/A</v>
      </c>
      <c r="L20" s="244" t="e">
        <v>#N/A</v>
      </c>
    </row>
    <row r="21" spans="1:13" x14ac:dyDescent="0.3">
      <c r="A21" s="241">
        <v>10125000</v>
      </c>
      <c r="B21" s="242">
        <v>1500</v>
      </c>
      <c r="C21" s="242" t="s">
        <v>502</v>
      </c>
      <c r="D21" s="242">
        <v>6701</v>
      </c>
      <c r="E21" s="242" t="s">
        <v>780</v>
      </c>
      <c r="F21" s="242" t="s">
        <v>13573</v>
      </c>
      <c r="G21" s="242">
        <v>0</v>
      </c>
      <c r="H21" s="242">
        <v>59208094</v>
      </c>
      <c r="I21" s="242" t="s">
        <v>502</v>
      </c>
      <c r="K21" s="242">
        <v>71383319</v>
      </c>
      <c r="L21" s="242" t="s">
        <v>502</v>
      </c>
    </row>
    <row r="22" spans="1:13" x14ac:dyDescent="0.3">
      <c r="A22" s="241">
        <v>10131300</v>
      </c>
      <c r="B22" s="242">
        <v>1500</v>
      </c>
      <c r="C22" s="242" t="s">
        <v>502</v>
      </c>
      <c r="D22" s="242" t="s">
        <v>13588</v>
      </c>
      <c r="E22" s="242" t="s">
        <v>761</v>
      </c>
      <c r="F22" s="242" t="s">
        <v>13589</v>
      </c>
      <c r="G22" s="242">
        <v>1</v>
      </c>
      <c r="H22" s="285">
        <v>8068701</v>
      </c>
      <c r="I22" s="242" t="s">
        <v>502</v>
      </c>
      <c r="K22" s="287" t="e">
        <v>#N/A</v>
      </c>
      <c r="L22" s="244" t="e">
        <v>#N/A</v>
      </c>
    </row>
    <row r="23" spans="1:13" customFormat="1" x14ac:dyDescent="0.3">
      <c r="A23" s="288">
        <v>10131430</v>
      </c>
      <c r="B23" s="289">
        <v>1500</v>
      </c>
      <c r="C23" s="289" t="s">
        <v>502</v>
      </c>
      <c r="D23" s="289" t="s">
        <v>13866</v>
      </c>
      <c r="E23" s="289" t="s">
        <v>758</v>
      </c>
      <c r="F23" s="289" t="s">
        <v>13740</v>
      </c>
      <c r="G23" s="289">
        <v>0</v>
      </c>
      <c r="H23" s="289">
        <v>1043000</v>
      </c>
      <c r="I23" t="s">
        <v>502</v>
      </c>
      <c r="K23" s="289">
        <v>1640000</v>
      </c>
      <c r="L23" s="289" t="s">
        <v>502</v>
      </c>
      <c r="M23" s="289"/>
    </row>
    <row r="24" spans="1:13" customFormat="1" x14ac:dyDescent="0.3">
      <c r="A24" s="288">
        <v>10131460</v>
      </c>
      <c r="B24" s="289">
        <v>1500</v>
      </c>
      <c r="C24" s="289" t="s">
        <v>502</v>
      </c>
      <c r="D24" s="289" t="s">
        <v>13867</v>
      </c>
      <c r="E24" s="289" t="s">
        <v>759</v>
      </c>
      <c r="F24" s="289" t="s">
        <v>13740</v>
      </c>
      <c r="G24" s="289">
        <v>1</v>
      </c>
      <c r="H24" s="290">
        <v>441630415</v>
      </c>
      <c r="I24" s="289" t="s">
        <v>502</v>
      </c>
      <c r="J24" s="289"/>
      <c r="K24" s="290">
        <v>446007891</v>
      </c>
      <c r="L24" s="289" t="s">
        <v>502</v>
      </c>
      <c r="M24" s="289"/>
    </row>
    <row r="25" spans="1:13" x14ac:dyDescent="0.3">
      <c r="A25" s="241">
        <v>10131505</v>
      </c>
      <c r="B25" s="242">
        <v>1500</v>
      </c>
      <c r="C25" s="242" t="s">
        <v>502</v>
      </c>
      <c r="D25" s="242" t="s">
        <v>13590</v>
      </c>
      <c r="E25" s="242" t="s">
        <v>737</v>
      </c>
      <c r="F25" s="242" t="s">
        <v>13573</v>
      </c>
      <c r="G25" s="242">
        <v>1</v>
      </c>
      <c r="H25" s="285">
        <v>32526868</v>
      </c>
      <c r="I25" s="242" t="s">
        <v>502</v>
      </c>
      <c r="K25" s="285">
        <v>34549315</v>
      </c>
      <c r="L25" s="242" t="s">
        <v>502</v>
      </c>
    </row>
    <row r="26" spans="1:13" x14ac:dyDescent="0.3">
      <c r="A26" s="241">
        <v>10131525</v>
      </c>
      <c r="B26" s="242">
        <v>1500</v>
      </c>
      <c r="C26" s="242" t="s">
        <v>502</v>
      </c>
      <c r="D26" s="242" t="s">
        <v>13591</v>
      </c>
      <c r="E26" s="242" t="s">
        <v>735</v>
      </c>
      <c r="F26" s="242" t="s">
        <v>13573</v>
      </c>
      <c r="G26" s="242">
        <v>1</v>
      </c>
      <c r="H26" s="285">
        <v>48529721</v>
      </c>
      <c r="I26" s="242" t="s">
        <v>502</v>
      </c>
      <c r="K26" s="285">
        <v>42507187</v>
      </c>
      <c r="L26" s="242" t="s">
        <v>502</v>
      </c>
    </row>
    <row r="27" spans="1:13" x14ac:dyDescent="0.3">
      <c r="A27" s="241">
        <v>10131535</v>
      </c>
      <c r="B27" s="242">
        <v>1500</v>
      </c>
      <c r="C27" s="242" t="s">
        <v>502</v>
      </c>
      <c r="D27" s="242" t="s">
        <v>13592</v>
      </c>
      <c r="E27" s="242" t="s">
        <v>736</v>
      </c>
      <c r="F27" s="242" t="s">
        <v>13573</v>
      </c>
      <c r="G27" s="242">
        <v>1</v>
      </c>
      <c r="H27" s="285">
        <v>147164422</v>
      </c>
      <c r="I27" s="242" t="s">
        <v>502</v>
      </c>
      <c r="K27" s="285">
        <v>158579193</v>
      </c>
      <c r="L27" s="242" t="s">
        <v>502</v>
      </c>
    </row>
    <row r="28" spans="1:13" customFormat="1" x14ac:dyDescent="0.3">
      <c r="A28" s="288">
        <v>10131600</v>
      </c>
      <c r="B28" s="289">
        <v>1500</v>
      </c>
      <c r="C28" s="289" t="s">
        <v>502</v>
      </c>
      <c r="D28" s="289" t="s">
        <v>13808</v>
      </c>
      <c r="E28" s="289" t="s">
        <v>765</v>
      </c>
      <c r="F28" s="289" t="s">
        <v>13740</v>
      </c>
      <c r="G28" s="289"/>
      <c r="H28" s="289">
        <v>627937609</v>
      </c>
      <c r="I28" s="289" t="s">
        <v>502</v>
      </c>
      <c r="K28" s="289">
        <v>572531702</v>
      </c>
      <c r="L28" s="289" t="s">
        <v>502</v>
      </c>
      <c r="M28" s="289"/>
    </row>
    <row r="29" spans="1:13" customFormat="1" x14ac:dyDescent="0.3">
      <c r="A29" s="288">
        <v>10411100</v>
      </c>
      <c r="B29" s="289">
        <v>1500</v>
      </c>
      <c r="C29" s="289" t="s">
        <v>502</v>
      </c>
      <c r="D29" s="289" t="s">
        <v>13809</v>
      </c>
      <c r="E29" s="289" t="s">
        <v>13810</v>
      </c>
      <c r="F29" s="289" t="s">
        <v>13811</v>
      </c>
      <c r="G29" s="289"/>
      <c r="H29" s="292">
        <v>0</v>
      </c>
      <c r="I29" s="292" t="s">
        <v>502</v>
      </c>
      <c r="J29" t="s">
        <v>13587</v>
      </c>
      <c r="K29" s="292">
        <v>0</v>
      </c>
      <c r="L29" s="292" t="s">
        <v>502</v>
      </c>
      <c r="M29" s="289"/>
    </row>
    <row r="30" spans="1:13" customFormat="1" x14ac:dyDescent="0.3">
      <c r="A30" s="288">
        <v>10411900</v>
      </c>
      <c r="B30" s="289">
        <v>1500</v>
      </c>
      <c r="C30" s="289" t="s">
        <v>502</v>
      </c>
      <c r="D30" s="289">
        <v>1506</v>
      </c>
      <c r="E30" s="289" t="s">
        <v>13806</v>
      </c>
      <c r="F30" s="289" t="s">
        <v>13740</v>
      </c>
      <c r="G30" s="289">
        <v>1</v>
      </c>
      <c r="H30" s="290">
        <v>196676430</v>
      </c>
      <c r="I30" s="289" t="s">
        <v>502</v>
      </c>
      <c r="K30" s="291" t="e">
        <v>#N/A</v>
      </c>
      <c r="L30" s="292" t="e">
        <v>#N/A</v>
      </c>
      <c r="M30" s="289"/>
    </row>
    <row r="31" spans="1:13" customFormat="1" x14ac:dyDescent="0.3">
      <c r="A31" s="288">
        <v>10416030</v>
      </c>
      <c r="B31" s="289">
        <v>1500</v>
      </c>
      <c r="C31" s="289" t="s">
        <v>502</v>
      </c>
      <c r="D31" s="289" t="s">
        <v>13807</v>
      </c>
      <c r="E31" s="289" t="s">
        <v>756</v>
      </c>
      <c r="F31" s="289" t="s">
        <v>13740</v>
      </c>
      <c r="G31" s="289">
        <v>1</v>
      </c>
      <c r="H31" s="291">
        <v>0</v>
      </c>
      <c r="I31" s="292" t="s">
        <v>502</v>
      </c>
      <c r="J31" t="s">
        <v>13587</v>
      </c>
      <c r="K31" s="291">
        <v>0</v>
      </c>
      <c r="L31" s="292" t="s">
        <v>502</v>
      </c>
      <c r="M31" s="289"/>
    </row>
    <row r="32" spans="1:13" customFormat="1" x14ac:dyDescent="0.3">
      <c r="A32" s="288">
        <v>10417200</v>
      </c>
      <c r="B32" s="289">
        <v>1500</v>
      </c>
      <c r="C32" s="289" t="s">
        <v>502</v>
      </c>
      <c r="D32" s="289" t="s">
        <v>13812</v>
      </c>
      <c r="E32" s="289" t="s">
        <v>13813</v>
      </c>
      <c r="F32" s="289" t="s">
        <v>13814</v>
      </c>
      <c r="G32" s="289"/>
      <c r="H32" s="292">
        <v>0</v>
      </c>
      <c r="I32" s="292" t="s">
        <v>502</v>
      </c>
      <c r="J32" t="s">
        <v>13587</v>
      </c>
      <c r="K32" s="292">
        <v>0</v>
      </c>
      <c r="L32" s="292" t="s">
        <v>502</v>
      </c>
      <c r="M32" s="289"/>
    </row>
    <row r="33" spans="1:13" customFormat="1" x14ac:dyDescent="0.3">
      <c r="A33" s="288">
        <v>10851100</v>
      </c>
      <c r="B33" s="289">
        <v>1500</v>
      </c>
      <c r="C33" s="289" t="s">
        <v>502</v>
      </c>
      <c r="D33" s="289" t="s">
        <v>13815</v>
      </c>
      <c r="E33" s="289" t="s">
        <v>762</v>
      </c>
      <c r="F33" s="289" t="s">
        <v>13740</v>
      </c>
      <c r="G33" s="289">
        <v>1</v>
      </c>
      <c r="H33" s="290">
        <v>463484857</v>
      </c>
      <c r="I33" s="289" t="s">
        <v>502</v>
      </c>
      <c r="K33" s="290">
        <v>538987989</v>
      </c>
      <c r="L33" s="289" t="s">
        <v>502</v>
      </c>
      <c r="M33" s="289"/>
    </row>
    <row r="34" spans="1:13" customFormat="1" x14ac:dyDescent="0.3">
      <c r="A34" s="288">
        <v>10861010</v>
      </c>
      <c r="B34" s="289">
        <v>1500</v>
      </c>
      <c r="C34" s="289" t="s">
        <v>502</v>
      </c>
      <c r="D34" s="289" t="s">
        <v>13816</v>
      </c>
      <c r="E34" s="289" t="s">
        <v>764</v>
      </c>
      <c r="F34" s="289" t="s">
        <v>13740</v>
      </c>
      <c r="G34" s="289"/>
      <c r="H34" s="292">
        <v>0</v>
      </c>
      <c r="I34" s="292" t="s">
        <v>502</v>
      </c>
      <c r="J34" t="s">
        <v>13587</v>
      </c>
      <c r="K34" s="292">
        <v>0</v>
      </c>
      <c r="L34" s="292" t="s">
        <v>502</v>
      </c>
      <c r="M34" s="289"/>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46DCC-79B5-4D5B-AF50-A4EFE4985D9C}">
  <sheetPr>
    <tabColor rgb="FF00B0F0"/>
  </sheetPr>
  <dimension ref="A1:O17"/>
  <sheetViews>
    <sheetView workbookViewId="0">
      <selection activeCell="K30" sqref="K30"/>
    </sheetView>
  </sheetViews>
  <sheetFormatPr baseColWidth="10" defaultColWidth="8.88671875" defaultRowHeight="14.4" x14ac:dyDescent="0.3"/>
  <cols>
    <col min="1" max="1" width="8.88671875" style="240"/>
    <col min="2" max="2" width="40.6640625" style="240" bestFit="1" customWidth="1"/>
    <col min="3" max="6" width="8.88671875" style="240"/>
    <col min="7" max="7" width="16.33203125" style="240" customWidth="1"/>
    <col min="8" max="9" width="8.88671875" style="240"/>
    <col min="10" max="10" width="10.5546875" style="240" customWidth="1"/>
    <col min="11" max="11" width="13.5546875" style="240" customWidth="1"/>
    <col min="12" max="16384" width="8.88671875" style="240"/>
  </cols>
  <sheetData>
    <row r="1" spans="1:11" s="239" customFormat="1" ht="20.100000000000001" customHeight="1" x14ac:dyDescent="0.3">
      <c r="A1" s="238" t="s">
        <v>13748</v>
      </c>
    </row>
    <row r="2" spans="1:11" x14ac:dyDescent="0.3">
      <c r="A2" s="240" t="s">
        <v>13593</v>
      </c>
    </row>
    <row r="3" spans="1:11" x14ac:dyDescent="0.3">
      <c r="D3" s="240" t="s">
        <v>13594</v>
      </c>
    </row>
    <row r="4" spans="1:11" x14ac:dyDescent="0.3">
      <c r="D4" s="240" t="s">
        <v>13595</v>
      </c>
    </row>
    <row r="5" spans="1:11" x14ac:dyDescent="0.3">
      <c r="A5" s="241" t="s">
        <v>13596</v>
      </c>
      <c r="B5" s="241" t="s">
        <v>13597</v>
      </c>
      <c r="C5" s="241" t="s">
        <v>13563</v>
      </c>
      <c r="D5" s="241" t="s">
        <v>13594</v>
      </c>
      <c r="E5" s="241" t="s">
        <v>13565</v>
      </c>
      <c r="F5" s="241" t="s">
        <v>13598</v>
      </c>
      <c r="G5" s="241" t="s">
        <v>13568</v>
      </c>
      <c r="H5" s="241" t="s">
        <v>13599</v>
      </c>
      <c r="I5" s="241" t="s">
        <v>13587</v>
      </c>
      <c r="J5" s="241" t="s">
        <v>13566</v>
      </c>
      <c r="K5" s="241" t="s">
        <v>13600</v>
      </c>
    </row>
    <row r="6" spans="1:11" x14ac:dyDescent="0.3">
      <c r="A6" s="242" t="s">
        <v>13601</v>
      </c>
      <c r="B6" s="242" t="s">
        <v>92</v>
      </c>
      <c r="C6" s="242"/>
      <c r="D6" s="242">
        <v>3</v>
      </c>
      <c r="E6" s="242" t="s">
        <v>13573</v>
      </c>
      <c r="F6" s="242" t="s">
        <v>13602</v>
      </c>
      <c r="G6" s="331">
        <v>58816.1</v>
      </c>
      <c r="H6" s="242" t="s">
        <v>13603</v>
      </c>
      <c r="I6" s="242"/>
      <c r="J6" s="331">
        <v>64123.199999999997</v>
      </c>
      <c r="K6" s="242" t="s">
        <v>13603</v>
      </c>
    </row>
    <row r="7" spans="1:11" x14ac:dyDescent="0.3">
      <c r="A7" s="242" t="s">
        <v>13608</v>
      </c>
      <c r="B7" s="242" t="s">
        <v>235</v>
      </c>
      <c r="C7" s="242"/>
      <c r="D7" s="242">
        <v>3</v>
      </c>
      <c r="E7" s="242" t="s">
        <v>13573</v>
      </c>
      <c r="F7" s="242" t="s">
        <v>13602</v>
      </c>
      <c r="G7" s="331">
        <v>1124923.7</v>
      </c>
      <c r="H7" s="242" t="s">
        <v>13603</v>
      </c>
      <c r="I7" s="242"/>
      <c r="J7" s="331">
        <v>1148335.8999999999</v>
      </c>
      <c r="K7" s="242" t="s">
        <v>13603</v>
      </c>
    </row>
    <row r="8" spans="1:11" x14ac:dyDescent="0.3">
      <c r="A8" s="242" t="s">
        <v>13609</v>
      </c>
      <c r="B8" s="242" t="s">
        <v>94</v>
      </c>
      <c r="C8" s="242"/>
      <c r="D8" s="242">
        <v>3</v>
      </c>
      <c r="E8" s="242" t="s">
        <v>13573</v>
      </c>
      <c r="F8" s="242" t="s">
        <v>13602</v>
      </c>
      <c r="G8" s="331">
        <v>131510.70000000001</v>
      </c>
      <c r="H8" s="242" t="s">
        <v>13603</v>
      </c>
      <c r="I8" s="242"/>
      <c r="J8" s="331">
        <v>164421.6</v>
      </c>
      <c r="K8" s="242" t="s">
        <v>13603</v>
      </c>
    </row>
    <row r="9" spans="1:11" x14ac:dyDescent="0.3">
      <c r="A9" s="242" t="s">
        <v>13610</v>
      </c>
      <c r="B9" s="242" t="s">
        <v>236</v>
      </c>
      <c r="C9" s="242"/>
      <c r="D9" s="242">
        <v>3</v>
      </c>
      <c r="E9" s="242" t="s">
        <v>13573</v>
      </c>
      <c r="F9" s="242" t="s">
        <v>13602</v>
      </c>
      <c r="G9" s="285">
        <v>16351.1</v>
      </c>
      <c r="H9" s="242" t="s">
        <v>13603</v>
      </c>
      <c r="I9" s="242"/>
      <c r="J9" s="285">
        <v>18794.400000000001</v>
      </c>
      <c r="K9" s="242" t="s">
        <v>13603</v>
      </c>
    </row>
    <row r="10" spans="1:11" x14ac:dyDescent="0.3">
      <c r="A10" s="242" t="s">
        <v>13611</v>
      </c>
      <c r="B10" s="242" t="s">
        <v>13612</v>
      </c>
      <c r="C10" s="242"/>
      <c r="D10" s="242">
        <v>3</v>
      </c>
      <c r="E10" s="242" t="s">
        <v>13573</v>
      </c>
      <c r="F10" s="242" t="s">
        <v>13602</v>
      </c>
      <c r="G10" s="331">
        <v>111477.4</v>
      </c>
      <c r="H10" s="242" t="s">
        <v>13603</v>
      </c>
      <c r="I10" s="242"/>
      <c r="J10" s="331">
        <v>121495.8</v>
      </c>
      <c r="K10" s="242" t="s">
        <v>13603</v>
      </c>
    </row>
    <row r="11" spans="1:11" x14ac:dyDescent="0.3">
      <c r="A11" s="242" t="s">
        <v>13613</v>
      </c>
      <c r="B11" s="242" t="s">
        <v>237</v>
      </c>
      <c r="C11" s="242"/>
      <c r="D11" s="242">
        <v>3</v>
      </c>
      <c r="E11" s="242" t="s">
        <v>13573</v>
      </c>
      <c r="F11" s="242" t="s">
        <v>13602</v>
      </c>
      <c r="G11" s="331">
        <v>357255.6</v>
      </c>
      <c r="H11" s="242" t="s">
        <v>13603</v>
      </c>
      <c r="I11" s="242"/>
      <c r="J11" s="331">
        <v>352577</v>
      </c>
      <c r="K11" s="242" t="s">
        <v>13603</v>
      </c>
    </row>
    <row r="12" spans="1:11" x14ac:dyDescent="0.3">
      <c r="A12" s="242" t="s">
        <v>13614</v>
      </c>
      <c r="B12" s="242" t="s">
        <v>238</v>
      </c>
      <c r="C12" s="242"/>
      <c r="D12" s="242">
        <v>3</v>
      </c>
      <c r="E12" s="242" t="s">
        <v>13573</v>
      </c>
      <c r="F12" s="242" t="s">
        <v>13602</v>
      </c>
      <c r="G12" s="331">
        <v>1690.7</v>
      </c>
      <c r="H12" s="242" t="s">
        <v>13603</v>
      </c>
      <c r="I12" s="242"/>
      <c r="J12" s="331">
        <v>3712.5</v>
      </c>
      <c r="K12" s="242" t="s">
        <v>13603</v>
      </c>
    </row>
    <row r="13" spans="1:11" x14ac:dyDescent="0.3">
      <c r="A13" s="242" t="s">
        <v>13615</v>
      </c>
      <c r="B13" s="242" t="s">
        <v>239</v>
      </c>
      <c r="C13" s="242"/>
      <c r="D13" s="242">
        <v>3</v>
      </c>
      <c r="E13" s="242" t="s">
        <v>13573</v>
      </c>
      <c r="F13" s="242" t="s">
        <v>13602</v>
      </c>
      <c r="G13" s="285">
        <v>221.2</v>
      </c>
      <c r="H13" s="242" t="s">
        <v>13603</v>
      </c>
      <c r="I13" s="242"/>
      <c r="J13" s="285">
        <v>448.3</v>
      </c>
      <c r="K13" s="242" t="s">
        <v>13603</v>
      </c>
    </row>
    <row r="14" spans="1:11" x14ac:dyDescent="0.3">
      <c r="A14" s="242" t="s">
        <v>13616</v>
      </c>
      <c r="B14" s="242" t="s">
        <v>13617</v>
      </c>
      <c r="C14" s="242"/>
      <c r="D14" s="242">
        <v>3</v>
      </c>
      <c r="E14" s="242" t="s">
        <v>13573</v>
      </c>
      <c r="F14" s="242" t="s">
        <v>13602</v>
      </c>
      <c r="G14" s="331">
        <v>763.6</v>
      </c>
      <c r="H14" s="242" t="s">
        <v>13603</v>
      </c>
      <c r="I14" s="242"/>
      <c r="J14" s="331">
        <v>861.4</v>
      </c>
      <c r="K14" s="242" t="s">
        <v>13603</v>
      </c>
    </row>
    <row r="15" spans="1:11" x14ac:dyDescent="0.3">
      <c r="A15" s="242" t="s">
        <v>13604</v>
      </c>
      <c r="B15" s="242" t="s">
        <v>99</v>
      </c>
      <c r="C15" s="242"/>
      <c r="D15" s="242">
        <v>3</v>
      </c>
      <c r="E15" s="242" t="s">
        <v>13573</v>
      </c>
      <c r="F15" s="242" t="s">
        <v>13602</v>
      </c>
      <c r="G15" s="331">
        <v>36000.699999999997</v>
      </c>
      <c r="H15" s="242" t="s">
        <v>13603</v>
      </c>
      <c r="I15" s="242"/>
      <c r="J15" s="331">
        <v>40850.300000000003</v>
      </c>
      <c r="K15" s="242" t="s">
        <v>13603</v>
      </c>
    </row>
    <row r="16" spans="1:11" x14ac:dyDescent="0.3">
      <c r="A16" s="242" t="s">
        <v>13605</v>
      </c>
      <c r="B16" s="242" t="s">
        <v>100</v>
      </c>
      <c r="C16" s="242"/>
      <c r="D16" s="242">
        <v>3</v>
      </c>
      <c r="E16" s="242" t="s">
        <v>13573</v>
      </c>
      <c r="F16" s="242" t="s">
        <v>13602</v>
      </c>
      <c r="G16" s="331">
        <v>8828.7999999999993</v>
      </c>
      <c r="H16" s="242" t="s">
        <v>13603</v>
      </c>
      <c r="I16" s="242"/>
      <c r="J16" s="331">
        <v>10407.4</v>
      </c>
      <c r="K16" s="242" t="s">
        <v>13603</v>
      </c>
    </row>
    <row r="17" spans="1:15" x14ac:dyDescent="0.3">
      <c r="A17" s="242" t="s">
        <v>13606</v>
      </c>
      <c r="B17" s="242" t="s">
        <v>101</v>
      </c>
      <c r="C17" s="242"/>
      <c r="D17" s="242">
        <v>3</v>
      </c>
      <c r="E17" s="242" t="s">
        <v>13573</v>
      </c>
      <c r="F17" s="242" t="s">
        <v>13602</v>
      </c>
      <c r="G17" s="242">
        <v>41285</v>
      </c>
      <c r="H17" s="242" t="s">
        <v>13603</v>
      </c>
      <c r="I17" s="242"/>
      <c r="J17" s="242">
        <v>52134.1</v>
      </c>
      <c r="K17" s="242" t="s">
        <v>13603</v>
      </c>
      <c r="O17" s="245" t="s">
        <v>13607</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AD985-9D82-4DA6-B7CE-7E6C1C457BC2}">
  <sheetPr>
    <tabColor rgb="FF4BACC6"/>
  </sheetPr>
  <dimension ref="A1:AM49"/>
  <sheetViews>
    <sheetView workbookViewId="0"/>
  </sheetViews>
  <sheetFormatPr baseColWidth="10" defaultColWidth="8.88671875" defaultRowHeight="14.4" x14ac:dyDescent="0.3"/>
  <cols>
    <col min="1" max="1" width="8.88671875" style="240"/>
    <col min="2" max="2" width="46.5546875" style="240" customWidth="1"/>
    <col min="3" max="6" width="8.88671875" style="240"/>
    <col min="7" max="7" width="16.33203125" style="240" customWidth="1"/>
    <col min="8" max="10" width="8.88671875" style="240"/>
    <col min="11" max="11" width="13.5546875" style="240" customWidth="1"/>
    <col min="12" max="16384" width="8.88671875" style="240"/>
  </cols>
  <sheetData>
    <row r="1" spans="1:39" s="239" customFormat="1" ht="20.100000000000001" customHeight="1" x14ac:dyDescent="0.35">
      <c r="A1" s="246" t="s">
        <v>13749</v>
      </c>
    </row>
    <row r="2" spans="1:39" x14ac:dyDescent="0.3">
      <c r="A2" s="242" t="s">
        <v>13618</v>
      </c>
    </row>
    <row r="5" spans="1:39" ht="69.599999999999994" x14ac:dyDescent="0.3">
      <c r="A5" s="247" t="s">
        <v>13619</v>
      </c>
      <c r="B5" s="248" t="s">
        <v>13620</v>
      </c>
      <c r="C5" s="249" t="s">
        <v>13621</v>
      </c>
      <c r="D5" s="250" t="s">
        <v>13565</v>
      </c>
      <c r="E5" s="251" t="s">
        <v>13817</v>
      </c>
      <c r="F5" s="252" t="s">
        <v>13622</v>
      </c>
      <c r="G5" s="253" t="s">
        <v>13623</v>
      </c>
      <c r="H5" s="253" t="s">
        <v>13624</v>
      </c>
      <c r="I5" s="253" t="s">
        <v>13625</v>
      </c>
      <c r="J5" s="251"/>
      <c r="K5" s="251"/>
      <c r="L5" s="251"/>
      <c r="M5" s="247" t="s">
        <v>13626</v>
      </c>
      <c r="N5" s="251"/>
      <c r="O5" s="247" t="s">
        <v>13627</v>
      </c>
      <c r="P5" s="248" t="s">
        <v>13628</v>
      </c>
      <c r="Q5" s="254"/>
      <c r="R5" s="247" t="s">
        <v>13629</v>
      </c>
      <c r="S5" s="248" t="s">
        <v>13630</v>
      </c>
      <c r="T5" s="254"/>
      <c r="U5" s="247" t="s">
        <v>13631</v>
      </c>
      <c r="V5" s="248" t="s">
        <v>13632</v>
      </c>
      <c r="W5" s="251"/>
      <c r="X5" s="247" t="s">
        <v>13633</v>
      </c>
      <c r="Y5" s="248" t="s">
        <v>13634</v>
      </c>
      <c r="AA5" s="248" t="s">
        <v>13635</v>
      </c>
      <c r="AB5" s="248" t="s">
        <v>13636</v>
      </c>
      <c r="AC5" s="251"/>
      <c r="AD5" s="251"/>
      <c r="AE5" s="251"/>
      <c r="AF5" s="251"/>
      <c r="AG5" s="251"/>
      <c r="AH5" s="251"/>
      <c r="AI5" s="251"/>
      <c r="AJ5" s="251"/>
      <c r="AK5" s="251"/>
      <c r="AL5" s="251"/>
      <c r="AM5" s="251"/>
    </row>
    <row r="6" spans="1:39" ht="14.4" customHeight="1" x14ac:dyDescent="0.3">
      <c r="A6" s="255" t="s">
        <v>13637</v>
      </c>
      <c r="B6" s="267" t="s">
        <v>13638</v>
      </c>
      <c r="C6" s="256" t="s">
        <v>13587</v>
      </c>
      <c r="D6" s="257" t="s">
        <v>261</v>
      </c>
      <c r="E6" s="251">
        <v>0</v>
      </c>
      <c r="F6" s="251">
        <v>1</v>
      </c>
      <c r="G6" s="251">
        <v>1</v>
      </c>
      <c r="H6" s="251">
        <v>1</v>
      </c>
      <c r="I6" s="251"/>
      <c r="J6" s="251">
        <v>7</v>
      </c>
      <c r="K6" s="251"/>
      <c r="L6" s="251"/>
      <c r="M6" s="251">
        <v>10511</v>
      </c>
      <c r="N6" s="251"/>
      <c r="O6" s="251">
        <v>4263728</v>
      </c>
      <c r="P6" s="251">
        <v>4263.7280000000001</v>
      </c>
      <c r="Q6" s="251"/>
      <c r="R6" s="251">
        <v>1390141</v>
      </c>
      <c r="S6" s="251">
        <v>1390.1410000000001</v>
      </c>
      <c r="T6" s="251"/>
      <c r="U6" s="251">
        <v>4217942</v>
      </c>
      <c r="V6" s="251">
        <v>4217.942</v>
      </c>
      <c r="W6" s="251"/>
      <c r="X6" s="251">
        <v>1237648</v>
      </c>
      <c r="Y6" s="251">
        <v>1237.6479999999999</v>
      </c>
      <c r="Z6" s="251"/>
      <c r="AA6" s="251">
        <v>6</v>
      </c>
      <c r="AB6" s="251" t="s">
        <v>13639</v>
      </c>
      <c r="AC6" s="251"/>
      <c r="AD6" s="251"/>
      <c r="AE6" s="251"/>
      <c r="AF6" s="251"/>
      <c r="AG6" s="251"/>
      <c r="AH6" s="251"/>
      <c r="AI6" s="251"/>
      <c r="AJ6" s="251"/>
      <c r="AK6" s="251"/>
      <c r="AL6" s="251"/>
      <c r="AM6" s="251"/>
    </row>
    <row r="7" spans="1:39" ht="14.4" customHeight="1" x14ac:dyDescent="0.3">
      <c r="A7" s="255" t="s">
        <v>13640</v>
      </c>
      <c r="B7" s="268" t="s">
        <v>13641</v>
      </c>
      <c r="C7" s="256" t="s">
        <v>13642</v>
      </c>
      <c r="D7" s="257" t="s">
        <v>261</v>
      </c>
      <c r="E7" s="251">
        <v>0</v>
      </c>
      <c r="F7" s="251">
        <v>1</v>
      </c>
      <c r="G7" s="251">
        <v>1</v>
      </c>
      <c r="H7" s="251">
        <v>0</v>
      </c>
      <c r="I7" s="251">
        <v>1</v>
      </c>
      <c r="J7" s="251">
        <v>10</v>
      </c>
      <c r="K7" s="251"/>
      <c r="L7" s="251"/>
      <c r="M7" s="251">
        <v>10512</v>
      </c>
      <c r="N7" s="251"/>
      <c r="O7" s="251">
        <v>1480978</v>
      </c>
      <c r="P7" s="251">
        <v>1480.9780000000001</v>
      </c>
      <c r="Q7" s="251"/>
      <c r="R7" s="251">
        <v>77266</v>
      </c>
      <c r="S7" s="251">
        <v>77.266000000000005</v>
      </c>
      <c r="T7" s="251"/>
      <c r="U7" s="251">
        <v>1127466</v>
      </c>
      <c r="V7" s="251">
        <v>1127.4659999999999</v>
      </c>
      <c r="W7" s="251"/>
      <c r="X7" s="251">
        <v>196236</v>
      </c>
      <c r="Y7" s="251">
        <v>196.23599999999999</v>
      </c>
      <c r="Z7" s="251"/>
      <c r="AA7" s="251">
        <v>6</v>
      </c>
      <c r="AB7" s="251" t="s">
        <v>13643</v>
      </c>
      <c r="AC7" s="251"/>
      <c r="AD7" s="251"/>
      <c r="AE7" s="251"/>
      <c r="AF7" s="251"/>
      <c r="AG7" s="251"/>
      <c r="AH7" s="251"/>
      <c r="AI7" s="251"/>
      <c r="AJ7" s="251"/>
      <c r="AK7" s="251"/>
      <c r="AL7" s="251"/>
      <c r="AM7" s="251"/>
    </row>
    <row r="8" spans="1:39" ht="14.4" customHeight="1" x14ac:dyDescent="0.3">
      <c r="A8" s="255" t="s">
        <v>13644</v>
      </c>
      <c r="B8" s="268" t="s">
        <v>13645</v>
      </c>
      <c r="C8" s="256" t="s">
        <v>13642</v>
      </c>
      <c r="D8" s="257" t="s">
        <v>261</v>
      </c>
      <c r="E8" s="251">
        <v>0</v>
      </c>
      <c r="F8" s="251">
        <v>1</v>
      </c>
      <c r="G8" s="251">
        <v>1</v>
      </c>
      <c r="H8" s="251">
        <v>0</v>
      </c>
      <c r="I8" s="251">
        <v>1</v>
      </c>
      <c r="J8" s="251">
        <v>10</v>
      </c>
      <c r="K8" s="251"/>
      <c r="L8" s="251"/>
      <c r="M8" s="251">
        <v>10513</v>
      </c>
      <c r="N8" s="251"/>
      <c r="O8" s="251">
        <v>1397586</v>
      </c>
      <c r="P8" s="251">
        <v>1397.586</v>
      </c>
      <c r="Q8" s="251"/>
      <c r="R8" s="251">
        <v>30721</v>
      </c>
      <c r="S8" s="251">
        <v>30.721</v>
      </c>
      <c r="T8" s="251"/>
      <c r="U8" s="251">
        <v>1051146</v>
      </c>
      <c r="V8" s="251">
        <v>1051.146</v>
      </c>
      <c r="W8" s="251"/>
      <c r="X8" s="251">
        <v>96524</v>
      </c>
      <c r="Y8" s="251">
        <v>96.524000000000001</v>
      </c>
      <c r="Z8" s="251"/>
      <c r="AA8" s="251">
        <v>6</v>
      </c>
      <c r="AB8" s="251" t="s">
        <v>13646</v>
      </c>
      <c r="AC8" s="251"/>
      <c r="AD8" s="251"/>
      <c r="AE8" s="251"/>
      <c r="AF8" s="251"/>
      <c r="AG8" s="251"/>
      <c r="AH8" s="251"/>
      <c r="AI8" s="251"/>
      <c r="AJ8" s="251"/>
      <c r="AK8" s="251"/>
      <c r="AL8" s="251"/>
      <c r="AM8" s="251"/>
    </row>
    <row r="9" spans="1:39" ht="14.4" customHeight="1" x14ac:dyDescent="0.3">
      <c r="A9" s="255" t="s">
        <v>13647</v>
      </c>
      <c r="B9" s="268" t="s">
        <v>13648</v>
      </c>
      <c r="C9" s="256" t="s">
        <v>13642</v>
      </c>
      <c r="D9" s="257" t="s">
        <v>261</v>
      </c>
      <c r="E9" s="251">
        <v>0</v>
      </c>
      <c r="F9" s="251">
        <v>1</v>
      </c>
      <c r="G9" s="251">
        <v>1</v>
      </c>
      <c r="H9" s="251">
        <v>0</v>
      </c>
      <c r="I9" s="251">
        <v>1</v>
      </c>
      <c r="J9" s="251">
        <v>10</v>
      </c>
      <c r="K9" s="251"/>
      <c r="L9" s="251"/>
      <c r="M9" s="251">
        <v>10514</v>
      </c>
      <c r="N9" s="251"/>
      <c r="O9" s="251">
        <v>14548</v>
      </c>
      <c r="P9" s="251">
        <v>14.548</v>
      </c>
      <c r="Q9" s="251"/>
      <c r="R9" s="251" t="e">
        <v>#N/A</v>
      </c>
      <c r="S9" s="251" t="e">
        <v>#N/A</v>
      </c>
      <c r="T9" s="251"/>
      <c r="U9" s="251">
        <v>8827</v>
      </c>
      <c r="V9" s="251">
        <v>8.827</v>
      </c>
      <c r="W9" s="251"/>
      <c r="X9" s="251">
        <v>350</v>
      </c>
      <c r="Y9" s="251">
        <v>0.35</v>
      </c>
      <c r="Z9" s="251"/>
      <c r="AA9" s="251">
        <v>6</v>
      </c>
      <c r="AB9" s="251" t="s">
        <v>13649</v>
      </c>
      <c r="AC9" s="251"/>
      <c r="AD9" s="251"/>
      <c r="AE9" s="251"/>
      <c r="AF9" s="251"/>
      <c r="AG9" s="251"/>
      <c r="AH9" s="251"/>
      <c r="AI9" s="251"/>
      <c r="AJ9" s="251"/>
      <c r="AK9" s="251"/>
      <c r="AL9" s="251"/>
      <c r="AM9" s="251"/>
    </row>
    <row r="10" spans="1:39" ht="14.4" customHeight="1" x14ac:dyDescent="0.3">
      <c r="A10" s="255" t="s">
        <v>13650</v>
      </c>
      <c r="B10" s="268" t="s">
        <v>13651</v>
      </c>
      <c r="C10" s="256" t="s">
        <v>13642</v>
      </c>
      <c r="D10" s="257" t="s">
        <v>261</v>
      </c>
      <c r="E10" s="251">
        <v>0</v>
      </c>
      <c r="F10" s="251">
        <v>1</v>
      </c>
      <c r="G10" s="251">
        <v>1</v>
      </c>
      <c r="H10" s="251">
        <v>0</v>
      </c>
      <c r="I10" s="251">
        <v>1</v>
      </c>
      <c r="J10" s="251">
        <v>10</v>
      </c>
      <c r="K10" s="251"/>
      <c r="L10" s="251"/>
      <c r="M10" s="251">
        <v>10515</v>
      </c>
      <c r="N10" s="251"/>
      <c r="O10" s="251">
        <v>45892</v>
      </c>
      <c r="P10" s="251">
        <v>45.892000000000003</v>
      </c>
      <c r="Q10" s="251"/>
      <c r="R10" s="251">
        <v>30</v>
      </c>
      <c r="S10" s="251">
        <v>0.03</v>
      </c>
      <c r="T10" s="251"/>
      <c r="U10" s="251">
        <v>31277</v>
      </c>
      <c r="V10" s="251">
        <v>31.277000000000001</v>
      </c>
      <c r="W10" s="251"/>
      <c r="X10" s="251">
        <v>2</v>
      </c>
      <c r="Y10" s="251">
        <v>2E-3</v>
      </c>
      <c r="Z10" s="251"/>
      <c r="AA10" s="251">
        <v>6</v>
      </c>
      <c r="AB10" s="251" t="s">
        <v>13652</v>
      </c>
      <c r="AC10" s="251"/>
      <c r="AD10" s="251"/>
      <c r="AE10" s="251"/>
      <c r="AF10" s="251"/>
      <c r="AG10" s="251"/>
      <c r="AH10" s="251"/>
      <c r="AI10" s="251"/>
      <c r="AJ10" s="251"/>
      <c r="AK10" s="251"/>
      <c r="AL10" s="251"/>
      <c r="AM10" s="251"/>
    </row>
    <row r="11" spans="1:39" ht="14.4" customHeight="1" x14ac:dyDescent="0.3">
      <c r="A11" s="255" t="s">
        <v>13653</v>
      </c>
      <c r="B11" s="268" t="s">
        <v>13638</v>
      </c>
      <c r="C11" s="256" t="s">
        <v>13642</v>
      </c>
      <c r="D11" s="257" t="s">
        <v>261</v>
      </c>
      <c r="E11" s="251">
        <v>0</v>
      </c>
      <c r="F11" s="251">
        <v>1</v>
      </c>
      <c r="G11" s="251">
        <v>1</v>
      </c>
      <c r="H11" s="251">
        <v>0</v>
      </c>
      <c r="I11" s="251">
        <v>1</v>
      </c>
      <c r="J11" s="251">
        <v>10</v>
      </c>
      <c r="K11" s="251"/>
      <c r="L11" s="251"/>
      <c r="M11" s="251">
        <v>10594</v>
      </c>
      <c r="N11" s="251"/>
      <c r="O11" s="251">
        <v>85543369</v>
      </c>
      <c r="P11" s="251">
        <v>85543.369000000006</v>
      </c>
      <c r="Q11" s="251"/>
      <c r="R11" s="251">
        <v>3008727</v>
      </c>
      <c r="S11" s="251">
        <v>3008.7269999999999</v>
      </c>
      <c r="T11" s="251"/>
      <c r="U11" s="251">
        <v>126696789</v>
      </c>
      <c r="V11" s="251">
        <v>126696.79</v>
      </c>
      <c r="W11" s="251"/>
      <c r="X11" s="251">
        <v>2210021</v>
      </c>
      <c r="Y11" s="251">
        <v>2210.0210000000002</v>
      </c>
      <c r="Z11" s="251"/>
      <c r="AA11" s="251">
        <v>6</v>
      </c>
      <c r="AB11" s="251" t="s">
        <v>13654</v>
      </c>
      <c r="AC11" s="251"/>
      <c r="AD11" s="251"/>
      <c r="AE11" s="251"/>
      <c r="AF11" s="251"/>
      <c r="AG11" s="251"/>
      <c r="AH11" s="251"/>
      <c r="AI11" s="251"/>
      <c r="AJ11" s="251"/>
      <c r="AK11" s="251"/>
      <c r="AL11" s="251"/>
      <c r="AM11" s="251"/>
    </row>
    <row r="12" spans="1:39" ht="14.4" customHeight="1" x14ac:dyDescent="0.3">
      <c r="A12" s="255" t="s">
        <v>13655</v>
      </c>
      <c r="B12" s="268" t="s">
        <v>13656</v>
      </c>
      <c r="C12" s="256" t="s">
        <v>13587</v>
      </c>
      <c r="D12" s="257" t="s">
        <v>261</v>
      </c>
      <c r="E12" s="251">
        <v>0</v>
      </c>
      <c r="F12" s="251">
        <v>1</v>
      </c>
      <c r="G12" s="251">
        <v>1</v>
      </c>
      <c r="H12" s="251">
        <v>1</v>
      </c>
      <c r="I12" s="251"/>
      <c r="J12" s="251">
        <v>7</v>
      </c>
      <c r="K12" s="251"/>
      <c r="L12" s="251"/>
      <c r="M12" s="251">
        <v>10599</v>
      </c>
      <c r="N12" s="251"/>
      <c r="O12" s="251">
        <v>11037799</v>
      </c>
      <c r="P12" s="251">
        <v>11037.799000000001</v>
      </c>
      <c r="Q12" s="251"/>
      <c r="R12" s="251">
        <v>46677</v>
      </c>
      <c r="S12" s="251">
        <v>46.677</v>
      </c>
      <c r="T12" s="251"/>
      <c r="U12" s="251">
        <v>13219439</v>
      </c>
      <c r="V12" s="251">
        <v>13219.439</v>
      </c>
      <c r="W12" s="251"/>
      <c r="X12" s="251">
        <v>776032</v>
      </c>
      <c r="Y12" s="251">
        <v>776.03200000000004</v>
      </c>
      <c r="Z12" s="251"/>
      <c r="AA12" s="251">
        <v>6</v>
      </c>
      <c r="AB12" s="251" t="s">
        <v>13657</v>
      </c>
      <c r="AC12" s="251"/>
      <c r="AD12" s="251"/>
      <c r="AE12" s="251"/>
      <c r="AF12" s="251"/>
      <c r="AG12" s="251"/>
      <c r="AH12" s="251"/>
      <c r="AI12" s="251"/>
      <c r="AJ12" s="251"/>
      <c r="AK12" s="251"/>
      <c r="AL12" s="251"/>
      <c r="AM12" s="251"/>
    </row>
    <row r="13" spans="1:39" ht="14.4" customHeight="1" x14ac:dyDescent="0.3">
      <c r="A13" s="255" t="s">
        <v>13658</v>
      </c>
      <c r="B13" s="268" t="s">
        <v>13659</v>
      </c>
      <c r="C13" s="256" t="s">
        <v>13587</v>
      </c>
      <c r="D13" s="257" t="s">
        <v>13660</v>
      </c>
      <c r="E13" s="251">
        <v>0</v>
      </c>
      <c r="F13" s="251">
        <v>1</v>
      </c>
      <c r="G13" s="251">
        <v>1</v>
      </c>
      <c r="H13" s="251">
        <v>1</v>
      </c>
      <c r="I13" s="251"/>
      <c r="J13" s="251">
        <v>7</v>
      </c>
      <c r="K13" s="251"/>
      <c r="L13" s="251"/>
      <c r="M13" s="251">
        <v>10614</v>
      </c>
      <c r="N13" s="251"/>
      <c r="O13" s="251">
        <v>639047</v>
      </c>
      <c r="P13" s="251">
        <v>639.04700000000003</v>
      </c>
      <c r="Q13" s="251"/>
      <c r="R13" s="251">
        <v>849696</v>
      </c>
      <c r="S13" s="251">
        <v>849.69600000000003</v>
      </c>
      <c r="T13" s="251"/>
      <c r="U13" s="251">
        <v>272418</v>
      </c>
      <c r="V13" s="251">
        <v>272.41800000000001</v>
      </c>
      <c r="W13" s="251"/>
      <c r="X13" s="251">
        <v>296411</v>
      </c>
      <c r="Y13" s="251">
        <v>296.411</v>
      </c>
      <c r="Z13" s="251"/>
      <c r="AA13" s="251">
        <v>6</v>
      </c>
      <c r="AB13" s="251" t="s">
        <v>13661</v>
      </c>
      <c r="AC13" s="251"/>
      <c r="AD13" s="251"/>
      <c r="AE13" s="251"/>
      <c r="AF13" s="251"/>
      <c r="AG13" s="251"/>
      <c r="AH13" s="251"/>
      <c r="AI13" s="251"/>
      <c r="AJ13" s="251"/>
      <c r="AK13" s="251"/>
      <c r="AL13" s="251"/>
      <c r="AM13" s="251"/>
    </row>
    <row r="14" spans="1:39" ht="14.4" customHeight="1" x14ac:dyDescent="0.3">
      <c r="A14" s="255" t="s">
        <v>13662</v>
      </c>
      <c r="B14" s="268" t="s">
        <v>13663</v>
      </c>
      <c r="C14" s="256" t="s">
        <v>13587</v>
      </c>
      <c r="D14" s="257" t="s">
        <v>13573</v>
      </c>
      <c r="E14" s="251">
        <v>1</v>
      </c>
      <c r="F14" s="251">
        <v>1</v>
      </c>
      <c r="G14" s="251">
        <v>1</v>
      </c>
      <c r="H14" s="251">
        <v>1</v>
      </c>
      <c r="I14" s="251"/>
      <c r="J14" s="251">
        <v>7</v>
      </c>
      <c r="K14" s="251"/>
      <c r="L14" s="251"/>
      <c r="M14" s="251">
        <v>20711</v>
      </c>
      <c r="N14" s="251"/>
      <c r="O14" s="299">
        <v>21172370</v>
      </c>
      <c r="P14" s="251">
        <v>21172.37</v>
      </c>
      <c r="Q14" s="251"/>
      <c r="R14" s="299">
        <v>18249783</v>
      </c>
      <c r="S14" s="251">
        <v>18249.782999999999</v>
      </c>
      <c r="T14" s="251"/>
      <c r="U14" s="299">
        <v>26842101</v>
      </c>
      <c r="V14" s="251">
        <v>26842.100999999999</v>
      </c>
      <c r="W14" s="251"/>
      <c r="X14" s="299">
        <v>16946315</v>
      </c>
      <c r="Y14" s="251">
        <v>16946.314999999999</v>
      </c>
      <c r="Z14" s="251"/>
      <c r="AA14" s="251">
        <v>6</v>
      </c>
      <c r="AB14" s="251" t="s">
        <v>13664</v>
      </c>
      <c r="AC14" s="251"/>
      <c r="AD14" s="251"/>
      <c r="AE14" s="251"/>
      <c r="AF14" s="251"/>
      <c r="AG14" s="251"/>
      <c r="AH14" s="251"/>
      <c r="AI14" s="251"/>
      <c r="AJ14" s="251"/>
      <c r="AK14" s="251"/>
      <c r="AL14" s="251"/>
      <c r="AM14" s="251"/>
    </row>
    <row r="15" spans="1:39" ht="14.4" customHeight="1" x14ac:dyDescent="0.3">
      <c r="A15" s="255" t="s">
        <v>13665</v>
      </c>
      <c r="B15" s="268" t="s">
        <v>13666</v>
      </c>
      <c r="C15" s="256" t="s">
        <v>13587</v>
      </c>
      <c r="D15" s="257" t="s">
        <v>13573</v>
      </c>
      <c r="E15" s="251">
        <v>1</v>
      </c>
      <c r="F15" s="251">
        <v>1</v>
      </c>
      <c r="G15" s="251">
        <v>1</v>
      </c>
      <c r="H15" s="251">
        <v>1</v>
      </c>
      <c r="I15" s="251"/>
      <c r="J15" s="251">
        <v>7</v>
      </c>
      <c r="K15" s="251"/>
      <c r="L15" s="251"/>
      <c r="M15" s="251">
        <v>20712</v>
      </c>
      <c r="N15" s="251"/>
      <c r="O15" s="299">
        <v>213786919</v>
      </c>
      <c r="P15" s="251">
        <v>213786.92</v>
      </c>
      <c r="Q15" s="251"/>
      <c r="R15" s="299">
        <v>8394184</v>
      </c>
      <c r="S15" s="251">
        <v>8394.1839999999993</v>
      </c>
      <c r="T15" s="251"/>
      <c r="U15" s="299">
        <v>102850171</v>
      </c>
      <c r="V15" s="251">
        <v>102850.17</v>
      </c>
      <c r="W15" s="251"/>
      <c r="X15" s="299">
        <v>7128454</v>
      </c>
      <c r="Y15" s="251">
        <v>7128.4539999999997</v>
      </c>
      <c r="Z15" s="251"/>
      <c r="AA15" s="251">
        <v>6</v>
      </c>
      <c r="AB15" s="251" t="s">
        <v>13667</v>
      </c>
      <c r="AC15" s="251"/>
      <c r="AD15" s="251"/>
      <c r="AE15" s="251"/>
      <c r="AF15" s="251"/>
      <c r="AG15" s="251"/>
      <c r="AH15" s="251"/>
      <c r="AI15" s="251"/>
      <c r="AJ15" s="251"/>
      <c r="AK15" s="251"/>
      <c r="AL15" s="251"/>
      <c r="AM15" s="251"/>
    </row>
    <row r="16" spans="1:39" ht="14.4" customHeight="1" x14ac:dyDescent="0.3">
      <c r="A16" s="255" t="s">
        <v>13668</v>
      </c>
      <c r="B16" s="268" t="s">
        <v>13669</v>
      </c>
      <c r="C16" s="256" t="s">
        <v>13587</v>
      </c>
      <c r="D16" s="257" t="s">
        <v>13573</v>
      </c>
      <c r="E16" s="251">
        <v>1</v>
      </c>
      <c r="F16" s="251">
        <v>1</v>
      </c>
      <c r="G16" s="251">
        <v>1</v>
      </c>
      <c r="H16" s="251">
        <v>1</v>
      </c>
      <c r="I16" s="251"/>
      <c r="J16" s="251">
        <v>7</v>
      </c>
      <c r="K16" s="251"/>
      <c r="L16" s="251"/>
      <c r="M16" s="251">
        <v>20713</v>
      </c>
      <c r="N16" s="251"/>
      <c r="O16" s="299">
        <v>33410939</v>
      </c>
      <c r="P16" s="251">
        <v>33410.938999999998</v>
      </c>
      <c r="Q16" s="251"/>
      <c r="R16" s="299">
        <v>180965357</v>
      </c>
      <c r="S16" s="251">
        <v>180965.36</v>
      </c>
      <c r="T16" s="251"/>
      <c r="U16" s="299">
        <v>51460033</v>
      </c>
      <c r="V16" s="251">
        <v>51460.033000000003</v>
      </c>
      <c r="W16" s="251"/>
      <c r="X16" s="299">
        <v>230858169</v>
      </c>
      <c r="Y16" s="251">
        <v>230858.17</v>
      </c>
      <c r="Z16" s="251"/>
      <c r="AA16" s="251">
        <v>6</v>
      </c>
      <c r="AB16" s="251" t="s">
        <v>13670</v>
      </c>
      <c r="AC16" s="251"/>
      <c r="AD16" s="251"/>
      <c r="AE16" s="251"/>
      <c r="AF16" s="251"/>
      <c r="AG16" s="251"/>
      <c r="AH16" s="251"/>
      <c r="AI16" s="251"/>
      <c r="AJ16" s="251"/>
      <c r="AK16" s="251"/>
      <c r="AL16" s="251"/>
      <c r="AM16" s="251"/>
    </row>
    <row r="17" spans="1:39" ht="14.4" customHeight="1" x14ac:dyDescent="0.3">
      <c r="A17" s="255" t="s">
        <v>13671</v>
      </c>
      <c r="B17" s="268" t="s">
        <v>13672</v>
      </c>
      <c r="C17" s="256" t="s">
        <v>13587</v>
      </c>
      <c r="D17" s="257" t="s">
        <v>13573</v>
      </c>
      <c r="E17" s="251">
        <v>1</v>
      </c>
      <c r="F17" s="251">
        <v>1</v>
      </c>
      <c r="G17" s="251">
        <v>1</v>
      </c>
      <c r="H17" s="251">
        <v>1</v>
      </c>
      <c r="I17" s="251"/>
      <c r="J17" s="251">
        <v>7</v>
      </c>
      <c r="K17" s="251"/>
      <c r="L17" s="251"/>
      <c r="M17" s="251">
        <v>20714</v>
      </c>
      <c r="N17" s="251"/>
      <c r="O17" s="299">
        <v>90542760</v>
      </c>
      <c r="P17" s="251">
        <v>90542.76</v>
      </c>
      <c r="Q17" s="251"/>
      <c r="R17" s="299">
        <v>157201214</v>
      </c>
      <c r="S17" s="251">
        <v>157201.21</v>
      </c>
      <c r="T17" s="251"/>
      <c r="U17" s="299">
        <v>70006021</v>
      </c>
      <c r="V17" s="251">
        <v>70006.020999999993</v>
      </c>
      <c r="W17" s="251"/>
      <c r="X17" s="299">
        <v>151835813</v>
      </c>
      <c r="Y17" s="251">
        <v>151835.81</v>
      </c>
      <c r="Z17" s="251"/>
      <c r="AA17" s="251">
        <v>6</v>
      </c>
      <c r="AB17" s="251" t="s">
        <v>13673</v>
      </c>
      <c r="AC17" s="251"/>
      <c r="AD17" s="251"/>
      <c r="AE17" s="251"/>
      <c r="AF17" s="251"/>
      <c r="AG17" s="251"/>
      <c r="AH17" s="251"/>
      <c r="AI17" s="251"/>
      <c r="AJ17" s="251"/>
      <c r="AK17" s="251"/>
      <c r="AL17" s="251"/>
      <c r="AM17" s="251"/>
    </row>
    <row r="18" spans="1:39" ht="14.4" customHeight="1" x14ac:dyDescent="0.3">
      <c r="A18" s="255" t="s">
        <v>13674</v>
      </c>
      <c r="B18" s="268" t="s">
        <v>13663</v>
      </c>
      <c r="C18" s="256" t="s">
        <v>13587</v>
      </c>
      <c r="D18" s="257" t="s">
        <v>13573</v>
      </c>
      <c r="E18" s="251">
        <v>1</v>
      </c>
      <c r="F18" s="251">
        <v>1</v>
      </c>
      <c r="G18" s="251">
        <v>1</v>
      </c>
      <c r="H18" s="251">
        <v>1</v>
      </c>
      <c r="I18" s="251"/>
      <c r="J18" s="251">
        <v>7</v>
      </c>
      <c r="K18" s="251"/>
      <c r="L18" s="251"/>
      <c r="M18" s="251">
        <v>20724</v>
      </c>
      <c r="N18" s="251"/>
      <c r="O18" s="299">
        <v>14062037</v>
      </c>
      <c r="P18" s="251">
        <v>14062.037</v>
      </c>
      <c r="Q18" s="251"/>
      <c r="R18" s="299">
        <v>303056</v>
      </c>
      <c r="S18" s="251">
        <v>303.05599999999998</v>
      </c>
      <c r="T18" s="251"/>
      <c r="U18" s="299">
        <v>9112322</v>
      </c>
      <c r="V18" s="251">
        <v>9112.3220000000001</v>
      </c>
      <c r="W18" s="251"/>
      <c r="X18" s="299">
        <v>494231</v>
      </c>
      <c r="Y18" s="251">
        <v>494.23099999999999</v>
      </c>
      <c r="Z18" s="251"/>
      <c r="AA18" s="251">
        <v>6</v>
      </c>
      <c r="AB18" s="251" t="s">
        <v>13675</v>
      </c>
      <c r="AC18" s="251"/>
      <c r="AD18" s="251"/>
      <c r="AE18" s="251"/>
      <c r="AF18" s="251"/>
      <c r="AG18" s="251"/>
      <c r="AH18" s="251"/>
      <c r="AI18" s="251"/>
      <c r="AJ18" s="251"/>
      <c r="AK18" s="251"/>
      <c r="AL18" s="251"/>
      <c r="AM18" s="251"/>
    </row>
    <row r="19" spans="1:39" ht="14.4" customHeight="1" x14ac:dyDescent="0.3">
      <c r="A19" s="255" t="s">
        <v>13676</v>
      </c>
      <c r="B19" s="268" t="s">
        <v>13666</v>
      </c>
      <c r="C19" s="256" t="s">
        <v>13587</v>
      </c>
      <c r="D19" s="257" t="s">
        <v>13573</v>
      </c>
      <c r="E19" s="251">
        <v>1</v>
      </c>
      <c r="F19" s="251">
        <v>1</v>
      </c>
      <c r="G19" s="251">
        <v>1</v>
      </c>
      <c r="H19" s="251">
        <v>1</v>
      </c>
      <c r="I19" s="251"/>
      <c r="J19" s="251">
        <v>7</v>
      </c>
      <c r="K19" s="251"/>
      <c r="L19" s="251"/>
      <c r="M19" s="251">
        <v>20725</v>
      </c>
      <c r="N19" s="251"/>
      <c r="O19" s="299">
        <v>7443078</v>
      </c>
      <c r="P19" s="251">
        <v>7443.0780000000004</v>
      </c>
      <c r="Q19" s="251"/>
      <c r="R19" s="299">
        <v>2262119</v>
      </c>
      <c r="S19" s="251">
        <v>2262.1190000000001</v>
      </c>
      <c r="T19" s="251"/>
      <c r="U19" s="299">
        <v>5862603</v>
      </c>
      <c r="V19" s="251">
        <v>5862.6030000000001</v>
      </c>
      <c r="W19" s="251"/>
      <c r="X19" s="299">
        <v>248999</v>
      </c>
      <c r="Y19" s="251">
        <v>248.999</v>
      </c>
      <c r="Z19" s="251"/>
      <c r="AA19" s="251">
        <v>6</v>
      </c>
      <c r="AB19" s="251" t="s">
        <v>13677</v>
      </c>
      <c r="AC19" s="251"/>
      <c r="AD19" s="251"/>
      <c r="AE19" s="251"/>
      <c r="AF19" s="251"/>
      <c r="AG19" s="251"/>
      <c r="AH19" s="251"/>
      <c r="AI19" s="251"/>
      <c r="AJ19" s="251"/>
      <c r="AK19" s="251"/>
      <c r="AL19" s="251"/>
      <c r="AM19" s="251"/>
    </row>
    <row r="20" spans="1:39" ht="14.4" customHeight="1" x14ac:dyDescent="0.3">
      <c r="A20" s="255" t="s">
        <v>13678</v>
      </c>
      <c r="B20" s="268" t="s">
        <v>13669</v>
      </c>
      <c r="C20" s="256" t="s">
        <v>13587</v>
      </c>
      <c r="D20" s="257" t="s">
        <v>13573</v>
      </c>
      <c r="E20" s="251">
        <v>1</v>
      </c>
      <c r="F20" s="251">
        <v>1</v>
      </c>
      <c r="G20" s="251">
        <v>1</v>
      </c>
      <c r="H20" s="251">
        <v>1</v>
      </c>
      <c r="I20" s="251"/>
      <c r="J20" s="251">
        <v>7</v>
      </c>
      <c r="K20" s="251"/>
      <c r="L20" s="251"/>
      <c r="M20" s="251">
        <v>20726</v>
      </c>
      <c r="N20" s="251"/>
      <c r="O20" s="299">
        <v>26195643</v>
      </c>
      <c r="P20" s="251">
        <v>26195.643</v>
      </c>
      <c r="Q20" s="251"/>
      <c r="R20" s="299">
        <v>12734008</v>
      </c>
      <c r="S20" s="251">
        <v>12734.008</v>
      </c>
      <c r="T20" s="251"/>
      <c r="U20" s="299">
        <v>27119468</v>
      </c>
      <c r="V20" s="251">
        <v>27119.468000000001</v>
      </c>
      <c r="W20" s="251"/>
      <c r="X20" s="299">
        <v>15054711</v>
      </c>
      <c r="Y20" s="251">
        <v>15054.710999999999</v>
      </c>
      <c r="Z20" s="251"/>
      <c r="AA20" s="251">
        <v>6</v>
      </c>
      <c r="AB20" s="251" t="s">
        <v>13679</v>
      </c>
      <c r="AC20" s="251"/>
      <c r="AD20" s="251"/>
      <c r="AE20" s="251"/>
      <c r="AF20" s="251"/>
      <c r="AG20" s="251"/>
      <c r="AH20" s="251"/>
      <c r="AI20" s="251"/>
      <c r="AJ20" s="251"/>
      <c r="AK20" s="251"/>
      <c r="AL20" s="251"/>
      <c r="AM20" s="251"/>
    </row>
    <row r="21" spans="1:39" ht="14.4" customHeight="1" x14ac:dyDescent="0.3">
      <c r="A21" s="255" t="s">
        <v>13680</v>
      </c>
      <c r="B21" s="268" t="s">
        <v>13672</v>
      </c>
      <c r="C21" s="256" t="s">
        <v>13587</v>
      </c>
      <c r="D21" s="257" t="s">
        <v>13573</v>
      </c>
      <c r="E21" s="251">
        <v>1</v>
      </c>
      <c r="F21" s="251">
        <v>1</v>
      </c>
      <c r="G21" s="251">
        <v>1</v>
      </c>
      <c r="H21" s="251">
        <v>1</v>
      </c>
      <c r="I21" s="251"/>
      <c r="J21" s="251">
        <v>7</v>
      </c>
      <c r="K21" s="251"/>
      <c r="L21" s="251"/>
      <c r="M21" s="251">
        <v>20727</v>
      </c>
      <c r="N21" s="251"/>
      <c r="O21" s="299">
        <v>28519692</v>
      </c>
      <c r="P21" s="251">
        <v>28519.691999999999</v>
      </c>
      <c r="Q21" s="251"/>
      <c r="R21" s="299">
        <v>16151598</v>
      </c>
      <c r="S21" s="251">
        <v>16151.598</v>
      </c>
      <c r="T21" s="251"/>
      <c r="U21" s="299">
        <v>29522097</v>
      </c>
      <c r="V21" s="251">
        <v>29522.097000000002</v>
      </c>
      <c r="W21" s="251"/>
      <c r="X21" s="299">
        <v>13491846</v>
      </c>
      <c r="Y21" s="251">
        <v>13491.846</v>
      </c>
      <c r="Z21" s="251"/>
      <c r="AA21" s="251">
        <v>6</v>
      </c>
      <c r="AB21" s="251" t="s">
        <v>13681</v>
      </c>
      <c r="AC21" s="251"/>
      <c r="AD21" s="251"/>
      <c r="AE21" s="251"/>
      <c r="AF21" s="251"/>
      <c r="AG21" s="251"/>
      <c r="AH21" s="251"/>
      <c r="AI21" s="251"/>
      <c r="AJ21" s="251"/>
      <c r="AK21" s="251"/>
      <c r="AL21" s="251"/>
      <c r="AM21" s="251"/>
    </row>
    <row r="22" spans="1:39" ht="14.4" customHeight="1" x14ac:dyDescent="0.3">
      <c r="A22" s="255" t="s">
        <v>13682</v>
      </c>
      <c r="B22" s="268" t="s">
        <v>13663</v>
      </c>
      <c r="C22" s="256" t="s">
        <v>13587</v>
      </c>
      <c r="D22" s="257" t="s">
        <v>13573</v>
      </c>
      <c r="E22" s="251">
        <v>1</v>
      </c>
      <c r="F22" s="251">
        <v>1</v>
      </c>
      <c r="G22" s="251">
        <v>1</v>
      </c>
      <c r="H22" s="251">
        <v>1</v>
      </c>
      <c r="I22" s="251"/>
      <c r="J22" s="251">
        <v>7</v>
      </c>
      <c r="K22" s="251"/>
      <c r="L22" s="251"/>
      <c r="M22" s="251">
        <v>20741</v>
      </c>
      <c r="N22" s="251"/>
      <c r="O22" s="299">
        <v>2124487</v>
      </c>
      <c r="P22" s="251">
        <v>2124.4870000000001</v>
      </c>
      <c r="Q22" s="251"/>
      <c r="R22" s="299">
        <v>1451656</v>
      </c>
      <c r="S22" s="251">
        <v>1451.6559999999999</v>
      </c>
      <c r="T22" s="251"/>
      <c r="U22" s="299">
        <v>1954867</v>
      </c>
      <c r="V22" s="251">
        <v>1954.867</v>
      </c>
      <c r="W22" s="251"/>
      <c r="X22" s="299">
        <v>1404698</v>
      </c>
      <c r="Y22" s="251">
        <v>1404.6980000000001</v>
      </c>
      <c r="Z22" s="251"/>
      <c r="AA22" s="251">
        <v>6</v>
      </c>
      <c r="AB22" s="251" t="s">
        <v>13683</v>
      </c>
      <c r="AC22" s="251"/>
      <c r="AD22" s="251"/>
      <c r="AE22" s="251"/>
      <c r="AF22" s="251"/>
      <c r="AG22" s="251"/>
      <c r="AH22" s="251"/>
      <c r="AI22" s="251"/>
      <c r="AJ22" s="251"/>
      <c r="AK22" s="251"/>
      <c r="AL22" s="251"/>
      <c r="AM22" s="251"/>
    </row>
    <row r="23" spans="1:39" ht="14.4" customHeight="1" x14ac:dyDescent="0.3">
      <c r="A23" s="255" t="s">
        <v>13684</v>
      </c>
      <c r="B23" s="268" t="s">
        <v>13666</v>
      </c>
      <c r="C23" s="256" t="s">
        <v>13587</v>
      </c>
      <c r="D23" s="257" t="s">
        <v>13573</v>
      </c>
      <c r="E23" s="251">
        <v>1</v>
      </c>
      <c r="F23" s="251">
        <v>1</v>
      </c>
      <c r="G23" s="251">
        <v>1</v>
      </c>
      <c r="H23" s="251">
        <v>1</v>
      </c>
      <c r="I23" s="251"/>
      <c r="J23" s="251">
        <v>7</v>
      </c>
      <c r="K23" s="251"/>
      <c r="L23" s="251"/>
      <c r="M23" s="251">
        <v>20742</v>
      </c>
      <c r="N23" s="251"/>
      <c r="O23" s="299">
        <v>2696587</v>
      </c>
      <c r="P23" s="251">
        <v>2696.587</v>
      </c>
      <c r="Q23" s="251"/>
      <c r="R23" s="299">
        <v>1635023</v>
      </c>
      <c r="S23" s="251">
        <v>1635.0229999999999</v>
      </c>
      <c r="T23" s="251"/>
      <c r="U23" s="299">
        <v>2067990</v>
      </c>
      <c r="V23" s="251">
        <v>2067.9899999999998</v>
      </c>
      <c r="W23" s="251"/>
      <c r="X23" s="299">
        <v>1583607</v>
      </c>
      <c r="Y23" s="251">
        <v>1583.607</v>
      </c>
      <c r="Z23" s="251"/>
      <c r="AA23" s="251">
        <v>6</v>
      </c>
      <c r="AB23" s="251" t="s">
        <v>13685</v>
      </c>
      <c r="AC23" s="251"/>
      <c r="AD23" s="251"/>
      <c r="AE23" s="251"/>
      <c r="AF23" s="251"/>
      <c r="AG23" s="251"/>
      <c r="AH23" s="251"/>
      <c r="AI23" s="251"/>
      <c r="AJ23" s="251"/>
      <c r="AK23" s="251"/>
      <c r="AL23" s="251"/>
      <c r="AM23" s="251"/>
    </row>
    <row r="24" spans="1:39" ht="14.4" customHeight="1" x14ac:dyDescent="0.3">
      <c r="A24" s="255" t="s">
        <v>13686</v>
      </c>
      <c r="B24" s="268" t="s">
        <v>13687</v>
      </c>
      <c r="C24" s="256" t="s">
        <v>13587</v>
      </c>
      <c r="D24" s="257" t="s">
        <v>13573</v>
      </c>
      <c r="E24" s="251">
        <v>1</v>
      </c>
      <c r="F24" s="251">
        <v>1</v>
      </c>
      <c r="G24" s="251">
        <v>1</v>
      </c>
      <c r="H24" s="251">
        <v>1</v>
      </c>
      <c r="I24" s="251"/>
      <c r="J24" s="251">
        <v>7</v>
      </c>
      <c r="K24" s="251"/>
      <c r="L24" s="251"/>
      <c r="M24" s="251">
        <v>20744</v>
      </c>
      <c r="N24" s="251"/>
      <c r="O24" s="299">
        <v>11148944</v>
      </c>
      <c r="P24" s="251">
        <v>11148.944</v>
      </c>
      <c r="Q24" s="251"/>
      <c r="R24" s="299">
        <v>3793414</v>
      </c>
      <c r="S24" s="251">
        <v>3793.4140000000002</v>
      </c>
      <c r="T24" s="251"/>
      <c r="U24" s="299">
        <v>9266955</v>
      </c>
      <c r="V24" s="251">
        <v>9266.9549999999999</v>
      </c>
      <c r="W24" s="251"/>
      <c r="X24" s="299">
        <v>3767657</v>
      </c>
      <c r="Y24" s="251">
        <v>3767.6570000000002</v>
      </c>
      <c r="Z24" s="251"/>
      <c r="AA24" s="251">
        <v>6</v>
      </c>
      <c r="AB24" s="251" t="s">
        <v>13688</v>
      </c>
      <c r="AC24" s="251"/>
      <c r="AD24" s="251"/>
      <c r="AE24" s="251"/>
      <c r="AF24" s="251"/>
      <c r="AG24" s="251"/>
      <c r="AH24" s="251"/>
      <c r="AI24" s="251"/>
      <c r="AJ24" s="251"/>
      <c r="AK24" s="251"/>
      <c r="AL24" s="251"/>
      <c r="AM24" s="251"/>
    </row>
    <row r="25" spans="1:39" ht="14.4" customHeight="1" x14ac:dyDescent="0.3">
      <c r="A25" s="255" t="s">
        <v>13689</v>
      </c>
      <c r="B25" s="268" t="s">
        <v>13690</v>
      </c>
      <c r="C25" s="256" t="s">
        <v>13587</v>
      </c>
      <c r="D25" s="257" t="s">
        <v>13573</v>
      </c>
      <c r="E25" s="251">
        <v>1</v>
      </c>
      <c r="F25" s="251">
        <v>1</v>
      </c>
      <c r="G25" s="251">
        <v>1</v>
      </c>
      <c r="H25" s="251">
        <v>1</v>
      </c>
      <c r="I25" s="251"/>
      <c r="J25" s="251">
        <v>7</v>
      </c>
      <c r="K25" s="251"/>
      <c r="L25" s="251"/>
      <c r="M25" s="251">
        <v>20745</v>
      </c>
      <c r="N25" s="251"/>
      <c r="O25" s="299">
        <v>20492305</v>
      </c>
      <c r="P25" s="251">
        <v>20492.305</v>
      </c>
      <c r="Q25" s="251"/>
      <c r="R25" s="299">
        <v>10846340</v>
      </c>
      <c r="S25" s="251">
        <v>10846.34</v>
      </c>
      <c r="T25" s="251"/>
      <c r="U25" s="299">
        <v>18740471</v>
      </c>
      <c r="V25" s="251">
        <v>18740.471000000001</v>
      </c>
      <c r="W25" s="251"/>
      <c r="X25" s="299">
        <v>10897233</v>
      </c>
      <c r="Y25" s="251">
        <v>10897.233</v>
      </c>
      <c r="Z25" s="251"/>
      <c r="AA25" s="251">
        <v>6</v>
      </c>
      <c r="AB25" s="251" t="s">
        <v>13691</v>
      </c>
      <c r="AC25" s="251"/>
      <c r="AD25" s="251"/>
      <c r="AE25" s="251"/>
      <c r="AF25" s="251"/>
      <c r="AG25" s="251"/>
      <c r="AH25" s="251"/>
      <c r="AI25" s="251"/>
      <c r="AJ25" s="251"/>
      <c r="AK25" s="251"/>
      <c r="AL25" s="251"/>
      <c r="AM25" s="251"/>
    </row>
    <row r="26" spans="1:39" ht="14.4" customHeight="1" x14ac:dyDescent="0.3">
      <c r="A26" s="255" t="s">
        <v>13692</v>
      </c>
      <c r="B26" s="268" t="s">
        <v>13663</v>
      </c>
      <c r="C26" s="256" t="s">
        <v>13587</v>
      </c>
      <c r="D26" s="257" t="s">
        <v>13573</v>
      </c>
      <c r="E26" s="251">
        <v>1</v>
      </c>
      <c r="F26" s="251">
        <v>1</v>
      </c>
      <c r="G26" s="251">
        <v>1</v>
      </c>
      <c r="H26" s="251">
        <v>1</v>
      </c>
      <c r="I26" s="251"/>
      <c r="J26" s="251">
        <v>7</v>
      </c>
      <c r="K26" s="251"/>
      <c r="L26" s="251"/>
      <c r="M26" s="251">
        <v>20751</v>
      </c>
      <c r="N26" s="251"/>
      <c r="O26" s="299">
        <v>27147</v>
      </c>
      <c r="P26" s="251">
        <v>27.146999999999998</v>
      </c>
      <c r="Q26" s="251"/>
      <c r="R26" s="299">
        <v>106</v>
      </c>
      <c r="S26" s="251">
        <v>0.106</v>
      </c>
      <c r="T26" s="251"/>
      <c r="U26" s="299">
        <v>10468</v>
      </c>
      <c r="V26" s="251">
        <v>10.468</v>
      </c>
      <c r="W26" s="251"/>
      <c r="X26" s="299">
        <v>3271</v>
      </c>
      <c r="Y26" s="251">
        <v>3.2709999999999999</v>
      </c>
      <c r="Z26" s="251"/>
      <c r="AA26" s="251">
        <v>6</v>
      </c>
      <c r="AB26" s="251" t="s">
        <v>13693</v>
      </c>
      <c r="AC26" s="251"/>
      <c r="AD26" s="251"/>
      <c r="AE26" s="251"/>
      <c r="AF26" s="251"/>
      <c r="AG26" s="251"/>
      <c r="AH26" s="251"/>
      <c r="AI26" s="251"/>
      <c r="AJ26" s="251"/>
      <c r="AK26" s="251"/>
      <c r="AL26" s="251"/>
      <c r="AM26" s="251"/>
    </row>
    <row r="27" spans="1:39" ht="14.4" customHeight="1" x14ac:dyDescent="0.3">
      <c r="A27" s="255" t="s">
        <v>13694</v>
      </c>
      <c r="B27" s="268" t="s">
        <v>13666</v>
      </c>
      <c r="C27" s="256" t="s">
        <v>13587</v>
      </c>
      <c r="D27" s="257" t="s">
        <v>13573</v>
      </c>
      <c r="E27" s="251">
        <v>1</v>
      </c>
      <c r="F27" s="251">
        <v>1</v>
      </c>
      <c r="G27" s="251">
        <v>1</v>
      </c>
      <c r="H27" s="251">
        <v>1</v>
      </c>
      <c r="I27" s="251"/>
      <c r="J27" s="251">
        <v>7</v>
      </c>
      <c r="K27" s="251"/>
      <c r="L27" s="251"/>
      <c r="M27" s="251">
        <v>20752</v>
      </c>
      <c r="N27" s="251"/>
      <c r="O27" s="299">
        <v>40323</v>
      </c>
      <c r="P27" s="251">
        <v>40.323</v>
      </c>
      <c r="Q27" s="251"/>
      <c r="R27" s="299">
        <v>93566</v>
      </c>
      <c r="S27" s="251">
        <v>93.566000000000003</v>
      </c>
      <c r="T27" s="251"/>
      <c r="U27" s="299">
        <v>3998</v>
      </c>
      <c r="V27" s="251">
        <v>3.9980000000000002</v>
      </c>
      <c r="W27" s="251"/>
      <c r="X27" s="299">
        <v>41235</v>
      </c>
      <c r="Y27" s="251">
        <v>41.234999999999999</v>
      </c>
      <c r="Z27" s="251"/>
      <c r="AA27" s="251">
        <v>6</v>
      </c>
      <c r="AB27" s="251" t="s">
        <v>13695</v>
      </c>
      <c r="AC27" s="251"/>
      <c r="AD27" s="251"/>
      <c r="AE27" s="251"/>
      <c r="AF27" s="251"/>
      <c r="AG27" s="251"/>
      <c r="AH27" s="251"/>
      <c r="AI27" s="251"/>
      <c r="AJ27" s="251"/>
      <c r="AK27" s="251"/>
      <c r="AL27" s="251"/>
      <c r="AM27" s="251"/>
    </row>
    <row r="28" spans="1:39" ht="14.4" customHeight="1" x14ac:dyDescent="0.3">
      <c r="A28" s="255" t="s">
        <v>13696</v>
      </c>
      <c r="B28" s="268" t="s">
        <v>13687</v>
      </c>
      <c r="C28" s="256" t="s">
        <v>13587</v>
      </c>
      <c r="D28" s="257" t="s">
        <v>13573</v>
      </c>
      <c r="E28" s="251">
        <v>1</v>
      </c>
      <c r="F28" s="251">
        <v>1</v>
      </c>
      <c r="G28" s="251">
        <v>1</v>
      </c>
      <c r="H28" s="251">
        <v>1</v>
      </c>
      <c r="I28" s="251"/>
      <c r="J28" s="251">
        <v>7</v>
      </c>
      <c r="K28" s="251"/>
      <c r="L28" s="251"/>
      <c r="M28" s="251">
        <v>20754</v>
      </c>
      <c r="N28" s="251"/>
      <c r="O28" s="299">
        <v>67931</v>
      </c>
      <c r="P28" s="251">
        <v>67.930999999999997</v>
      </c>
      <c r="Q28" s="251"/>
      <c r="R28" s="299">
        <v>318462</v>
      </c>
      <c r="S28" s="251">
        <v>318.46199999999999</v>
      </c>
      <c r="T28" s="251"/>
      <c r="U28" s="299">
        <v>123331</v>
      </c>
      <c r="V28" s="251">
        <v>123.331</v>
      </c>
      <c r="W28" s="251"/>
      <c r="X28" s="299">
        <v>80012</v>
      </c>
      <c r="Y28" s="251">
        <v>80.012</v>
      </c>
      <c r="Z28" s="251"/>
      <c r="AA28" s="251">
        <v>6</v>
      </c>
      <c r="AB28" s="251" t="s">
        <v>13697</v>
      </c>
      <c r="AC28" s="251"/>
      <c r="AD28" s="251"/>
      <c r="AE28" s="251"/>
      <c r="AF28" s="251"/>
      <c r="AG28" s="251"/>
      <c r="AH28" s="251"/>
      <c r="AI28" s="251"/>
      <c r="AJ28" s="251"/>
      <c r="AK28" s="251"/>
      <c r="AL28" s="251"/>
      <c r="AM28" s="251"/>
    </row>
    <row r="29" spans="1:39" ht="14.4" customHeight="1" x14ac:dyDescent="0.3">
      <c r="A29" s="255" t="s">
        <v>13698</v>
      </c>
      <c r="B29" s="268" t="s">
        <v>13690</v>
      </c>
      <c r="C29" s="256" t="s">
        <v>13587</v>
      </c>
      <c r="D29" s="257" t="s">
        <v>13573</v>
      </c>
      <c r="E29" s="251">
        <v>1</v>
      </c>
      <c r="F29" s="251">
        <v>1</v>
      </c>
      <c r="G29" s="251">
        <v>1</v>
      </c>
      <c r="H29" s="251">
        <v>1</v>
      </c>
      <c r="I29" s="251"/>
      <c r="J29" s="251">
        <v>7</v>
      </c>
      <c r="K29" s="251"/>
      <c r="L29" s="251"/>
      <c r="M29" s="251">
        <v>20755</v>
      </c>
      <c r="N29" s="251"/>
      <c r="O29" s="299">
        <v>173114</v>
      </c>
      <c r="P29" s="251">
        <v>173.114</v>
      </c>
      <c r="Q29" s="251"/>
      <c r="R29" s="299">
        <v>3088282</v>
      </c>
      <c r="S29" s="251">
        <v>3088.2820000000002</v>
      </c>
      <c r="T29" s="251"/>
      <c r="U29" s="299">
        <v>154595</v>
      </c>
      <c r="V29" s="251">
        <v>154.595</v>
      </c>
      <c r="W29" s="251"/>
      <c r="X29" s="299">
        <v>2982895</v>
      </c>
      <c r="Y29" s="251">
        <v>2982.895</v>
      </c>
      <c r="Z29" s="251"/>
      <c r="AA29" s="251">
        <v>6</v>
      </c>
      <c r="AB29" s="251" t="s">
        <v>13699</v>
      </c>
      <c r="AC29" s="251"/>
      <c r="AD29" s="251"/>
      <c r="AE29" s="251"/>
      <c r="AF29" s="251"/>
      <c r="AG29" s="251"/>
      <c r="AH29" s="251"/>
      <c r="AI29" s="251"/>
      <c r="AJ29" s="251"/>
      <c r="AK29" s="251"/>
      <c r="AL29" s="251"/>
      <c r="AM29" s="251"/>
    </row>
    <row r="30" spans="1:39" ht="14.4" customHeight="1" x14ac:dyDescent="0.3">
      <c r="A30" s="255" t="s">
        <v>13700</v>
      </c>
      <c r="B30" s="268" t="s">
        <v>13701</v>
      </c>
      <c r="C30" s="256" t="s">
        <v>13587</v>
      </c>
      <c r="D30" s="257" t="s">
        <v>13573</v>
      </c>
      <c r="E30" s="251">
        <v>1</v>
      </c>
      <c r="F30" s="251">
        <v>1</v>
      </c>
      <c r="G30" s="251">
        <v>1</v>
      </c>
      <c r="H30" s="251">
        <v>1</v>
      </c>
      <c r="I30" s="251"/>
      <c r="J30" s="251">
        <v>7</v>
      </c>
      <c r="K30" s="251"/>
      <c r="L30" s="251"/>
      <c r="M30" s="251">
        <v>20760</v>
      </c>
      <c r="N30" s="251"/>
      <c r="O30" s="299">
        <v>5539371</v>
      </c>
      <c r="P30" s="251">
        <v>5539.3710000000001</v>
      </c>
      <c r="Q30" s="251"/>
      <c r="R30" s="299">
        <v>121811</v>
      </c>
      <c r="S30" s="251">
        <v>121.81100000000001</v>
      </c>
      <c r="T30" s="251"/>
      <c r="U30" s="299">
        <v>5989627</v>
      </c>
      <c r="V30" s="251">
        <v>5989.6270000000004</v>
      </c>
      <c r="W30" s="251"/>
      <c r="X30" s="299">
        <v>180135</v>
      </c>
      <c r="Y30" s="251">
        <v>180.13499999999999</v>
      </c>
      <c r="Z30" s="251"/>
      <c r="AA30" s="251">
        <v>6</v>
      </c>
      <c r="AB30" s="251" t="s">
        <v>13702</v>
      </c>
      <c r="AC30" s="251"/>
      <c r="AD30" s="251"/>
      <c r="AE30" s="251"/>
      <c r="AF30" s="251"/>
      <c r="AG30" s="251"/>
      <c r="AH30" s="251"/>
      <c r="AI30" s="251"/>
      <c r="AJ30" s="251"/>
      <c r="AK30" s="251"/>
      <c r="AL30" s="251"/>
      <c r="AM30" s="251"/>
    </row>
    <row r="31" spans="1:39" ht="14.4" customHeight="1" x14ac:dyDescent="0.3">
      <c r="A31" s="255" t="s">
        <v>1357</v>
      </c>
      <c r="B31" s="268" t="s">
        <v>13703</v>
      </c>
      <c r="C31" s="258" t="s">
        <v>13704</v>
      </c>
      <c r="D31" s="257" t="s">
        <v>13573</v>
      </c>
      <c r="E31" s="251">
        <v>1</v>
      </c>
      <c r="F31" s="251">
        <v>1</v>
      </c>
      <c r="G31" s="251">
        <v>1</v>
      </c>
      <c r="H31" s="251">
        <v>0</v>
      </c>
      <c r="I31" s="251">
        <v>1</v>
      </c>
      <c r="J31" s="251">
        <v>10</v>
      </c>
      <c r="K31" s="251"/>
      <c r="L31" s="251"/>
      <c r="M31" s="251">
        <v>20990</v>
      </c>
      <c r="N31" s="251"/>
      <c r="O31" s="299">
        <v>567804</v>
      </c>
      <c r="P31" s="251">
        <v>567.80399999999997</v>
      </c>
      <c r="Q31" s="251"/>
      <c r="R31" s="299">
        <v>130780</v>
      </c>
      <c r="S31" s="251">
        <v>130.78</v>
      </c>
      <c r="T31" s="251"/>
      <c r="U31" s="299">
        <v>656867</v>
      </c>
      <c r="V31" s="251">
        <v>656.86699999999996</v>
      </c>
      <c r="W31" s="251"/>
      <c r="X31" s="299">
        <v>519405</v>
      </c>
      <c r="Y31" s="251">
        <v>519.40499999999997</v>
      </c>
      <c r="Z31" s="251"/>
      <c r="AA31" s="251">
        <v>6</v>
      </c>
      <c r="AB31" s="251" t="s">
        <v>13705</v>
      </c>
      <c r="AC31" s="251"/>
      <c r="AD31" s="251"/>
      <c r="AE31" s="251"/>
      <c r="AF31" s="251"/>
      <c r="AG31" s="251"/>
      <c r="AH31" s="251"/>
      <c r="AI31" s="251"/>
      <c r="AJ31" s="251"/>
      <c r="AK31" s="251"/>
      <c r="AL31" s="251"/>
      <c r="AM31" s="251"/>
    </row>
    <row r="32" spans="1:39" ht="14.4" customHeight="1" x14ac:dyDescent="0.3">
      <c r="A32" s="255" t="s">
        <v>13706</v>
      </c>
      <c r="B32" s="268" t="s">
        <v>13656</v>
      </c>
      <c r="C32" s="256" t="s">
        <v>13587</v>
      </c>
      <c r="D32" s="257" t="s">
        <v>13707</v>
      </c>
      <c r="E32" s="251">
        <v>1</v>
      </c>
      <c r="F32" s="251">
        <v>1</v>
      </c>
      <c r="G32" s="251">
        <v>1</v>
      </c>
      <c r="H32" s="251">
        <v>1</v>
      </c>
      <c r="I32" s="251"/>
      <c r="J32" s="251">
        <v>7</v>
      </c>
      <c r="K32" s="251"/>
      <c r="L32" s="251"/>
      <c r="M32" s="251">
        <v>21099</v>
      </c>
      <c r="N32" s="251"/>
      <c r="O32" s="299">
        <v>30340523</v>
      </c>
      <c r="P32" s="251">
        <v>30340.523000000001</v>
      </c>
      <c r="Q32" s="251"/>
      <c r="R32" s="299">
        <v>39234189</v>
      </c>
      <c r="S32" s="251">
        <v>39234.188999999998</v>
      </c>
      <c r="T32" s="251"/>
      <c r="U32" s="299">
        <v>15101957</v>
      </c>
      <c r="V32" s="251">
        <v>15101.957</v>
      </c>
      <c r="W32" s="251"/>
      <c r="X32" s="299">
        <v>37158966</v>
      </c>
      <c r="Y32" s="251">
        <v>37158.966</v>
      </c>
      <c r="Z32" s="251"/>
      <c r="AA32" s="251">
        <v>6</v>
      </c>
      <c r="AB32" s="251" t="s">
        <v>13708</v>
      </c>
      <c r="AC32" s="251"/>
      <c r="AD32" s="251"/>
      <c r="AE32" s="251"/>
      <c r="AF32" s="251"/>
      <c r="AG32" s="251"/>
      <c r="AH32" s="251"/>
      <c r="AI32" s="251"/>
      <c r="AJ32" s="251"/>
      <c r="AK32" s="251"/>
      <c r="AL32" s="251"/>
      <c r="AM32" s="251"/>
    </row>
    <row r="33" spans="1:39" ht="14.4" customHeight="1" x14ac:dyDescent="0.3">
      <c r="A33" s="255" t="s">
        <v>1358</v>
      </c>
      <c r="B33" s="268" t="s">
        <v>13703</v>
      </c>
      <c r="C33" s="258" t="s">
        <v>13704</v>
      </c>
      <c r="D33" s="257" t="s">
        <v>13573</v>
      </c>
      <c r="E33" s="251">
        <v>1</v>
      </c>
      <c r="F33" s="251">
        <v>1</v>
      </c>
      <c r="G33" s="251">
        <v>1</v>
      </c>
      <c r="H33" s="251">
        <v>0</v>
      </c>
      <c r="I33" s="251">
        <v>1</v>
      </c>
      <c r="J33" s="251">
        <v>10</v>
      </c>
      <c r="K33" s="251"/>
      <c r="L33" s="251"/>
      <c r="M33" s="251">
        <v>150190</v>
      </c>
      <c r="N33" s="251"/>
      <c r="O33" s="299">
        <v>65383071</v>
      </c>
      <c r="P33" s="251">
        <v>65383.071000000004</v>
      </c>
      <c r="Q33" s="251"/>
      <c r="R33" s="299">
        <v>3906427</v>
      </c>
      <c r="S33" s="251">
        <v>3906.4270000000001</v>
      </c>
      <c r="T33" s="251"/>
      <c r="U33" s="299">
        <v>55907105</v>
      </c>
      <c r="V33" s="251">
        <v>55907.105000000003</v>
      </c>
      <c r="W33" s="251"/>
      <c r="X33" s="299">
        <v>5978400</v>
      </c>
      <c r="Y33" s="251">
        <v>5978.4</v>
      </c>
      <c r="Z33" s="251"/>
      <c r="AA33" s="251">
        <v>6</v>
      </c>
      <c r="AB33" s="251" t="s">
        <v>13709</v>
      </c>
      <c r="AC33" s="251"/>
      <c r="AD33" s="251"/>
      <c r="AE33" s="251"/>
      <c r="AF33" s="251"/>
      <c r="AG33" s="251"/>
      <c r="AH33" s="251"/>
      <c r="AI33" s="251"/>
      <c r="AJ33" s="251"/>
      <c r="AK33" s="251"/>
      <c r="AL33" s="251"/>
      <c r="AM33" s="251"/>
    </row>
    <row r="34" spans="1:39" ht="14.4" customHeight="1" x14ac:dyDescent="0.3">
      <c r="A34" s="255" t="s">
        <v>13710</v>
      </c>
      <c r="B34" s="269" t="s">
        <v>13711</v>
      </c>
      <c r="C34" s="256" t="s">
        <v>13587</v>
      </c>
      <c r="D34" s="257" t="s">
        <v>13712</v>
      </c>
      <c r="E34" s="266"/>
      <c r="F34" s="251">
        <v>1</v>
      </c>
      <c r="G34" s="251">
        <v>1</v>
      </c>
      <c r="H34" s="251">
        <v>1</v>
      </c>
      <c r="I34" s="251"/>
      <c r="J34" s="251">
        <v>7</v>
      </c>
      <c r="K34" s="251"/>
      <c r="L34" s="251"/>
      <c r="M34" s="251">
        <v>150300</v>
      </c>
      <c r="N34" s="251"/>
      <c r="O34" s="251">
        <v>3733154</v>
      </c>
      <c r="P34" s="251">
        <v>3733.154</v>
      </c>
      <c r="Q34" s="251"/>
      <c r="R34" s="251">
        <v>74249</v>
      </c>
      <c r="S34" s="251">
        <v>74.248999999999995</v>
      </c>
      <c r="T34" s="251"/>
      <c r="U34" s="251">
        <v>3837435</v>
      </c>
      <c r="V34" s="251">
        <v>3837.4349999999999</v>
      </c>
      <c r="W34" s="251"/>
      <c r="X34" s="251" t="e">
        <v>#N/A</v>
      </c>
      <c r="Y34" s="251" t="e">
        <v>#N/A</v>
      </c>
      <c r="Z34" s="251"/>
      <c r="AA34" s="251" t="e">
        <v>#N/A</v>
      </c>
      <c r="AB34" s="251" t="e">
        <v>#N/A</v>
      </c>
      <c r="AC34" s="251"/>
      <c r="AD34" s="251"/>
      <c r="AE34" s="251"/>
      <c r="AF34" s="251"/>
      <c r="AG34" s="251"/>
      <c r="AH34" s="251"/>
      <c r="AI34" s="251"/>
      <c r="AJ34" s="251"/>
      <c r="AK34" s="251"/>
      <c r="AL34" s="251"/>
      <c r="AM34" s="251"/>
    </row>
    <row r="35" spans="1:39" ht="14.4" customHeight="1" x14ac:dyDescent="0.3">
      <c r="A35" s="255" t="s">
        <v>2136</v>
      </c>
      <c r="B35" s="269" t="s">
        <v>13713</v>
      </c>
      <c r="C35" s="258" t="s">
        <v>13704</v>
      </c>
      <c r="D35" s="257" t="s">
        <v>13714</v>
      </c>
      <c r="E35" s="251">
        <v>1</v>
      </c>
      <c r="F35" s="251">
        <v>1</v>
      </c>
      <c r="G35" s="251">
        <v>1</v>
      </c>
      <c r="H35" s="251">
        <v>0</v>
      </c>
      <c r="I35" s="251">
        <v>1</v>
      </c>
      <c r="J35" s="251">
        <v>10</v>
      </c>
      <c r="K35" s="251"/>
      <c r="L35" s="251"/>
      <c r="M35" s="251">
        <v>150600</v>
      </c>
      <c r="N35" s="251"/>
      <c r="O35" s="299">
        <v>110160000</v>
      </c>
      <c r="P35" s="251">
        <v>110160</v>
      </c>
      <c r="Q35" s="251"/>
      <c r="R35" s="299">
        <v>3534142</v>
      </c>
      <c r="S35" s="251">
        <v>3534.1419999999998</v>
      </c>
      <c r="T35" s="251"/>
      <c r="U35" s="299" t="e">
        <v>#N/A</v>
      </c>
      <c r="V35" s="251" t="e">
        <v>#N/A</v>
      </c>
      <c r="W35" s="251"/>
      <c r="X35" s="299">
        <v>14960377</v>
      </c>
      <c r="Y35" s="251">
        <v>14960.377</v>
      </c>
      <c r="Z35" s="251"/>
      <c r="AA35" s="251">
        <v>6</v>
      </c>
      <c r="AB35" s="251" t="s">
        <v>13715</v>
      </c>
      <c r="AC35" s="251"/>
      <c r="AD35" s="251"/>
      <c r="AE35" s="251"/>
      <c r="AF35" s="251"/>
      <c r="AG35" s="251"/>
      <c r="AH35" s="251"/>
      <c r="AI35" s="251"/>
      <c r="AJ35" s="251"/>
      <c r="AK35" s="251"/>
      <c r="AL35" s="251"/>
      <c r="AM35" s="251"/>
    </row>
    <row r="36" spans="1:39" ht="14.4" customHeight="1" x14ac:dyDescent="0.3">
      <c r="A36" s="255" t="s">
        <v>13716</v>
      </c>
      <c r="B36" s="268" t="s">
        <v>13717</v>
      </c>
      <c r="C36" s="256" t="s">
        <v>13587</v>
      </c>
      <c r="D36" s="257" t="s">
        <v>13714</v>
      </c>
      <c r="E36" s="251">
        <v>1</v>
      </c>
      <c r="F36" s="251">
        <v>1</v>
      </c>
      <c r="G36" s="251">
        <v>1</v>
      </c>
      <c r="H36" s="251">
        <v>1</v>
      </c>
      <c r="I36" s="251"/>
      <c r="J36" s="251">
        <v>7</v>
      </c>
      <c r="K36" s="251"/>
      <c r="L36" s="251"/>
      <c r="M36" s="251">
        <v>151610</v>
      </c>
      <c r="N36" s="251"/>
      <c r="O36" s="299">
        <v>430628</v>
      </c>
      <c r="P36" s="251">
        <v>430.62799999999999</v>
      </c>
      <c r="Q36" s="251"/>
      <c r="R36" s="299">
        <v>580271</v>
      </c>
      <c r="S36" s="251">
        <v>580.27099999999996</v>
      </c>
      <c r="T36" s="251"/>
      <c r="U36" s="299">
        <v>1024082</v>
      </c>
      <c r="V36" s="251">
        <v>1024.0820000000001</v>
      </c>
      <c r="W36" s="251"/>
      <c r="X36" s="299">
        <v>1588879</v>
      </c>
      <c r="Y36" s="251">
        <v>1588.8789999999999</v>
      </c>
      <c r="Z36" s="251"/>
      <c r="AA36" s="251">
        <v>6</v>
      </c>
      <c r="AB36" s="251" t="s">
        <v>13718</v>
      </c>
      <c r="AC36" s="251"/>
      <c r="AD36" s="251"/>
      <c r="AE36" s="251"/>
      <c r="AF36" s="251"/>
      <c r="AG36" s="251"/>
      <c r="AH36" s="251"/>
      <c r="AI36" s="251"/>
      <c r="AJ36" s="251"/>
      <c r="AK36" s="251"/>
      <c r="AL36" s="251"/>
      <c r="AM36" s="251"/>
    </row>
    <row r="37" spans="1:39" ht="14.4" customHeight="1" x14ac:dyDescent="0.3">
      <c r="A37" s="255" t="s">
        <v>13719</v>
      </c>
      <c r="B37" s="269" t="s">
        <v>13720</v>
      </c>
      <c r="C37" s="256" t="s">
        <v>13587</v>
      </c>
      <c r="D37" s="257" t="s">
        <v>13721</v>
      </c>
      <c r="E37" s="251"/>
      <c r="F37" s="251">
        <v>1</v>
      </c>
      <c r="G37" s="251">
        <v>1</v>
      </c>
      <c r="H37" s="251">
        <v>1</v>
      </c>
      <c r="I37" s="251"/>
      <c r="J37" s="251">
        <v>7</v>
      </c>
      <c r="K37" s="251"/>
      <c r="L37" s="251"/>
      <c r="M37" s="251">
        <v>151800</v>
      </c>
      <c r="N37" s="251"/>
      <c r="O37" s="251">
        <v>61673765</v>
      </c>
      <c r="P37" s="251">
        <v>61673.764999999999</v>
      </c>
      <c r="Q37" s="251"/>
      <c r="R37" s="251">
        <v>27791829</v>
      </c>
      <c r="S37" s="251">
        <v>27791.829000000002</v>
      </c>
      <c r="T37" s="251"/>
      <c r="U37" s="251">
        <v>42017935</v>
      </c>
      <c r="V37" s="251">
        <v>42017.934999999998</v>
      </c>
      <c r="W37" s="251"/>
      <c r="X37" s="251">
        <v>43000844</v>
      </c>
      <c r="Y37" s="251">
        <v>43000.843999999997</v>
      </c>
      <c r="Z37" s="251"/>
      <c r="AA37" s="251">
        <v>6</v>
      </c>
      <c r="AB37" s="251" t="s">
        <v>13722</v>
      </c>
      <c r="AC37" s="251"/>
      <c r="AD37" s="251"/>
      <c r="AE37" s="251"/>
      <c r="AF37" s="251"/>
      <c r="AG37" s="251"/>
      <c r="AH37" s="251"/>
      <c r="AI37" s="251"/>
      <c r="AJ37" s="251"/>
      <c r="AK37" s="251"/>
      <c r="AL37" s="251"/>
      <c r="AM37" s="251"/>
    </row>
    <row r="38" spans="1:39" ht="14.4" customHeight="1" x14ac:dyDescent="0.3">
      <c r="A38" s="255" t="s">
        <v>13723</v>
      </c>
      <c r="B38" s="269" t="s">
        <v>13724</v>
      </c>
      <c r="C38" s="256" t="s">
        <v>13587</v>
      </c>
      <c r="D38" s="257" t="s">
        <v>13714</v>
      </c>
      <c r="E38" s="251">
        <v>0</v>
      </c>
      <c r="F38" s="251">
        <v>1</v>
      </c>
      <c r="G38" s="251">
        <v>1</v>
      </c>
      <c r="H38" s="251">
        <v>1</v>
      </c>
      <c r="I38" s="251"/>
      <c r="J38" s="251">
        <v>7</v>
      </c>
      <c r="K38" s="251"/>
      <c r="L38" s="251"/>
      <c r="M38" s="251">
        <v>160100</v>
      </c>
      <c r="N38" s="251"/>
      <c r="O38" s="251">
        <v>44451434</v>
      </c>
      <c r="P38" s="251">
        <v>44451.434000000001</v>
      </c>
      <c r="Q38" s="251"/>
      <c r="R38" s="251">
        <v>55659028</v>
      </c>
      <c r="S38" s="251">
        <v>55659.027999999998</v>
      </c>
      <c r="T38" s="251"/>
      <c r="U38" s="251">
        <v>44216366</v>
      </c>
      <c r="V38" s="251">
        <v>44216.366000000002</v>
      </c>
      <c r="W38" s="251"/>
      <c r="X38" s="251">
        <v>70376731</v>
      </c>
      <c r="Y38" s="251">
        <v>70376.731</v>
      </c>
      <c r="Z38" s="251"/>
      <c r="AA38" s="251">
        <v>6</v>
      </c>
      <c r="AB38" s="251" t="s">
        <v>13725</v>
      </c>
      <c r="AC38" s="251"/>
      <c r="AD38" s="251"/>
      <c r="AE38" s="251"/>
      <c r="AF38" s="251"/>
      <c r="AG38" s="251"/>
      <c r="AH38" s="251"/>
      <c r="AI38" s="251"/>
      <c r="AJ38" s="251"/>
      <c r="AK38" s="251"/>
      <c r="AL38" s="251"/>
      <c r="AM38" s="251"/>
    </row>
    <row r="39" spans="1:39" ht="14.4" customHeight="1" x14ac:dyDescent="0.3">
      <c r="A39" s="255" t="s">
        <v>2830</v>
      </c>
      <c r="B39" s="268" t="s">
        <v>13726</v>
      </c>
      <c r="C39" s="258" t="s">
        <v>13704</v>
      </c>
      <c r="D39" s="257" t="s">
        <v>13714</v>
      </c>
      <c r="E39" s="251"/>
      <c r="F39" s="251">
        <v>1</v>
      </c>
      <c r="G39" s="251">
        <v>1</v>
      </c>
      <c r="H39" s="251">
        <v>0</v>
      </c>
      <c r="I39" s="251">
        <v>1</v>
      </c>
      <c r="J39" s="251">
        <v>10</v>
      </c>
      <c r="K39" s="251"/>
      <c r="L39" s="251"/>
      <c r="M39" s="251">
        <v>160210</v>
      </c>
      <c r="N39" s="251"/>
      <c r="O39" s="251">
        <v>2329019</v>
      </c>
      <c r="P39" s="251">
        <v>2329.0189999999998</v>
      </c>
      <c r="Q39" s="251"/>
      <c r="R39" s="251">
        <v>268998</v>
      </c>
      <c r="S39" s="251">
        <v>268.99799999999999</v>
      </c>
      <c r="T39" s="251"/>
      <c r="U39" s="251">
        <v>2252163</v>
      </c>
      <c r="V39" s="251">
        <v>2252.163</v>
      </c>
      <c r="W39" s="251"/>
      <c r="X39" s="251">
        <v>676010</v>
      </c>
      <c r="Y39" s="251">
        <v>676.01</v>
      </c>
      <c r="Z39" s="251"/>
      <c r="AA39" s="251">
        <v>6</v>
      </c>
      <c r="AB39" s="251" t="s">
        <v>13727</v>
      </c>
      <c r="AC39" s="251"/>
      <c r="AD39" s="251"/>
      <c r="AE39" s="251"/>
      <c r="AF39" s="251"/>
      <c r="AG39" s="251"/>
      <c r="AH39" s="251"/>
      <c r="AI39" s="251"/>
      <c r="AJ39" s="251"/>
      <c r="AK39" s="251"/>
      <c r="AL39" s="251"/>
      <c r="AM39" s="251"/>
    </row>
    <row r="40" spans="1:39" ht="14.4" customHeight="1" x14ac:dyDescent="0.3">
      <c r="A40" s="255" t="s">
        <v>13728</v>
      </c>
      <c r="B40" s="268" t="s">
        <v>13729</v>
      </c>
      <c r="C40" s="256" t="s">
        <v>13587</v>
      </c>
      <c r="D40" s="257" t="s">
        <v>13714</v>
      </c>
      <c r="E40" s="251">
        <v>1</v>
      </c>
      <c r="F40" s="251">
        <v>1</v>
      </c>
      <c r="G40" s="251">
        <v>1</v>
      </c>
      <c r="H40" s="251">
        <v>1</v>
      </c>
      <c r="I40" s="251"/>
      <c r="J40" s="251">
        <v>7</v>
      </c>
      <c r="K40" s="251"/>
      <c r="L40" s="251"/>
      <c r="M40" s="251">
        <v>160220</v>
      </c>
      <c r="N40" s="251"/>
      <c r="O40" s="299">
        <v>3597131</v>
      </c>
      <c r="P40" s="251">
        <v>3597.1309999999999</v>
      </c>
      <c r="Q40" s="251"/>
      <c r="R40" s="299">
        <v>2667944</v>
      </c>
      <c r="S40" s="251">
        <v>2667.944</v>
      </c>
      <c r="T40" s="251"/>
      <c r="U40" s="299">
        <v>2957032</v>
      </c>
      <c r="V40" s="251">
        <v>2957.0320000000002</v>
      </c>
      <c r="W40" s="251"/>
      <c r="X40" s="299">
        <v>808331</v>
      </c>
      <c r="Y40" s="251">
        <v>808.33100000000002</v>
      </c>
      <c r="Z40" s="251"/>
      <c r="AA40" s="251">
        <v>6</v>
      </c>
      <c r="AB40" s="251" t="s">
        <v>13730</v>
      </c>
      <c r="AC40" s="251"/>
      <c r="AD40" s="251"/>
      <c r="AE40" s="251"/>
      <c r="AF40" s="251"/>
      <c r="AG40" s="251"/>
      <c r="AH40" s="251"/>
      <c r="AI40" s="251"/>
      <c r="AJ40" s="251"/>
      <c r="AK40" s="251"/>
      <c r="AL40" s="251"/>
      <c r="AM40" s="251"/>
    </row>
    <row r="41" spans="1:39" ht="14.4" customHeight="1" x14ac:dyDescent="0.3">
      <c r="A41" s="255" t="s">
        <v>13731</v>
      </c>
      <c r="B41" s="268" t="s">
        <v>13732</v>
      </c>
      <c r="C41" s="256" t="s">
        <v>13587</v>
      </c>
      <c r="D41" s="257" t="s">
        <v>13573</v>
      </c>
      <c r="E41" s="251">
        <v>1</v>
      </c>
      <c r="F41" s="251">
        <v>1</v>
      </c>
      <c r="G41" s="251">
        <v>1</v>
      </c>
      <c r="H41" s="251">
        <v>1</v>
      </c>
      <c r="I41" s="251"/>
      <c r="J41" s="251">
        <v>7</v>
      </c>
      <c r="K41" s="251"/>
      <c r="L41" s="251"/>
      <c r="M41" s="251">
        <v>160231</v>
      </c>
      <c r="N41" s="251"/>
      <c r="O41" s="299">
        <v>6046334</v>
      </c>
      <c r="P41" s="251">
        <v>6046.3339999999998</v>
      </c>
      <c r="Q41" s="251"/>
      <c r="R41" s="299">
        <v>8952829</v>
      </c>
      <c r="S41" s="251">
        <v>8952.8289999999997</v>
      </c>
      <c r="T41" s="251"/>
      <c r="U41" s="299">
        <v>6266203</v>
      </c>
      <c r="V41" s="251">
        <v>6266.2030000000004</v>
      </c>
      <c r="W41" s="251"/>
      <c r="X41" s="299">
        <v>10360444</v>
      </c>
      <c r="Y41" s="251">
        <v>10360.444</v>
      </c>
      <c r="Z41" s="251"/>
      <c r="AA41" s="251">
        <v>6</v>
      </c>
      <c r="AB41" s="251" t="s">
        <v>13733</v>
      </c>
      <c r="AC41" s="251"/>
      <c r="AD41" s="251"/>
      <c r="AE41" s="251"/>
      <c r="AF41" s="251"/>
      <c r="AG41" s="251"/>
      <c r="AH41" s="251"/>
      <c r="AI41" s="251"/>
      <c r="AJ41" s="251"/>
      <c r="AK41" s="251"/>
      <c r="AL41" s="251"/>
      <c r="AM41" s="251"/>
    </row>
    <row r="42" spans="1:39" ht="14.4" customHeight="1" x14ac:dyDescent="0.3">
      <c r="A42" s="255" t="s">
        <v>13734</v>
      </c>
      <c r="B42" s="268" t="s">
        <v>13735</v>
      </c>
      <c r="C42" s="256" t="s">
        <v>13587</v>
      </c>
      <c r="D42" s="257" t="s">
        <v>13573</v>
      </c>
      <c r="E42" s="251">
        <v>1</v>
      </c>
      <c r="F42" s="251">
        <v>1</v>
      </c>
      <c r="G42" s="251">
        <v>1</v>
      </c>
      <c r="H42" s="251">
        <v>1</v>
      </c>
      <c r="I42" s="251"/>
      <c r="J42" s="251">
        <v>7</v>
      </c>
      <c r="K42" s="251"/>
      <c r="L42" s="251"/>
      <c r="M42" s="251">
        <v>160232</v>
      </c>
      <c r="N42" s="251"/>
      <c r="O42" s="299">
        <v>46236202</v>
      </c>
      <c r="P42" s="251">
        <v>46236.201999999997</v>
      </c>
      <c r="Q42" s="251"/>
      <c r="R42" s="299">
        <v>44447454</v>
      </c>
      <c r="S42" s="251">
        <v>44447.453999999998</v>
      </c>
      <c r="T42" s="251"/>
      <c r="U42" s="299">
        <v>63092958</v>
      </c>
      <c r="V42" s="251">
        <v>63092.957999999999</v>
      </c>
      <c r="W42" s="251"/>
      <c r="X42" s="299">
        <v>72299619</v>
      </c>
      <c r="Y42" s="251">
        <v>72299.619000000006</v>
      </c>
      <c r="Z42" s="251"/>
      <c r="AA42" s="251">
        <v>6</v>
      </c>
      <c r="AB42" s="251" t="s">
        <v>13736</v>
      </c>
      <c r="AC42" s="251"/>
      <c r="AD42" s="251"/>
      <c r="AE42" s="251"/>
      <c r="AF42" s="251"/>
      <c r="AG42" s="251"/>
      <c r="AH42" s="251"/>
      <c r="AI42" s="251"/>
      <c r="AJ42" s="251"/>
      <c r="AK42" s="251"/>
      <c r="AL42" s="251"/>
      <c r="AM42" s="251"/>
    </row>
    <row r="43" spans="1:39" ht="14.4" customHeight="1" x14ac:dyDescent="0.3">
      <c r="A43" s="255" t="s">
        <v>13737</v>
      </c>
      <c r="B43" s="268" t="s">
        <v>13656</v>
      </c>
      <c r="C43" s="256" t="s">
        <v>13587</v>
      </c>
      <c r="D43" s="257" t="s">
        <v>13573</v>
      </c>
      <c r="E43" s="251">
        <v>1</v>
      </c>
      <c r="F43" s="251">
        <v>1</v>
      </c>
      <c r="G43" s="251">
        <v>1</v>
      </c>
      <c r="H43" s="251">
        <v>1</v>
      </c>
      <c r="I43" s="251"/>
      <c r="J43" s="251">
        <v>7</v>
      </c>
      <c r="K43" s="251"/>
      <c r="L43" s="251"/>
      <c r="M43" s="251">
        <v>160239</v>
      </c>
      <c r="N43" s="251"/>
      <c r="O43" s="299">
        <v>5251591</v>
      </c>
      <c r="P43" s="251">
        <v>5251.5910000000003</v>
      </c>
      <c r="Q43" s="251"/>
      <c r="R43" s="299">
        <v>2583341</v>
      </c>
      <c r="S43" s="251">
        <v>2583.3409999999999</v>
      </c>
      <c r="T43" s="251"/>
      <c r="U43" s="299">
        <v>4826445</v>
      </c>
      <c r="V43" s="251">
        <v>4826.4449999999997</v>
      </c>
      <c r="W43" s="251"/>
      <c r="X43" s="299">
        <v>2810892</v>
      </c>
      <c r="Y43" s="251">
        <v>2810.8919999999998</v>
      </c>
      <c r="Z43" s="251"/>
      <c r="AA43" s="251">
        <v>6</v>
      </c>
      <c r="AB43" s="251" t="s">
        <v>13738</v>
      </c>
      <c r="AC43" s="251"/>
      <c r="AD43" s="251"/>
      <c r="AE43" s="251"/>
      <c r="AF43" s="251"/>
      <c r="AG43" s="251"/>
      <c r="AH43" s="251"/>
      <c r="AI43" s="251"/>
      <c r="AJ43" s="251"/>
      <c r="AK43" s="251"/>
      <c r="AL43" s="251"/>
      <c r="AM43" s="251"/>
    </row>
    <row r="44" spans="1:39" s="275" customFormat="1" ht="14.4" customHeight="1" x14ac:dyDescent="0.3">
      <c r="A44" s="270" t="s">
        <v>13754</v>
      </c>
      <c r="B44" s="271" t="s">
        <v>13739</v>
      </c>
      <c r="C44" s="272"/>
      <c r="D44" s="273" t="s">
        <v>13740</v>
      </c>
      <c r="E44" s="273"/>
      <c r="F44" s="273">
        <v>1</v>
      </c>
      <c r="G44" s="273">
        <v>1</v>
      </c>
      <c r="H44" s="273">
        <v>1</v>
      </c>
      <c r="I44" s="273"/>
      <c r="J44" s="273">
        <v>5</v>
      </c>
      <c r="K44" s="273"/>
      <c r="L44" s="273"/>
      <c r="M44" s="274">
        <v>160290</v>
      </c>
      <c r="N44" s="273"/>
      <c r="O44" s="274">
        <v>3949871</v>
      </c>
      <c r="P44" s="274">
        <v>3949.8710000000001</v>
      </c>
      <c r="Q44" s="273"/>
      <c r="R44" s="274">
        <v>2804433</v>
      </c>
      <c r="S44" s="274">
        <v>2804.433</v>
      </c>
      <c r="T44" s="273"/>
      <c r="U44" s="273">
        <v>3491542</v>
      </c>
      <c r="V44" s="273">
        <v>3491.5419999999999</v>
      </c>
      <c r="W44" s="273"/>
      <c r="X44" s="273">
        <v>3423636</v>
      </c>
      <c r="Y44" s="273">
        <v>3423.636</v>
      </c>
      <c r="Z44" s="273"/>
      <c r="AA44" s="273">
        <v>6</v>
      </c>
      <c r="AB44" s="273" t="s">
        <v>13755</v>
      </c>
      <c r="AC44" s="273"/>
      <c r="AD44" s="273"/>
      <c r="AE44" s="273"/>
      <c r="AF44" s="273"/>
      <c r="AG44" s="273"/>
      <c r="AH44" s="273"/>
    </row>
    <row r="45" spans="1:39" ht="14.4" customHeight="1" x14ac:dyDescent="0.3">
      <c r="A45" s="255" t="s">
        <v>13741</v>
      </c>
      <c r="B45" s="269" t="s">
        <v>13742</v>
      </c>
      <c r="C45" s="256" t="s">
        <v>13587</v>
      </c>
      <c r="D45" s="257" t="s">
        <v>13743</v>
      </c>
      <c r="E45" s="251"/>
      <c r="F45" s="251">
        <v>1</v>
      </c>
      <c r="G45" s="251">
        <v>1</v>
      </c>
      <c r="H45" s="251">
        <v>1</v>
      </c>
      <c r="I45" s="251"/>
      <c r="J45" s="251">
        <v>7</v>
      </c>
      <c r="K45" s="251"/>
      <c r="L45" s="251"/>
      <c r="M45" s="251">
        <v>160300</v>
      </c>
      <c r="N45" s="251"/>
      <c r="O45" s="251">
        <v>3469448</v>
      </c>
      <c r="P45" s="251">
        <v>3469.4479999999999</v>
      </c>
      <c r="Q45" s="251"/>
      <c r="R45" s="251">
        <v>2603836</v>
      </c>
      <c r="S45" s="251">
        <v>2603.8359999999998</v>
      </c>
      <c r="T45" s="251"/>
      <c r="U45" s="251">
        <v>3614891</v>
      </c>
      <c r="V45" s="251">
        <v>3614.8910000000001</v>
      </c>
      <c r="W45" s="251"/>
      <c r="X45" s="251">
        <v>2672902</v>
      </c>
      <c r="Y45" s="251">
        <v>2672.902</v>
      </c>
      <c r="Z45" s="251"/>
      <c r="AA45" s="251">
        <v>6</v>
      </c>
      <c r="AB45" s="251" t="s">
        <v>13744</v>
      </c>
      <c r="AC45" s="251"/>
      <c r="AD45" s="251"/>
      <c r="AE45" s="251"/>
      <c r="AF45" s="251"/>
      <c r="AG45" s="251"/>
      <c r="AH45" s="251"/>
      <c r="AI45" s="251"/>
      <c r="AJ45" s="251"/>
      <c r="AK45" s="251"/>
      <c r="AL45" s="251"/>
      <c r="AM45" s="251"/>
    </row>
    <row r="46" spans="1:39" ht="14.4" customHeight="1" x14ac:dyDescent="0.3">
      <c r="A46" s="255" t="s">
        <v>1404</v>
      </c>
      <c r="B46" s="268" t="s">
        <v>13745</v>
      </c>
      <c r="C46" s="258" t="s">
        <v>13704</v>
      </c>
      <c r="D46" s="257" t="s">
        <v>13740</v>
      </c>
      <c r="E46" s="251"/>
      <c r="F46" s="251">
        <v>1</v>
      </c>
      <c r="G46" s="251">
        <v>1</v>
      </c>
      <c r="H46" s="251">
        <v>0</v>
      </c>
      <c r="I46" s="251">
        <v>1</v>
      </c>
      <c r="J46" s="251">
        <v>10</v>
      </c>
      <c r="K46" s="251"/>
      <c r="L46" s="251"/>
      <c r="M46" s="251">
        <v>230110</v>
      </c>
      <c r="N46" s="251"/>
      <c r="O46" s="251">
        <v>264436143</v>
      </c>
      <c r="P46" s="251">
        <v>264436.14</v>
      </c>
      <c r="Q46" s="251"/>
      <c r="R46" s="251">
        <v>78634341</v>
      </c>
      <c r="S46" s="251">
        <v>78634.341</v>
      </c>
      <c r="T46" s="251"/>
      <c r="U46" s="251">
        <v>272005832</v>
      </c>
      <c r="V46" s="251">
        <v>272005.83</v>
      </c>
      <c r="W46" s="251"/>
      <c r="X46" s="251">
        <v>119835491</v>
      </c>
      <c r="Y46" s="251">
        <v>119835.49</v>
      </c>
      <c r="Z46" s="251"/>
      <c r="AA46" s="251">
        <v>6</v>
      </c>
      <c r="AB46" s="251" t="s">
        <v>13746</v>
      </c>
      <c r="AC46" s="251"/>
      <c r="AD46" s="251"/>
      <c r="AE46" s="251"/>
      <c r="AF46" s="251"/>
      <c r="AG46" s="251"/>
      <c r="AH46" s="251"/>
      <c r="AI46" s="251"/>
      <c r="AJ46" s="251"/>
      <c r="AK46" s="251"/>
      <c r="AL46" s="251"/>
      <c r="AM46" s="251"/>
    </row>
    <row r="47" spans="1:39" x14ac:dyDescent="0.3">
      <c r="A47" s="253"/>
      <c r="B47" s="253"/>
      <c r="C47" s="251"/>
      <c r="D47" s="251"/>
      <c r="E47" s="251"/>
      <c r="F47" s="251"/>
      <c r="G47" s="251"/>
      <c r="H47" s="251"/>
      <c r="I47" s="251"/>
      <c r="J47" s="251"/>
      <c r="K47" s="251"/>
      <c r="L47" s="251"/>
      <c r="M47" s="251"/>
      <c r="N47" s="251"/>
      <c r="O47" s="251"/>
      <c r="P47" s="251"/>
      <c r="Q47" s="251"/>
      <c r="R47" s="251"/>
      <c r="S47" s="251"/>
      <c r="T47" s="251"/>
      <c r="U47" s="251"/>
      <c r="V47" s="251"/>
      <c r="W47" s="251"/>
      <c r="X47" s="251"/>
      <c r="Y47" s="251"/>
      <c r="Z47" s="251"/>
      <c r="AA47" s="251"/>
      <c r="AB47" s="251"/>
      <c r="AC47" s="251"/>
      <c r="AD47" s="251"/>
      <c r="AE47" s="251"/>
      <c r="AF47" s="251"/>
      <c r="AG47" s="251"/>
      <c r="AH47" s="251"/>
      <c r="AI47" s="251"/>
      <c r="AJ47" s="251"/>
      <c r="AK47" s="251"/>
      <c r="AL47" s="251"/>
      <c r="AM47" s="251"/>
    </row>
    <row r="49" spans="10:10" x14ac:dyDescent="0.3">
      <c r="J49" s="240">
        <f>830.7+45.3+53.7+31.9</f>
        <v>961.6</v>
      </c>
    </row>
  </sheetData>
  <conditionalFormatting sqref="B44:D44">
    <cfRule type="expression" dxfId="3" priority="2">
      <formula>$F44=1</formula>
    </cfRule>
  </conditionalFormatting>
  <conditionalFormatting sqref="A44">
    <cfRule type="expression" dxfId="2" priority="1">
      <formula>$F44=1</formula>
    </cfRule>
  </conditionalFormatting>
  <pageMargins left="0.7" right="0.7" top="0.75" bottom="0.75" header="0.3" footer="0.3"/>
  <pageSetup paperSize="9"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CC3D3F-CA0C-4A2D-AD15-37620873DABB}">
  <dimension ref="A1:G9"/>
  <sheetViews>
    <sheetView workbookViewId="0"/>
  </sheetViews>
  <sheetFormatPr baseColWidth="10" defaultColWidth="8.77734375" defaultRowHeight="14.4" x14ac:dyDescent="0.3"/>
  <cols>
    <col min="1" max="4" width="8.77734375" style="335"/>
    <col min="5" max="5" width="70.33203125" style="335" customWidth="1"/>
    <col min="6" max="16384" width="8.77734375" style="335"/>
  </cols>
  <sheetData>
    <row r="1" spans="1:7" x14ac:dyDescent="0.3">
      <c r="A1" s="334" t="s">
        <v>13907</v>
      </c>
      <c r="B1" s="334" t="s">
        <v>13908</v>
      </c>
      <c r="C1" s="334" t="s">
        <v>13909</v>
      </c>
      <c r="D1" s="334" t="s">
        <v>13910</v>
      </c>
      <c r="E1" s="334" t="s">
        <v>13911</v>
      </c>
      <c r="F1" s="334" t="s">
        <v>13912</v>
      </c>
      <c r="G1" s="334" t="s">
        <v>13913</v>
      </c>
    </row>
    <row r="2" spans="1:7" x14ac:dyDescent="0.3">
      <c r="A2" s="335">
        <v>2019</v>
      </c>
      <c r="B2" s="335" t="s">
        <v>684</v>
      </c>
      <c r="C2" s="335">
        <v>20753</v>
      </c>
      <c r="D2" s="335">
        <v>6</v>
      </c>
      <c r="E2" s="335" t="s">
        <v>13914</v>
      </c>
      <c r="F2" s="335">
        <v>31914</v>
      </c>
      <c r="G2" s="335">
        <v>1333488</v>
      </c>
    </row>
    <row r="3" spans="1:7" x14ac:dyDescent="0.3">
      <c r="A3" s="335">
        <v>2019</v>
      </c>
      <c r="B3" s="335" t="s">
        <v>13915</v>
      </c>
      <c r="C3" s="335">
        <v>20753</v>
      </c>
      <c r="D3" s="335">
        <v>6</v>
      </c>
      <c r="E3" s="335" t="s">
        <v>13914</v>
      </c>
      <c r="F3" s="335">
        <v>105726</v>
      </c>
      <c r="G3" s="335">
        <v>2929478</v>
      </c>
    </row>
    <row r="4" spans="1:7" x14ac:dyDescent="0.3">
      <c r="A4" s="335">
        <v>2015</v>
      </c>
      <c r="B4" s="335" t="s">
        <v>684</v>
      </c>
      <c r="C4" s="335">
        <v>20753</v>
      </c>
      <c r="D4" s="335">
        <v>6</v>
      </c>
      <c r="E4" s="335" t="s">
        <v>13914</v>
      </c>
      <c r="F4" s="335">
        <v>101055</v>
      </c>
      <c r="G4" s="335">
        <v>2658586</v>
      </c>
    </row>
    <row r="5" spans="1:7" x14ac:dyDescent="0.3">
      <c r="A5" s="335">
        <v>2015</v>
      </c>
      <c r="B5" s="335" t="s">
        <v>13915</v>
      </c>
      <c r="C5" s="335">
        <v>20753</v>
      </c>
      <c r="D5" s="335">
        <v>6</v>
      </c>
      <c r="E5" s="335" t="s">
        <v>13914</v>
      </c>
      <c r="F5" s="335">
        <v>219033</v>
      </c>
      <c r="G5" s="335">
        <v>4776595</v>
      </c>
    </row>
    <row r="6" spans="1:7" x14ac:dyDescent="0.3">
      <c r="A6" s="335">
        <v>2019</v>
      </c>
      <c r="B6" s="335" t="s">
        <v>684</v>
      </c>
      <c r="C6" s="335">
        <v>20743</v>
      </c>
      <c r="D6" s="335">
        <v>6</v>
      </c>
      <c r="E6" s="335" t="s">
        <v>13916</v>
      </c>
      <c r="F6" s="335">
        <v>485370</v>
      </c>
      <c r="G6" s="335">
        <v>13555745</v>
      </c>
    </row>
    <row r="7" spans="1:7" x14ac:dyDescent="0.3">
      <c r="A7" s="335">
        <v>2019</v>
      </c>
      <c r="B7" s="335" t="s">
        <v>13915</v>
      </c>
      <c r="C7" s="335">
        <v>20743</v>
      </c>
      <c r="D7" s="335">
        <v>6</v>
      </c>
      <c r="E7" s="335" t="s">
        <v>13916</v>
      </c>
      <c r="F7" s="335">
        <v>749059</v>
      </c>
      <c r="G7" s="335">
        <v>12268159</v>
      </c>
    </row>
    <row r="8" spans="1:7" x14ac:dyDescent="0.3">
      <c r="A8" s="335">
        <v>2015</v>
      </c>
      <c r="B8" s="335" t="s">
        <v>684</v>
      </c>
      <c r="C8" s="335">
        <v>20743</v>
      </c>
      <c r="D8" s="335">
        <v>6</v>
      </c>
      <c r="E8" s="335" t="s">
        <v>13916</v>
      </c>
      <c r="F8" s="335">
        <v>744122</v>
      </c>
      <c r="G8" s="335">
        <v>18481583</v>
      </c>
    </row>
    <row r="9" spans="1:7" x14ac:dyDescent="0.3">
      <c r="A9" s="335">
        <v>2015</v>
      </c>
      <c r="B9" s="335" t="s">
        <v>13915</v>
      </c>
      <c r="C9" s="335">
        <v>20743</v>
      </c>
      <c r="D9" s="335">
        <v>6</v>
      </c>
      <c r="E9" s="335" t="s">
        <v>13916</v>
      </c>
      <c r="F9" s="335">
        <v>907499</v>
      </c>
      <c r="G9" s="335">
        <v>11943415</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E581B-615C-40C4-A7DC-81B46FF95717}">
  <dimension ref="B1:E30"/>
  <sheetViews>
    <sheetView workbookViewId="0">
      <selection activeCell="C19" sqref="C19"/>
    </sheetView>
  </sheetViews>
  <sheetFormatPr baseColWidth="10" defaultColWidth="11.44140625" defaultRowHeight="14.4" x14ac:dyDescent="0.3"/>
  <cols>
    <col min="1" max="1" width="11.44140625" style="335"/>
    <col min="2" max="2" width="42.88671875" style="335" customWidth="1"/>
    <col min="3" max="16384" width="11.44140625" style="335"/>
  </cols>
  <sheetData>
    <row r="1" spans="2:4" x14ac:dyDescent="0.3">
      <c r="B1" s="334" t="s">
        <v>13917</v>
      </c>
    </row>
    <row r="4" spans="2:4" x14ac:dyDescent="0.3">
      <c r="B4" s="336" t="s">
        <v>13918</v>
      </c>
      <c r="C4" s="337"/>
      <c r="D4" s="335" t="s">
        <v>144</v>
      </c>
    </row>
    <row r="5" spans="2:4" x14ac:dyDescent="0.3">
      <c r="B5" s="337"/>
      <c r="C5" s="337"/>
    </row>
    <row r="6" spans="2:4" x14ac:dyDescent="0.3">
      <c r="B6" s="338" t="s">
        <v>13919</v>
      </c>
      <c r="C6" s="339">
        <v>0.31651382879642509</v>
      </c>
      <c r="D6" s="335" t="s">
        <v>13920</v>
      </c>
    </row>
    <row r="7" spans="2:4" x14ac:dyDescent="0.3">
      <c r="B7" s="338" t="s">
        <v>13921</v>
      </c>
      <c r="C7" s="339">
        <v>0.33526890705188678</v>
      </c>
      <c r="D7" s="335" t="s">
        <v>13920</v>
      </c>
    </row>
    <row r="8" spans="2:4" x14ac:dyDescent="0.3">
      <c r="B8" s="338" t="s">
        <v>13922</v>
      </c>
      <c r="C8" s="339">
        <v>0.20117321125397283</v>
      </c>
      <c r="D8" s="335" t="s">
        <v>13920</v>
      </c>
    </row>
    <row r="9" spans="2:4" x14ac:dyDescent="0.3">
      <c r="B9" s="340" t="s">
        <v>13923</v>
      </c>
      <c r="C9" s="341">
        <v>0.73916605978391203</v>
      </c>
      <c r="D9" s="335" t="s">
        <v>13924</v>
      </c>
    </row>
    <row r="10" spans="2:4" x14ac:dyDescent="0.3">
      <c r="B10" s="340" t="s">
        <v>13925</v>
      </c>
      <c r="C10" s="341">
        <v>0.18444055257515057</v>
      </c>
      <c r="D10" s="335" t="s">
        <v>13924</v>
      </c>
    </row>
    <row r="11" spans="2:4" x14ac:dyDescent="0.3">
      <c r="B11" s="340" t="s">
        <v>13926</v>
      </c>
      <c r="C11" s="341">
        <v>7.6393387640937394E-2</v>
      </c>
      <c r="D11" s="335" t="s">
        <v>13924</v>
      </c>
    </row>
    <row r="12" spans="2:4" x14ac:dyDescent="0.3">
      <c r="B12" s="338"/>
      <c r="C12" s="342"/>
    </row>
    <row r="13" spans="2:4" x14ac:dyDescent="0.3">
      <c r="B13" s="338" t="s">
        <v>13927</v>
      </c>
      <c r="C13" s="342">
        <v>0.57999999999999996</v>
      </c>
      <c r="D13" s="335" t="s">
        <v>13928</v>
      </c>
    </row>
    <row r="14" spans="2:4" x14ac:dyDescent="0.3">
      <c r="B14" s="340" t="s">
        <v>13929</v>
      </c>
      <c r="C14" s="341">
        <v>0.67</v>
      </c>
      <c r="D14" s="335" t="s">
        <v>13930</v>
      </c>
    </row>
    <row r="15" spans="2:4" x14ac:dyDescent="0.3">
      <c r="B15" s="343" t="s">
        <v>13931</v>
      </c>
      <c r="C15" s="344">
        <v>0.23211557367018404</v>
      </c>
      <c r="D15" s="335" t="s">
        <v>13932</v>
      </c>
    </row>
    <row r="16" spans="2:4" x14ac:dyDescent="0.3">
      <c r="B16" s="343" t="s">
        <v>13933</v>
      </c>
      <c r="C16" s="344">
        <v>0.23698741186446842</v>
      </c>
      <c r="D16" s="335" t="s">
        <v>13932</v>
      </c>
    </row>
    <row r="17" spans="2:5" x14ac:dyDescent="0.3">
      <c r="B17" s="343" t="s">
        <v>13934</v>
      </c>
      <c r="C17" s="344">
        <v>0.55000000000000004</v>
      </c>
      <c r="D17" s="335" t="s">
        <v>13932</v>
      </c>
    </row>
    <row r="20" spans="2:5" x14ac:dyDescent="0.3">
      <c r="B20" s="345" t="s">
        <v>13935</v>
      </c>
      <c r="C20" s="346"/>
    </row>
    <row r="21" spans="2:5" x14ac:dyDescent="0.3">
      <c r="B21" s="346"/>
      <c r="C21" s="346"/>
    </row>
    <row r="22" spans="2:5" x14ac:dyDescent="0.3">
      <c r="B22" s="346" t="s">
        <v>13936</v>
      </c>
      <c r="C22" s="347">
        <v>0.25748313818910912</v>
      </c>
    </row>
    <row r="23" spans="2:5" x14ac:dyDescent="0.3">
      <c r="B23" s="346" t="s">
        <v>13937</v>
      </c>
      <c r="C23" s="347">
        <v>0.6386660031375031</v>
      </c>
      <c r="E23" s="335" t="s">
        <v>13938</v>
      </c>
    </row>
    <row r="24" spans="2:5" x14ac:dyDescent="0.3">
      <c r="B24" s="346" t="s">
        <v>13939</v>
      </c>
      <c r="C24" s="347">
        <v>0.10385085867338771</v>
      </c>
    </row>
    <row r="27" spans="2:5" x14ac:dyDescent="0.3">
      <c r="B27" s="348" t="s">
        <v>13940</v>
      </c>
      <c r="C27" s="348"/>
      <c r="D27" s="349"/>
    </row>
    <row r="28" spans="2:5" x14ac:dyDescent="0.3">
      <c r="B28" s="348" t="s">
        <v>13937</v>
      </c>
      <c r="C28" s="350">
        <v>0.23211557367018404</v>
      </c>
      <c r="D28" s="349" t="s">
        <v>13924</v>
      </c>
    </row>
    <row r="29" spans="2:5" x14ac:dyDescent="0.3">
      <c r="B29" s="348" t="s">
        <v>13776</v>
      </c>
      <c r="C29" s="350">
        <v>0.56250207962313292</v>
      </c>
      <c r="D29" s="349" t="s">
        <v>13924</v>
      </c>
    </row>
    <row r="30" spans="2:5" x14ac:dyDescent="0.3">
      <c r="B30" s="348" t="s">
        <v>13941</v>
      </c>
      <c r="C30" s="350">
        <v>0.23698741186446842</v>
      </c>
      <c r="D30" s="349" t="s">
        <v>13924</v>
      </c>
    </row>
  </sheetData>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E5615-D30C-4B2E-BEE5-8977534D852A}">
  <dimension ref="B1:D30"/>
  <sheetViews>
    <sheetView workbookViewId="0"/>
  </sheetViews>
  <sheetFormatPr baseColWidth="10" defaultColWidth="8.88671875" defaultRowHeight="14.4" x14ac:dyDescent="0.3"/>
  <cols>
    <col min="1" max="1" width="8.88671875" style="335"/>
    <col min="2" max="2" width="43.33203125" style="335" customWidth="1"/>
    <col min="3" max="16384" width="8.88671875" style="335"/>
  </cols>
  <sheetData>
    <row r="1" spans="2:4" x14ac:dyDescent="0.3">
      <c r="B1" s="334" t="s">
        <v>13942</v>
      </c>
    </row>
    <row r="4" spans="2:4" x14ac:dyDescent="0.3">
      <c r="B4" s="336" t="s">
        <v>13918</v>
      </c>
      <c r="C4" s="337"/>
      <c r="D4" s="335" t="s">
        <v>144</v>
      </c>
    </row>
    <row r="5" spans="2:4" x14ac:dyDescent="0.3">
      <c r="B5" s="337"/>
      <c r="C5" s="337"/>
    </row>
    <row r="6" spans="2:4" x14ac:dyDescent="0.3">
      <c r="B6" s="338" t="s">
        <v>13919</v>
      </c>
      <c r="C6" s="339">
        <v>0.34104929758116714</v>
      </c>
      <c r="D6" s="335" t="s">
        <v>13920</v>
      </c>
    </row>
    <row r="7" spans="2:4" x14ac:dyDescent="0.3">
      <c r="B7" s="338" t="s">
        <v>13921</v>
      </c>
      <c r="C7" s="339">
        <v>0.36093306241569134</v>
      </c>
      <c r="D7" s="335" t="s">
        <v>13920</v>
      </c>
    </row>
    <row r="8" spans="2:4" x14ac:dyDescent="0.3">
      <c r="B8" s="338" t="s">
        <v>13922</v>
      </c>
      <c r="C8" s="339">
        <v>0.21487001580354603</v>
      </c>
      <c r="D8" s="335" t="s">
        <v>13920</v>
      </c>
    </row>
    <row r="9" spans="2:4" x14ac:dyDescent="0.3">
      <c r="B9" s="340" t="s">
        <v>13923</v>
      </c>
      <c r="C9" s="341">
        <v>0.76771383366198864</v>
      </c>
      <c r="D9" s="335" t="s">
        <v>13924</v>
      </c>
    </row>
    <row r="10" spans="2:4" x14ac:dyDescent="0.3">
      <c r="B10" s="340" t="s">
        <v>13925</v>
      </c>
      <c r="C10" s="341">
        <v>0.15606615248977976</v>
      </c>
      <c r="D10" s="335" t="s">
        <v>13924</v>
      </c>
    </row>
    <row r="11" spans="2:4" x14ac:dyDescent="0.3">
      <c r="B11" s="340" t="s">
        <v>13926</v>
      </c>
      <c r="C11" s="341">
        <v>7.6220013848231599E-2</v>
      </c>
      <c r="D11" s="335" t="s">
        <v>13924</v>
      </c>
    </row>
    <row r="12" spans="2:4" x14ac:dyDescent="0.3">
      <c r="B12" s="338"/>
      <c r="C12" s="342"/>
    </row>
    <row r="13" spans="2:4" x14ac:dyDescent="0.3">
      <c r="B13" s="338" t="s">
        <v>13927</v>
      </c>
      <c r="C13" s="342">
        <v>0.59</v>
      </c>
      <c r="D13" s="335" t="s">
        <v>13943</v>
      </c>
    </row>
    <row r="14" spans="2:4" x14ac:dyDescent="0.3">
      <c r="B14" s="340" t="s">
        <v>13929</v>
      </c>
      <c r="C14" s="341">
        <v>0.59</v>
      </c>
      <c r="D14" s="335" t="s">
        <v>13944</v>
      </c>
    </row>
    <row r="15" spans="2:4" x14ac:dyDescent="0.3">
      <c r="B15" s="343" t="s">
        <v>13931</v>
      </c>
      <c r="C15" s="344">
        <v>0.23439317375886784</v>
      </c>
      <c r="D15" s="335" t="s">
        <v>13932</v>
      </c>
    </row>
    <row r="16" spans="2:4" x14ac:dyDescent="0.3">
      <c r="B16" s="343" t="s">
        <v>13933</v>
      </c>
      <c r="C16" s="344">
        <v>0.23833082794684465</v>
      </c>
      <c r="D16" s="335" t="s">
        <v>13932</v>
      </c>
    </row>
    <row r="17" spans="2:4" x14ac:dyDescent="0.3">
      <c r="B17" s="343" t="s">
        <v>13934</v>
      </c>
      <c r="C17" s="344">
        <v>0.5</v>
      </c>
      <c r="D17" s="335" t="s">
        <v>13932</v>
      </c>
    </row>
    <row r="20" spans="2:4" x14ac:dyDescent="0.3">
      <c r="B20" s="345" t="s">
        <v>13935</v>
      </c>
      <c r="C20" s="346"/>
    </row>
    <row r="21" spans="2:4" x14ac:dyDescent="0.3">
      <c r="B21" s="346"/>
      <c r="C21" s="346"/>
    </row>
    <row r="22" spans="2:4" x14ac:dyDescent="0.3">
      <c r="B22" s="346" t="s">
        <v>13936</v>
      </c>
      <c r="C22" s="347">
        <v>0.25828219263279323</v>
      </c>
      <c r="D22" s="349" t="s">
        <v>13924</v>
      </c>
    </row>
    <row r="23" spans="2:4" x14ac:dyDescent="0.3">
      <c r="B23" s="346" t="s">
        <v>13937</v>
      </c>
      <c r="C23" s="347">
        <v>0.64074664788299207</v>
      </c>
      <c r="D23" s="349" t="s">
        <v>13924</v>
      </c>
    </row>
    <row r="24" spans="2:4" x14ac:dyDescent="0.3">
      <c r="B24" s="346" t="s">
        <v>13939</v>
      </c>
      <c r="C24" s="347">
        <v>0.1009711594842147</v>
      </c>
      <c r="D24" s="349" t="s">
        <v>13924</v>
      </c>
    </row>
    <row r="27" spans="2:4" x14ac:dyDescent="0.3">
      <c r="B27" s="348" t="s">
        <v>13940</v>
      </c>
      <c r="C27" s="348"/>
      <c r="D27" s="349"/>
    </row>
    <row r="28" spans="2:4" x14ac:dyDescent="0.3">
      <c r="B28" s="348" t="s">
        <v>13937</v>
      </c>
      <c r="C28" s="350">
        <v>0.23439317375886781</v>
      </c>
      <c r="D28" s="349" t="s">
        <v>13945</v>
      </c>
    </row>
    <row r="29" spans="2:4" x14ac:dyDescent="0.3">
      <c r="B29" s="348" t="s">
        <v>13776</v>
      </c>
      <c r="C29" s="350">
        <v>0.59574734652999606</v>
      </c>
      <c r="D29" s="349" t="s">
        <v>13924</v>
      </c>
    </row>
    <row r="30" spans="2:4" x14ac:dyDescent="0.3">
      <c r="B30" s="348" t="s">
        <v>13941</v>
      </c>
      <c r="C30" s="350">
        <v>0.23833082794684463</v>
      </c>
      <c r="D30" s="349" t="s">
        <v>13924</v>
      </c>
    </row>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F655F-9B3E-4F3B-AE59-3697A0832590}">
  <dimension ref="B1:D30"/>
  <sheetViews>
    <sheetView workbookViewId="0"/>
  </sheetViews>
  <sheetFormatPr baseColWidth="10" defaultColWidth="11.44140625" defaultRowHeight="14.4" x14ac:dyDescent="0.3"/>
  <cols>
    <col min="1" max="1" width="11.44140625" style="335"/>
    <col min="2" max="2" width="39.5546875" style="335" customWidth="1"/>
    <col min="3" max="3" width="13.109375" style="335" customWidth="1"/>
    <col min="4" max="16384" width="11.44140625" style="335"/>
  </cols>
  <sheetData>
    <row r="1" spans="2:4" x14ac:dyDescent="0.3">
      <c r="B1" s="334" t="s">
        <v>13946</v>
      </c>
    </row>
    <row r="4" spans="2:4" x14ac:dyDescent="0.3">
      <c r="B4" s="336" t="s">
        <v>13918</v>
      </c>
      <c r="C4" s="337"/>
      <c r="D4" s="335" t="s">
        <v>144</v>
      </c>
    </row>
    <row r="5" spans="2:4" x14ac:dyDescent="0.3">
      <c r="B5" s="337"/>
      <c r="C5" s="337"/>
    </row>
    <row r="6" spans="2:4" x14ac:dyDescent="0.3">
      <c r="B6" s="338" t="s">
        <v>13919</v>
      </c>
      <c r="C6" s="339">
        <v>0.27437568567574838</v>
      </c>
      <c r="D6" s="335" t="s">
        <v>13920</v>
      </c>
    </row>
    <row r="7" spans="2:4" x14ac:dyDescent="0.3">
      <c r="B7" s="338" t="s">
        <v>13921</v>
      </c>
      <c r="C7" s="339">
        <v>0.28489556179421166</v>
      </c>
      <c r="D7" s="335" t="s">
        <v>13920</v>
      </c>
    </row>
    <row r="8" spans="2:4" x14ac:dyDescent="0.3">
      <c r="B8" s="338" t="s">
        <v>13922</v>
      </c>
      <c r="C8" s="339">
        <v>0.20447376567288528</v>
      </c>
      <c r="D8" s="335" t="s">
        <v>13920</v>
      </c>
    </row>
    <row r="9" spans="2:4" x14ac:dyDescent="0.3">
      <c r="B9" s="340" t="s">
        <v>13923</v>
      </c>
      <c r="C9" s="341">
        <v>0.73632587266943372</v>
      </c>
      <c r="D9" s="335" t="s">
        <v>13924</v>
      </c>
    </row>
    <row r="10" spans="2:4" x14ac:dyDescent="0.3">
      <c r="B10" s="340" t="s">
        <v>13925</v>
      </c>
      <c r="C10" s="341">
        <v>0.17896992282452961</v>
      </c>
      <c r="D10" s="335" t="s">
        <v>13924</v>
      </c>
    </row>
    <row r="11" spans="2:4" x14ac:dyDescent="0.3">
      <c r="B11" s="340" t="s">
        <v>13926</v>
      </c>
      <c r="C11" s="341">
        <v>8.4704204506036662E-2</v>
      </c>
      <c r="D11" s="335" t="s">
        <v>13924</v>
      </c>
    </row>
    <row r="12" spans="2:4" x14ac:dyDescent="0.3">
      <c r="B12" s="338"/>
      <c r="C12" s="342"/>
    </row>
    <row r="13" spans="2:4" x14ac:dyDescent="0.3">
      <c r="B13" s="338" t="s">
        <v>13927</v>
      </c>
      <c r="C13" s="342">
        <v>0.72</v>
      </c>
      <c r="D13" s="335" t="s">
        <v>13944</v>
      </c>
    </row>
    <row r="14" spans="2:4" x14ac:dyDescent="0.3">
      <c r="B14" s="340" t="s">
        <v>13929</v>
      </c>
      <c r="C14" s="341">
        <v>0.59</v>
      </c>
      <c r="D14" s="335" t="s">
        <v>13944</v>
      </c>
    </row>
    <row r="15" spans="2:4" x14ac:dyDescent="0.3">
      <c r="B15" s="343" t="s">
        <v>13931</v>
      </c>
      <c r="C15" s="344">
        <v>0.26400197491175686</v>
      </c>
      <c r="D15" s="335" t="s">
        <v>13932</v>
      </c>
    </row>
    <row r="16" spans="2:4" x14ac:dyDescent="0.3">
      <c r="B16" s="343" t="s">
        <v>13933</v>
      </c>
      <c r="C16" s="344">
        <v>0.25579523701773471</v>
      </c>
      <c r="D16" s="335" t="s">
        <v>13932</v>
      </c>
    </row>
    <row r="17" spans="2:4" x14ac:dyDescent="0.3">
      <c r="B17" s="343" t="s">
        <v>13934</v>
      </c>
      <c r="C17" s="344">
        <v>0.5</v>
      </c>
      <c r="D17" s="335" t="s">
        <v>13932</v>
      </c>
    </row>
    <row r="20" spans="2:4" x14ac:dyDescent="0.3">
      <c r="B20" s="345" t="s">
        <v>13935</v>
      </c>
      <c r="C20" s="346"/>
    </row>
    <row r="21" spans="2:4" x14ac:dyDescent="0.3">
      <c r="B21" s="346"/>
      <c r="C21" s="346"/>
    </row>
    <row r="22" spans="2:4" x14ac:dyDescent="0.3">
      <c r="B22" s="346" t="s">
        <v>13936</v>
      </c>
      <c r="C22" s="347">
        <v>0.34775679930944964</v>
      </c>
      <c r="D22" s="349" t="s">
        <v>13924</v>
      </c>
    </row>
    <row r="23" spans="2:4" x14ac:dyDescent="0.3">
      <c r="B23" s="346" t="s">
        <v>13937</v>
      </c>
      <c r="C23" s="347">
        <v>0.56502439525121861</v>
      </c>
      <c r="D23" s="349" t="s">
        <v>13924</v>
      </c>
    </row>
    <row r="24" spans="2:4" x14ac:dyDescent="0.3">
      <c r="B24" s="346" t="s">
        <v>13947</v>
      </c>
      <c r="C24" s="347">
        <v>8.7218805439331748E-2</v>
      </c>
      <c r="D24" s="349" t="s">
        <v>13924</v>
      </c>
    </row>
    <row r="27" spans="2:4" x14ac:dyDescent="0.3">
      <c r="B27" s="348" t="s">
        <v>13940</v>
      </c>
      <c r="C27" s="348"/>
      <c r="D27" s="349"/>
    </row>
    <row r="28" spans="2:4" x14ac:dyDescent="0.3">
      <c r="B28" s="348" t="s">
        <v>13937</v>
      </c>
      <c r="C28" s="350">
        <v>0.26400197491175686</v>
      </c>
      <c r="D28" s="349" t="s">
        <v>13924</v>
      </c>
    </row>
    <row r="29" spans="2:4" x14ac:dyDescent="0.3">
      <c r="B29" s="348" t="s">
        <v>13776</v>
      </c>
      <c r="C29" s="350">
        <v>0.67912154841214967</v>
      </c>
      <c r="D29" s="349" t="s">
        <v>13924</v>
      </c>
    </row>
    <row r="30" spans="2:4" x14ac:dyDescent="0.3">
      <c r="B30" s="348" t="s">
        <v>13941</v>
      </c>
      <c r="C30" s="350">
        <v>0.25579523701773471</v>
      </c>
      <c r="D30" s="349" t="s">
        <v>13924</v>
      </c>
    </row>
  </sheetData>
  <pageMargins left="0.7" right="0.7" top="0.75" bottom="0.75" header="0.3" footer="0.3"/>
  <drawing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E99912-3911-4DA5-9AEB-8FC89E75A4FE}">
  <dimension ref="A4:M16"/>
  <sheetViews>
    <sheetView workbookViewId="0"/>
  </sheetViews>
  <sheetFormatPr baseColWidth="10" defaultColWidth="11.44140625" defaultRowHeight="14.4" x14ac:dyDescent="0.3"/>
  <cols>
    <col min="1" max="1" width="11.44140625" style="335"/>
    <col min="2" max="2" width="45.109375" style="335" customWidth="1"/>
    <col min="3" max="3" width="11.44140625" style="335"/>
    <col min="4" max="4" width="15.33203125" style="335" customWidth="1"/>
    <col min="5" max="6" width="11.44140625" style="335"/>
    <col min="7" max="7" width="3.88671875" style="335" customWidth="1"/>
    <col min="8" max="8" width="31.33203125" style="335" customWidth="1"/>
    <col min="9" max="9" width="11.44140625" style="335"/>
    <col min="10" max="10" width="12.6640625" style="335" customWidth="1"/>
    <col min="11" max="16384" width="11.44140625" style="335"/>
  </cols>
  <sheetData>
    <row r="4" spans="1:13" x14ac:dyDescent="0.3">
      <c r="A4" s="335" t="s">
        <v>13948</v>
      </c>
    </row>
    <row r="5" spans="1:13" x14ac:dyDescent="0.3">
      <c r="A5" s="335" t="s">
        <v>13949</v>
      </c>
    </row>
    <row r="6" spans="1:13" x14ac:dyDescent="0.3">
      <c r="A6" s="351" t="s">
        <v>13950</v>
      </c>
    </row>
    <row r="8" spans="1:13" ht="39.6" x14ac:dyDescent="0.3">
      <c r="B8" s="352" t="s">
        <v>13951</v>
      </c>
      <c r="C8" s="353" t="s">
        <v>13952</v>
      </c>
      <c r="D8" s="353" t="s">
        <v>13953</v>
      </c>
      <c r="E8" s="353" t="s">
        <v>13954</v>
      </c>
      <c r="I8" s="353" t="s">
        <v>13952</v>
      </c>
      <c r="J8" s="353" t="s">
        <v>13953</v>
      </c>
      <c r="K8" s="353" t="s">
        <v>13954</v>
      </c>
      <c r="M8" s="354" t="s">
        <v>13955</v>
      </c>
    </row>
    <row r="9" spans="1:13" x14ac:dyDescent="0.3">
      <c r="B9" s="355" t="s">
        <v>13956</v>
      </c>
      <c r="C9" s="356">
        <v>440581.72958999994</v>
      </c>
      <c r="D9" s="356">
        <v>373878.73275899992</v>
      </c>
      <c r="E9" s="356">
        <v>66703.020302000004</v>
      </c>
      <c r="H9" s="355" t="s">
        <v>13956</v>
      </c>
      <c r="I9" s="356">
        <v>437732.36964799999</v>
      </c>
      <c r="J9" s="356">
        <v>371543.79517</v>
      </c>
      <c r="K9" s="356">
        <v>66188.597947000002</v>
      </c>
    </row>
    <row r="10" spans="1:13" x14ac:dyDescent="0.3">
      <c r="B10" s="355" t="s">
        <v>13957</v>
      </c>
      <c r="C10" s="356">
        <v>200630.54419099999</v>
      </c>
      <c r="D10" s="356">
        <v>186232.84851499999</v>
      </c>
      <c r="E10" s="356">
        <v>14397.728052699998</v>
      </c>
      <c r="H10" s="355" t="s">
        <v>13957</v>
      </c>
      <c r="I10" s="356">
        <v>221782.29355999996</v>
      </c>
      <c r="J10" s="356">
        <v>206455.674405</v>
      </c>
      <c r="K10" s="356">
        <v>15326.606596500002</v>
      </c>
    </row>
    <row r="11" spans="1:13" x14ac:dyDescent="0.3">
      <c r="B11" s="357" t="s">
        <v>13958</v>
      </c>
      <c r="C11" s="358">
        <v>67514.024999999994</v>
      </c>
      <c r="D11" s="358">
        <v>64189.529999999992</v>
      </c>
      <c r="E11" s="358">
        <v>3324.4935</v>
      </c>
      <c r="H11" s="357" t="s">
        <v>13958</v>
      </c>
      <c r="I11" s="358">
        <v>79164.854999999996</v>
      </c>
      <c r="J11" s="358">
        <v>75238.00499999999</v>
      </c>
      <c r="K11" s="358">
        <v>3926.85</v>
      </c>
      <c r="M11" s="359">
        <v>1.5</v>
      </c>
    </row>
    <row r="12" spans="1:13" x14ac:dyDescent="0.3">
      <c r="B12" s="360" t="s">
        <v>13959</v>
      </c>
      <c r="C12" s="361">
        <v>48017.760000000002</v>
      </c>
      <c r="D12" s="361">
        <v>47165.115000000005</v>
      </c>
      <c r="E12" s="361">
        <v>852.64530000000013</v>
      </c>
      <c r="H12" s="360" t="s">
        <v>13959</v>
      </c>
      <c r="I12" s="361">
        <v>50255.819999999992</v>
      </c>
      <c r="J12" s="361">
        <v>49532.039999999994</v>
      </c>
      <c r="K12" s="361">
        <v>723.77954999999997</v>
      </c>
      <c r="M12" s="362">
        <v>1.5</v>
      </c>
    </row>
    <row r="13" spans="1:13" x14ac:dyDescent="0.3">
      <c r="B13" s="360" t="s">
        <v>13960</v>
      </c>
      <c r="C13" s="361">
        <v>6285.1327499999998</v>
      </c>
      <c r="D13" s="361">
        <v>6122.9647500000001</v>
      </c>
      <c r="E13" s="361">
        <v>162.16845000000001</v>
      </c>
      <c r="H13" s="360" t="s">
        <v>13960</v>
      </c>
      <c r="I13" s="361">
        <v>6769.4632499999989</v>
      </c>
      <c r="J13" s="361">
        <v>6632.7982499999989</v>
      </c>
      <c r="K13" s="361">
        <v>136.66552499999997</v>
      </c>
      <c r="M13" s="363">
        <v>0.75</v>
      </c>
    </row>
    <row r="14" spans="1:13" x14ac:dyDescent="0.3">
      <c r="B14" s="357"/>
      <c r="C14" s="357"/>
      <c r="D14" s="357"/>
      <c r="E14" s="357"/>
      <c r="H14" s="357"/>
      <c r="I14" s="357"/>
      <c r="J14" s="357"/>
      <c r="K14" s="357"/>
    </row>
    <row r="15" spans="1:13" x14ac:dyDescent="0.3">
      <c r="B15" s="357" t="s">
        <v>13961</v>
      </c>
      <c r="C15" s="364">
        <v>0.44933509620138895</v>
      </c>
      <c r="D15" s="364">
        <v>0.43566070793609274</v>
      </c>
      <c r="E15" s="364">
        <v>0.62621165936727285</v>
      </c>
      <c r="H15" s="357" t="s">
        <v>13962</v>
      </c>
      <c r="I15" s="364">
        <v>0.50766636198818116</v>
      </c>
      <c r="J15" s="364">
        <v>0.50010096318524577</v>
      </c>
      <c r="K15" s="364">
        <v>0.60957575172794709</v>
      </c>
    </row>
    <row r="16" spans="1:13" x14ac:dyDescent="0.3">
      <c r="B16" s="357" t="s">
        <v>13963</v>
      </c>
      <c r="C16" s="364">
        <v>0.37662427842026264</v>
      </c>
      <c r="D16" s="364">
        <v>0.38645564721200709</v>
      </c>
      <c r="E16" s="364">
        <v>0.24945646381523839</v>
      </c>
      <c r="H16" s="357" t="s">
        <v>13964</v>
      </c>
      <c r="I16" s="364">
        <v>0.32041288294178105</v>
      </c>
      <c r="J16" s="364">
        <v>0.32539156677871889</v>
      </c>
      <c r="K16" s="364">
        <v>0.25334768665535634</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0F558-020D-474D-AE6A-951E55D3FD42}">
  <dimension ref="A2:G15"/>
  <sheetViews>
    <sheetView workbookViewId="0">
      <selection activeCell="G19" sqref="G19"/>
    </sheetView>
  </sheetViews>
  <sheetFormatPr baseColWidth="10" defaultColWidth="11.44140625" defaultRowHeight="14.4" x14ac:dyDescent="0.3"/>
  <cols>
    <col min="1" max="1" width="20" style="335" customWidth="1"/>
    <col min="2" max="7" width="15.33203125" style="335" customWidth="1"/>
    <col min="8" max="16384" width="11.44140625" style="335"/>
  </cols>
  <sheetData>
    <row r="2" spans="1:7" x14ac:dyDescent="0.3">
      <c r="A2" s="349" t="s">
        <v>13965</v>
      </c>
    </row>
    <row r="4" spans="1:7" ht="28.8" x14ac:dyDescent="0.3">
      <c r="A4" s="365">
        <v>2015</v>
      </c>
      <c r="B4" s="366" t="s">
        <v>13966</v>
      </c>
      <c r="C4" s="335" t="s">
        <v>13967</v>
      </c>
      <c r="D4" s="335" t="s">
        <v>13968</v>
      </c>
      <c r="E4" s="366" t="s">
        <v>13969</v>
      </c>
      <c r="F4" s="335" t="s">
        <v>13970</v>
      </c>
      <c r="G4" s="335" t="s">
        <v>13971</v>
      </c>
    </row>
    <row r="5" spans="1:7" x14ac:dyDescent="0.3">
      <c r="B5" s="335" t="s">
        <v>13972</v>
      </c>
      <c r="C5" s="335">
        <v>539</v>
      </c>
      <c r="D5" s="335">
        <v>348</v>
      </c>
      <c r="E5" s="335">
        <v>51</v>
      </c>
      <c r="F5" s="367">
        <f>E5/C5</f>
        <v>9.4619666048237475E-2</v>
      </c>
      <c r="G5" s="367">
        <f>E5/D5</f>
        <v>0.14655172413793102</v>
      </c>
    </row>
    <row r="6" spans="1:7" x14ac:dyDescent="0.3">
      <c r="B6" s="335" t="s">
        <v>13973</v>
      </c>
      <c r="C6" s="335">
        <v>121</v>
      </c>
      <c r="D6" s="335">
        <v>90</v>
      </c>
      <c r="E6" s="335">
        <v>81</v>
      </c>
      <c r="F6" s="367">
        <f t="shared" ref="F6:F8" si="0">E6/C6</f>
        <v>0.66942148760330578</v>
      </c>
      <c r="G6" s="367">
        <f t="shared" ref="G6:G8" si="1">E6/D6</f>
        <v>0.9</v>
      </c>
    </row>
    <row r="7" spans="1:7" ht="28.8" x14ac:dyDescent="0.3">
      <c r="B7" s="366" t="s">
        <v>13974</v>
      </c>
      <c r="C7" s="335">
        <v>263</v>
      </c>
      <c r="D7" s="335">
        <v>250</v>
      </c>
      <c r="E7" s="335">
        <v>191</v>
      </c>
      <c r="F7" s="367">
        <f t="shared" si="0"/>
        <v>0.72623574144486691</v>
      </c>
      <c r="G7" s="367">
        <f t="shared" si="1"/>
        <v>0.76400000000000001</v>
      </c>
    </row>
    <row r="8" spans="1:7" x14ac:dyDescent="0.3">
      <c r="B8" s="335" t="s">
        <v>13975</v>
      </c>
      <c r="C8" s="335">
        <v>923</v>
      </c>
      <c r="D8" s="335">
        <v>688</v>
      </c>
      <c r="E8" s="335">
        <v>323</v>
      </c>
      <c r="F8" s="367">
        <f t="shared" si="0"/>
        <v>0.34994582881906827</v>
      </c>
      <c r="G8" s="367">
        <f t="shared" si="1"/>
        <v>0.46947674418604651</v>
      </c>
    </row>
    <row r="11" spans="1:7" ht="28.8" x14ac:dyDescent="0.3">
      <c r="A11" s="365">
        <v>2019</v>
      </c>
      <c r="B11" s="366" t="s">
        <v>13966</v>
      </c>
      <c r="C11" s="335" t="s">
        <v>13967</v>
      </c>
      <c r="D11" s="335" t="s">
        <v>13968</v>
      </c>
      <c r="E11" s="366" t="s">
        <v>13969</v>
      </c>
      <c r="F11" s="335" t="s">
        <v>13970</v>
      </c>
      <c r="G11" s="335" t="s">
        <v>13971</v>
      </c>
    </row>
    <row r="12" spans="1:7" x14ac:dyDescent="0.3">
      <c r="B12" s="335" t="s">
        <v>13972</v>
      </c>
      <c r="C12" s="335">
        <v>557</v>
      </c>
      <c r="D12" s="335">
        <v>360</v>
      </c>
      <c r="E12" s="335">
        <v>84</v>
      </c>
      <c r="F12" s="367">
        <f>E12/C12</f>
        <v>0.15080789946140036</v>
      </c>
      <c r="G12" s="367">
        <f>E12/D12</f>
        <v>0.23333333333333334</v>
      </c>
    </row>
    <row r="13" spans="1:7" x14ac:dyDescent="0.3">
      <c r="B13" s="335" t="s">
        <v>13973</v>
      </c>
      <c r="C13" s="335">
        <v>138</v>
      </c>
      <c r="D13" s="335">
        <v>107</v>
      </c>
      <c r="E13" s="335">
        <v>82</v>
      </c>
      <c r="F13" s="367">
        <f t="shared" ref="F13:F15" si="2">E13/C13</f>
        <v>0.59420289855072461</v>
      </c>
      <c r="G13" s="367">
        <f t="shared" ref="G13:G15" si="3">E13/D13</f>
        <v>0.76635514018691586</v>
      </c>
    </row>
    <row r="14" spans="1:7" ht="27" x14ac:dyDescent="0.3">
      <c r="B14" s="368" t="s">
        <v>13976</v>
      </c>
      <c r="C14" s="335">
        <v>324</v>
      </c>
      <c r="D14" s="335">
        <v>308</v>
      </c>
      <c r="E14" s="335">
        <v>233</v>
      </c>
      <c r="F14" s="367">
        <f t="shared" si="2"/>
        <v>0.71913580246913578</v>
      </c>
      <c r="G14" s="367">
        <f t="shared" si="3"/>
        <v>0.75649350649350644</v>
      </c>
    </row>
    <row r="15" spans="1:7" x14ac:dyDescent="0.3">
      <c r="B15" s="335" t="s">
        <v>13975</v>
      </c>
      <c r="C15" s="335">
        <v>1019</v>
      </c>
      <c r="D15" s="335">
        <v>775</v>
      </c>
      <c r="E15" s="335">
        <v>398</v>
      </c>
      <c r="F15" s="367">
        <f t="shared" si="2"/>
        <v>0.39057899901864573</v>
      </c>
      <c r="G15" s="367">
        <f t="shared" si="3"/>
        <v>0.51354838709677419</v>
      </c>
    </row>
  </sheetData>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0D3EE4-238D-4849-96B8-4797EAF0B815}">
  <dimension ref="A1"/>
  <sheetViews>
    <sheetView workbookViewId="0"/>
  </sheetViews>
  <sheetFormatPr baseColWidth="10" defaultRowHeight="14.4" x14ac:dyDescent="0.3"/>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81"/>
  <sheetViews>
    <sheetView workbookViewId="0"/>
  </sheetViews>
  <sheetFormatPr baseColWidth="10" defaultColWidth="9.109375" defaultRowHeight="14.4" x14ac:dyDescent="0.3"/>
  <cols>
    <col min="1" max="1" width="33" style="197" customWidth="1"/>
    <col min="2" max="2" width="48.6640625" style="197" customWidth="1"/>
    <col min="3" max="3" width="15.33203125" style="197" customWidth="1"/>
    <col min="4" max="4" width="14.6640625" style="197" customWidth="1"/>
    <col min="5" max="5" width="14.33203125" style="197" customWidth="1"/>
    <col min="6" max="6" width="12.6640625" style="197" customWidth="1"/>
    <col min="7" max="7" width="15" style="197" customWidth="1"/>
    <col min="8" max="8" width="9.109375" style="197" customWidth="1"/>
    <col min="9" max="16384" width="9.109375" style="197"/>
  </cols>
  <sheetData>
    <row r="1" spans="1:8" ht="14.85" customHeight="1" x14ac:dyDescent="0.3">
      <c r="A1" s="197" t="s">
        <v>156</v>
      </c>
      <c r="B1" s="197" t="s">
        <v>157</v>
      </c>
    </row>
    <row r="2" spans="1:8" ht="13.95" customHeight="1" x14ac:dyDescent="0.3">
      <c r="A2" s="197" t="s">
        <v>158</v>
      </c>
      <c r="B2" s="197" t="s">
        <v>159</v>
      </c>
    </row>
    <row r="3" spans="1:8" ht="13.95" customHeight="1" x14ac:dyDescent="0.3"/>
    <row r="4" spans="1:8" ht="12.75" customHeight="1" x14ac:dyDescent="0.3">
      <c r="A4" s="197" t="s">
        <v>160</v>
      </c>
      <c r="B4" s="67" t="s">
        <v>161</v>
      </c>
    </row>
    <row r="5" spans="1:8" ht="12.75" customHeight="1" x14ac:dyDescent="0.3">
      <c r="A5" s="197" t="s">
        <v>162</v>
      </c>
      <c r="B5" s="197" t="s">
        <v>163</v>
      </c>
    </row>
    <row r="7" spans="1:8" ht="12.75" customHeight="1" x14ac:dyDescent="0.3">
      <c r="A7" s="197" t="s">
        <v>144</v>
      </c>
      <c r="B7" s="197" t="s">
        <v>164</v>
      </c>
    </row>
    <row r="8" spans="1:8" ht="13.95" customHeight="1" x14ac:dyDescent="0.3">
      <c r="F8" s="309" t="s">
        <v>165</v>
      </c>
      <c r="G8" s="310"/>
      <c r="H8" s="311"/>
    </row>
    <row r="9" spans="1:8" ht="13.95" customHeight="1" x14ac:dyDescent="0.3">
      <c r="A9" s="101" t="s">
        <v>102</v>
      </c>
      <c r="B9" s="101" t="s">
        <v>166</v>
      </c>
      <c r="C9" s="197" t="s">
        <v>167</v>
      </c>
      <c r="D9" s="197" t="s">
        <v>168</v>
      </c>
      <c r="E9" s="197" t="s">
        <v>169</v>
      </c>
      <c r="F9" s="75" t="s">
        <v>170</v>
      </c>
      <c r="G9" s="197" t="s">
        <v>171</v>
      </c>
      <c r="H9" s="74" t="s">
        <v>172</v>
      </c>
    </row>
    <row r="10" spans="1:8" ht="13.95" customHeight="1" x14ac:dyDescent="0.3">
      <c r="A10" s="100" t="s">
        <v>173</v>
      </c>
      <c r="B10" s="99" t="s">
        <v>174</v>
      </c>
      <c r="C10" s="197">
        <f t="shared" ref="C10:C53" si="0">VALUE(B10)</f>
        <v>278230.3</v>
      </c>
      <c r="D10" s="197">
        <v>0.5</v>
      </c>
      <c r="E10" s="71">
        <f t="shared" ref="E10:E53" si="1">C10/D10</f>
        <v>556460.6</v>
      </c>
      <c r="F10" s="75"/>
      <c r="H10" s="74"/>
    </row>
    <row r="11" spans="1:8" ht="13.95" customHeight="1" x14ac:dyDescent="0.3">
      <c r="A11" s="100" t="s">
        <v>175</v>
      </c>
      <c r="B11" s="99" t="s">
        <v>176</v>
      </c>
      <c r="C11" s="197">
        <f t="shared" si="0"/>
        <v>276285.90000000002</v>
      </c>
      <c r="D11" s="197">
        <v>0.5</v>
      </c>
      <c r="E11" s="71">
        <f t="shared" si="1"/>
        <v>552571.80000000005</v>
      </c>
      <c r="F11" s="75"/>
      <c r="H11" s="74"/>
    </row>
    <row r="12" spans="1:8" ht="13.95" customHeight="1" x14ac:dyDescent="0.3">
      <c r="A12" s="98" t="s">
        <v>177</v>
      </c>
      <c r="B12" s="97" t="s">
        <v>178</v>
      </c>
      <c r="C12" s="197">
        <f t="shared" si="0"/>
        <v>554516.19999999995</v>
      </c>
      <c r="D12" s="197">
        <v>0.5</v>
      </c>
      <c r="E12" s="71">
        <f t="shared" si="1"/>
        <v>1109032.3999999999</v>
      </c>
      <c r="F12" s="75"/>
      <c r="H12" s="74"/>
    </row>
    <row r="13" spans="1:8" ht="13.95" customHeight="1" x14ac:dyDescent="0.3">
      <c r="A13" s="100" t="s">
        <v>179</v>
      </c>
      <c r="B13" s="99" t="s">
        <v>180</v>
      </c>
      <c r="C13" s="197">
        <f t="shared" si="0"/>
        <v>24372.3</v>
      </c>
      <c r="D13" s="197">
        <v>0.5</v>
      </c>
      <c r="E13" s="71">
        <f t="shared" si="1"/>
        <v>48744.6</v>
      </c>
      <c r="F13" s="75"/>
      <c r="H13" s="74"/>
    </row>
    <row r="14" spans="1:8" ht="13.95" customHeight="1" x14ac:dyDescent="0.3">
      <c r="A14" s="100" t="s">
        <v>181</v>
      </c>
      <c r="B14" s="99" t="s">
        <v>182</v>
      </c>
      <c r="C14" s="197">
        <f t="shared" si="0"/>
        <v>151520.4</v>
      </c>
      <c r="D14" s="197">
        <v>0.5</v>
      </c>
      <c r="E14" s="71">
        <f t="shared" si="1"/>
        <v>303040.8</v>
      </c>
      <c r="F14" s="75"/>
      <c r="H14" s="74"/>
    </row>
    <row r="15" spans="1:8" ht="13.95" customHeight="1" x14ac:dyDescent="0.3">
      <c r="A15" s="98" t="s">
        <v>183</v>
      </c>
      <c r="B15" s="97" t="s">
        <v>184</v>
      </c>
      <c r="C15" s="197">
        <f t="shared" si="0"/>
        <v>175892.7</v>
      </c>
      <c r="D15" s="197">
        <v>0.5</v>
      </c>
      <c r="E15" s="71">
        <f t="shared" si="1"/>
        <v>351785.4</v>
      </c>
      <c r="F15" s="75"/>
      <c r="H15" s="74"/>
    </row>
    <row r="16" spans="1:8" ht="13.95" customHeight="1" x14ac:dyDescent="0.3">
      <c r="A16" s="100" t="s">
        <v>185</v>
      </c>
      <c r="B16" s="99" t="s">
        <v>186</v>
      </c>
      <c r="C16" s="197">
        <f t="shared" si="0"/>
        <v>1412.9</v>
      </c>
      <c r="D16" s="197">
        <v>0.5</v>
      </c>
      <c r="E16" s="71">
        <f t="shared" si="1"/>
        <v>2825.8</v>
      </c>
      <c r="F16" s="75"/>
      <c r="H16" s="74"/>
    </row>
    <row r="17" spans="1:8" ht="13.95" customHeight="1" x14ac:dyDescent="0.3">
      <c r="A17" s="100" t="s">
        <v>187</v>
      </c>
      <c r="B17" s="99" t="s">
        <v>188</v>
      </c>
      <c r="C17" s="197">
        <f t="shared" si="0"/>
        <v>22283</v>
      </c>
      <c r="D17" s="197">
        <v>0.5</v>
      </c>
      <c r="E17" s="71">
        <f t="shared" si="1"/>
        <v>44566</v>
      </c>
      <c r="F17" s="75"/>
      <c r="H17" s="74"/>
    </row>
    <row r="18" spans="1:8" ht="13.95" customHeight="1" x14ac:dyDescent="0.3">
      <c r="A18" s="98" t="s">
        <v>189</v>
      </c>
      <c r="B18" s="97" t="s">
        <v>190</v>
      </c>
      <c r="C18" s="197">
        <f t="shared" si="0"/>
        <v>23695.9</v>
      </c>
      <c r="D18" s="197">
        <v>0.5</v>
      </c>
      <c r="E18" s="71">
        <f t="shared" si="1"/>
        <v>47391.8</v>
      </c>
      <c r="F18" s="75"/>
      <c r="H18" s="74"/>
    </row>
    <row r="19" spans="1:8" ht="13.95" customHeight="1" x14ac:dyDescent="0.3">
      <c r="A19" s="100" t="s">
        <v>191</v>
      </c>
      <c r="B19" s="99" t="s">
        <v>192</v>
      </c>
      <c r="C19" s="197">
        <f t="shared" si="0"/>
        <v>9204.2000000000007</v>
      </c>
      <c r="D19" s="197">
        <v>0.5</v>
      </c>
      <c r="E19" s="71">
        <f t="shared" si="1"/>
        <v>18408.400000000001</v>
      </c>
      <c r="F19" s="75"/>
      <c r="H19" s="74"/>
    </row>
    <row r="20" spans="1:8" ht="13.95" customHeight="1" x14ac:dyDescent="0.3">
      <c r="A20" s="98" t="s">
        <v>193</v>
      </c>
      <c r="B20" s="97" t="s">
        <v>194</v>
      </c>
      <c r="C20" s="197">
        <f t="shared" si="0"/>
        <v>208792.8</v>
      </c>
      <c r="D20" s="197">
        <v>0.5</v>
      </c>
      <c r="E20" s="71">
        <f t="shared" si="1"/>
        <v>417585.6</v>
      </c>
      <c r="F20" s="75"/>
      <c r="H20" s="74"/>
    </row>
    <row r="21" spans="1:8" ht="13.95" customHeight="1" x14ac:dyDescent="0.3">
      <c r="A21" s="100" t="s">
        <v>195</v>
      </c>
      <c r="B21" s="99" t="s">
        <v>196</v>
      </c>
      <c r="C21" s="197">
        <f t="shared" si="0"/>
        <v>99248.1</v>
      </c>
      <c r="D21" s="197">
        <v>0.5</v>
      </c>
      <c r="E21" s="71">
        <f t="shared" si="1"/>
        <v>198496.2</v>
      </c>
      <c r="F21" s="75"/>
      <c r="H21" s="74"/>
    </row>
    <row r="22" spans="1:8" ht="13.95" customHeight="1" x14ac:dyDescent="0.3">
      <c r="A22" s="100" t="s">
        <v>197</v>
      </c>
      <c r="B22" s="99" t="s">
        <v>198</v>
      </c>
      <c r="C22" s="197">
        <f t="shared" si="0"/>
        <v>380288.5</v>
      </c>
      <c r="D22" s="197">
        <v>0.5</v>
      </c>
      <c r="E22" s="71">
        <f t="shared" si="1"/>
        <v>760577</v>
      </c>
      <c r="F22" s="75"/>
      <c r="H22" s="74"/>
    </row>
    <row r="23" spans="1:8" ht="13.95" customHeight="1" x14ac:dyDescent="0.3">
      <c r="A23" s="100" t="s">
        <v>199</v>
      </c>
      <c r="B23" s="99" t="s">
        <v>200</v>
      </c>
      <c r="C23" s="197">
        <f t="shared" si="0"/>
        <v>20544.599999999999</v>
      </c>
      <c r="D23" s="197">
        <v>0.5</v>
      </c>
      <c r="E23" s="71">
        <f t="shared" si="1"/>
        <v>41089.199999999997</v>
      </c>
      <c r="F23" s="75"/>
      <c r="H23" s="74"/>
    </row>
    <row r="24" spans="1:8" ht="13.95" customHeight="1" x14ac:dyDescent="0.3">
      <c r="A24" s="98" t="s">
        <v>201</v>
      </c>
      <c r="B24" s="97" t="s">
        <v>202</v>
      </c>
      <c r="C24" s="197">
        <f t="shared" si="0"/>
        <v>500081.2</v>
      </c>
      <c r="D24" s="197">
        <v>0.5</v>
      </c>
      <c r="E24" s="71">
        <f t="shared" si="1"/>
        <v>1000162.4</v>
      </c>
      <c r="F24" s="75"/>
      <c r="H24" s="74"/>
    </row>
    <row r="25" spans="1:8" ht="13.95" customHeight="1" x14ac:dyDescent="0.3">
      <c r="A25" s="100" t="s">
        <v>203</v>
      </c>
      <c r="B25" s="99" t="s">
        <v>204</v>
      </c>
      <c r="C25" s="197">
        <f t="shared" si="0"/>
        <v>100253.3</v>
      </c>
      <c r="D25" s="197">
        <v>0.5</v>
      </c>
      <c r="E25" s="71">
        <f t="shared" si="1"/>
        <v>200506.6</v>
      </c>
      <c r="F25" s="75"/>
      <c r="H25" s="74"/>
    </row>
    <row r="26" spans="1:8" ht="13.95" customHeight="1" x14ac:dyDescent="0.3">
      <c r="A26" s="100" t="s">
        <v>205</v>
      </c>
      <c r="B26" s="99" t="s">
        <v>206</v>
      </c>
      <c r="C26" s="197">
        <f t="shared" si="0"/>
        <v>84262.5</v>
      </c>
      <c r="D26" s="197">
        <v>0.5</v>
      </c>
      <c r="E26" s="71">
        <f t="shared" si="1"/>
        <v>168525</v>
      </c>
      <c r="F26" s="75"/>
      <c r="H26" s="74"/>
    </row>
    <row r="27" spans="1:8" ht="13.95" customHeight="1" x14ac:dyDescent="0.3">
      <c r="A27" s="98" t="s">
        <v>207</v>
      </c>
      <c r="B27" s="97" t="s">
        <v>208</v>
      </c>
      <c r="C27" s="197">
        <f t="shared" si="0"/>
        <v>184515.8</v>
      </c>
      <c r="D27" s="197">
        <v>0.5</v>
      </c>
      <c r="E27" s="71">
        <f t="shared" si="1"/>
        <v>369031.6</v>
      </c>
      <c r="F27" s="75"/>
      <c r="H27" s="74"/>
    </row>
    <row r="28" spans="1:8" ht="13.95" customHeight="1" x14ac:dyDescent="0.3">
      <c r="A28" s="96" t="s">
        <v>209</v>
      </c>
      <c r="B28" s="95" t="s">
        <v>210</v>
      </c>
      <c r="C28" s="197">
        <f t="shared" si="0"/>
        <v>1447906</v>
      </c>
      <c r="D28" s="197">
        <v>0.5</v>
      </c>
      <c r="E28" s="71">
        <f t="shared" si="1"/>
        <v>2895812</v>
      </c>
      <c r="F28" s="75">
        <v>55</v>
      </c>
      <c r="G28" s="197">
        <v>1.06</v>
      </c>
      <c r="H28" s="74">
        <f>(E28*F28*G28)/1000</f>
        <v>168825.83960000001</v>
      </c>
    </row>
    <row r="29" spans="1:8" ht="13.95" customHeight="1" x14ac:dyDescent="0.3">
      <c r="A29" s="94" t="s">
        <v>211</v>
      </c>
      <c r="B29" s="93" t="s">
        <v>212</v>
      </c>
      <c r="C29" s="197">
        <f t="shared" si="0"/>
        <v>2111.8000000000002</v>
      </c>
      <c r="D29" s="197">
        <v>0.77</v>
      </c>
      <c r="E29" s="71">
        <f t="shared" si="1"/>
        <v>2742.5974025974028</v>
      </c>
      <c r="F29" s="75"/>
      <c r="H29" s="74"/>
    </row>
    <row r="30" spans="1:8" ht="13.95" customHeight="1" x14ac:dyDescent="0.3">
      <c r="A30" s="92" t="s">
        <v>213</v>
      </c>
      <c r="B30" s="91" t="s">
        <v>214</v>
      </c>
      <c r="C30" s="197">
        <f t="shared" si="0"/>
        <v>2083497.4</v>
      </c>
      <c r="D30" s="197">
        <v>0.77</v>
      </c>
      <c r="E30" s="71">
        <f t="shared" si="1"/>
        <v>2705840.779220779</v>
      </c>
      <c r="F30" s="75"/>
      <c r="H30" s="74"/>
    </row>
    <row r="31" spans="1:8" ht="13.95" customHeight="1" x14ac:dyDescent="0.3">
      <c r="A31" s="92" t="s">
        <v>215</v>
      </c>
      <c r="B31" s="91" t="s">
        <v>216</v>
      </c>
      <c r="C31" s="197">
        <f t="shared" si="0"/>
        <v>62843.199999999997</v>
      </c>
      <c r="D31" s="197">
        <v>0.77</v>
      </c>
      <c r="E31" s="71">
        <f t="shared" si="1"/>
        <v>81614.545454545456</v>
      </c>
      <c r="F31" s="75"/>
      <c r="H31" s="74"/>
    </row>
    <row r="32" spans="1:8" ht="13.95" customHeight="1" x14ac:dyDescent="0.3">
      <c r="A32" s="90" t="s">
        <v>217</v>
      </c>
      <c r="B32" s="89" t="s">
        <v>218</v>
      </c>
      <c r="C32" s="197">
        <f t="shared" si="0"/>
        <v>2148452.4</v>
      </c>
      <c r="D32" s="197">
        <v>0.77</v>
      </c>
      <c r="E32" s="71">
        <f t="shared" si="1"/>
        <v>2790197.9220779217</v>
      </c>
      <c r="F32" s="75">
        <v>65</v>
      </c>
      <c r="G32" s="197">
        <v>1.06</v>
      </c>
      <c r="H32" s="74">
        <f>(E32*F32*G32)/1000</f>
        <v>192244.63683116884</v>
      </c>
    </row>
    <row r="33" spans="1:8" ht="13.95" customHeight="1" x14ac:dyDescent="0.3">
      <c r="A33" s="88" t="s">
        <v>219</v>
      </c>
      <c r="B33" s="87" t="s">
        <v>220</v>
      </c>
      <c r="C33" s="197">
        <f t="shared" si="0"/>
        <v>6414.3</v>
      </c>
      <c r="D33" s="197">
        <v>0.45</v>
      </c>
      <c r="E33" s="71">
        <f t="shared" si="1"/>
        <v>14254</v>
      </c>
      <c r="F33" s="75"/>
      <c r="H33" s="74"/>
    </row>
    <row r="34" spans="1:8" ht="13.95" customHeight="1" x14ac:dyDescent="0.3">
      <c r="A34" s="88" t="s">
        <v>221</v>
      </c>
      <c r="B34" s="87" t="s">
        <v>222</v>
      </c>
      <c r="C34" s="197">
        <f t="shared" si="0"/>
        <v>1132.9000000000001</v>
      </c>
      <c r="D34" s="197">
        <v>0.45</v>
      </c>
      <c r="E34" s="71">
        <f t="shared" si="1"/>
        <v>2517.5555555555557</v>
      </c>
      <c r="F34" s="75"/>
      <c r="H34" s="74"/>
    </row>
    <row r="35" spans="1:8" ht="13.95" customHeight="1" x14ac:dyDescent="0.3">
      <c r="A35" s="88" t="s">
        <v>223</v>
      </c>
      <c r="B35" s="87" t="s">
        <v>224</v>
      </c>
      <c r="C35" s="197">
        <f t="shared" si="0"/>
        <v>4624.3</v>
      </c>
      <c r="D35" s="197">
        <v>0.45</v>
      </c>
      <c r="E35" s="71">
        <f t="shared" si="1"/>
        <v>10276.222222222223</v>
      </c>
      <c r="F35" s="75"/>
      <c r="H35" s="74"/>
    </row>
    <row r="36" spans="1:8" ht="13.95" customHeight="1" x14ac:dyDescent="0.3">
      <c r="A36" s="86" t="s">
        <v>225</v>
      </c>
      <c r="B36" s="85" t="s">
        <v>226</v>
      </c>
      <c r="C36" s="197">
        <f t="shared" si="0"/>
        <v>12171.5</v>
      </c>
      <c r="D36" s="197">
        <v>0.45</v>
      </c>
      <c r="E36" s="71">
        <f t="shared" si="1"/>
        <v>27047.777777777777</v>
      </c>
      <c r="F36" s="75">
        <v>70</v>
      </c>
      <c r="G36" s="197">
        <v>1.06</v>
      </c>
      <c r="H36" s="74">
        <f>(E36*F36*G36)/1000</f>
        <v>2006.9451111111111</v>
      </c>
    </row>
    <row r="37" spans="1:8" ht="13.95" customHeight="1" x14ac:dyDescent="0.3">
      <c r="A37" s="84" t="s">
        <v>227</v>
      </c>
      <c r="B37" s="83" t="s">
        <v>228</v>
      </c>
      <c r="C37" s="197">
        <f t="shared" si="0"/>
        <v>3602.5</v>
      </c>
      <c r="D37" s="197">
        <v>0.45</v>
      </c>
      <c r="E37" s="71">
        <f t="shared" si="1"/>
        <v>8005.5555555555557</v>
      </c>
      <c r="F37" s="75"/>
      <c r="H37" s="74"/>
    </row>
    <row r="38" spans="1:8" ht="13.95" customHeight="1" x14ac:dyDescent="0.3">
      <c r="A38" s="84" t="s">
        <v>229</v>
      </c>
      <c r="B38" s="83" t="s">
        <v>230</v>
      </c>
      <c r="C38" s="197">
        <f t="shared" si="0"/>
        <v>79328.100000000006</v>
      </c>
      <c r="D38" s="197">
        <v>0.45</v>
      </c>
      <c r="E38" s="71">
        <f t="shared" si="1"/>
        <v>176284.66666666669</v>
      </c>
      <c r="F38" s="75"/>
      <c r="H38" s="74"/>
    </row>
    <row r="39" spans="1:8" ht="13.95" customHeight="1" x14ac:dyDescent="0.3">
      <c r="A39" s="84" t="s">
        <v>231</v>
      </c>
      <c r="B39" s="83" t="s">
        <v>232</v>
      </c>
      <c r="C39" s="197">
        <f t="shared" si="0"/>
        <v>25349.8</v>
      </c>
      <c r="D39" s="197">
        <v>0.45</v>
      </c>
      <c r="E39" s="71">
        <f t="shared" si="1"/>
        <v>56332.888888888883</v>
      </c>
      <c r="F39" s="75"/>
      <c r="H39" s="74"/>
    </row>
    <row r="40" spans="1:8" ht="13.95" customHeight="1" x14ac:dyDescent="0.3">
      <c r="A40" s="82" t="s">
        <v>233</v>
      </c>
      <c r="B40" s="81" t="s">
        <v>234</v>
      </c>
      <c r="C40" s="197">
        <f t="shared" si="0"/>
        <v>108280.4</v>
      </c>
      <c r="D40" s="197">
        <v>0.45</v>
      </c>
      <c r="E40" s="71">
        <f t="shared" si="1"/>
        <v>240623.11111111109</v>
      </c>
      <c r="F40" s="75">
        <v>70</v>
      </c>
      <c r="G40" s="197">
        <v>1.06</v>
      </c>
      <c r="H40" s="74">
        <f>(E40*F40*G40)/1000</f>
        <v>17854.234844444443</v>
      </c>
    </row>
    <row r="41" spans="1:8" ht="13.95" customHeight="1" x14ac:dyDescent="0.3">
      <c r="A41" s="80" t="s">
        <v>92</v>
      </c>
      <c r="B41" s="79">
        <v>64123.199999999997</v>
      </c>
      <c r="C41" s="197">
        <f t="shared" si="0"/>
        <v>64123.199999999997</v>
      </c>
      <c r="D41" s="197">
        <v>0.7</v>
      </c>
      <c r="E41" s="71">
        <f t="shared" si="1"/>
        <v>91604.571428571435</v>
      </c>
      <c r="F41" s="75"/>
      <c r="H41" s="74"/>
    </row>
    <row r="42" spans="1:8" ht="13.95" customHeight="1" x14ac:dyDescent="0.3">
      <c r="A42" s="78" t="s">
        <v>235</v>
      </c>
      <c r="B42" s="76">
        <v>1148335.8999999999</v>
      </c>
      <c r="C42" s="197">
        <f t="shared" si="0"/>
        <v>1148335.8999999999</v>
      </c>
      <c r="D42" s="197">
        <v>0.7</v>
      </c>
      <c r="E42" s="71">
        <f t="shared" si="1"/>
        <v>1640479.857142857</v>
      </c>
      <c r="F42" s="75"/>
      <c r="H42" s="74"/>
    </row>
    <row r="43" spans="1:8" ht="13.95" customHeight="1" x14ac:dyDescent="0.3">
      <c r="A43" s="78" t="s">
        <v>94</v>
      </c>
      <c r="B43" s="76">
        <v>164421.6</v>
      </c>
      <c r="C43" s="197">
        <f t="shared" si="0"/>
        <v>164421.6</v>
      </c>
      <c r="D43" s="197">
        <v>0.7</v>
      </c>
      <c r="E43" s="71">
        <f t="shared" si="1"/>
        <v>234888.00000000003</v>
      </c>
      <c r="F43" s="75"/>
      <c r="H43" s="74"/>
    </row>
    <row r="44" spans="1:8" ht="13.95" customHeight="1" x14ac:dyDescent="0.3">
      <c r="A44" s="78" t="s">
        <v>236</v>
      </c>
      <c r="B44" s="76">
        <v>18794.400000000001</v>
      </c>
      <c r="C44" s="197">
        <f t="shared" si="0"/>
        <v>18794.400000000001</v>
      </c>
      <c r="D44" s="197">
        <v>0.7</v>
      </c>
      <c r="E44" s="71">
        <f t="shared" si="1"/>
        <v>26849.142857142862</v>
      </c>
      <c r="F44" s="75"/>
      <c r="H44" s="74"/>
    </row>
    <row r="45" spans="1:8" ht="13.95" customHeight="1" x14ac:dyDescent="0.3">
      <c r="A45" s="78" t="s">
        <v>95</v>
      </c>
      <c r="B45" s="76">
        <v>121495.8</v>
      </c>
      <c r="C45" s="197">
        <f t="shared" si="0"/>
        <v>121495.8</v>
      </c>
      <c r="D45" s="197">
        <v>0.7</v>
      </c>
      <c r="E45" s="71">
        <f t="shared" si="1"/>
        <v>173565.42857142858</v>
      </c>
      <c r="F45" s="75"/>
      <c r="H45" s="74"/>
    </row>
    <row r="46" spans="1:8" ht="13.95" customHeight="1" x14ac:dyDescent="0.3">
      <c r="A46" s="78" t="s">
        <v>237</v>
      </c>
      <c r="B46" s="76">
        <v>352577</v>
      </c>
      <c r="C46" s="197">
        <f t="shared" si="0"/>
        <v>352577</v>
      </c>
      <c r="D46" s="197">
        <v>0.7</v>
      </c>
      <c r="E46" s="71">
        <f t="shared" si="1"/>
        <v>503681.42857142858</v>
      </c>
      <c r="F46" s="75"/>
      <c r="H46" s="74"/>
    </row>
    <row r="47" spans="1:8" ht="13.95" customHeight="1" x14ac:dyDescent="0.3">
      <c r="A47" s="78" t="s">
        <v>238</v>
      </c>
      <c r="B47" s="76">
        <v>3712.5</v>
      </c>
      <c r="C47" s="197">
        <f t="shared" si="0"/>
        <v>3712.5</v>
      </c>
      <c r="D47" s="197">
        <v>0.7</v>
      </c>
      <c r="E47" s="71">
        <f t="shared" si="1"/>
        <v>5303.5714285714294</v>
      </c>
      <c r="F47" s="75"/>
      <c r="H47" s="74"/>
    </row>
    <row r="48" spans="1:8" ht="13.95" customHeight="1" x14ac:dyDescent="0.3">
      <c r="A48" s="78" t="s">
        <v>239</v>
      </c>
      <c r="B48" s="76">
        <v>448.3</v>
      </c>
      <c r="C48" s="197">
        <f t="shared" si="0"/>
        <v>448.3</v>
      </c>
      <c r="D48" s="197">
        <v>0.7</v>
      </c>
      <c r="E48" s="71">
        <f t="shared" si="1"/>
        <v>640.42857142857144</v>
      </c>
      <c r="F48" s="75"/>
      <c r="H48" s="74"/>
    </row>
    <row r="49" spans="1:8" ht="13.95" customHeight="1" x14ac:dyDescent="0.3">
      <c r="A49" s="78" t="s">
        <v>98</v>
      </c>
      <c r="B49" s="76">
        <v>861.4</v>
      </c>
      <c r="C49" s="197">
        <f t="shared" si="0"/>
        <v>861.4</v>
      </c>
      <c r="D49" s="197">
        <v>0.7</v>
      </c>
      <c r="E49" s="71">
        <f t="shared" si="1"/>
        <v>1230.5714285714287</v>
      </c>
      <c r="F49" s="75"/>
      <c r="H49" s="74"/>
    </row>
    <row r="50" spans="1:8" ht="13.95" customHeight="1" x14ac:dyDescent="0.3">
      <c r="A50" s="78" t="s">
        <v>99</v>
      </c>
      <c r="B50" s="76">
        <v>40850.300000000003</v>
      </c>
      <c r="C50" s="197">
        <f t="shared" si="0"/>
        <v>40850.300000000003</v>
      </c>
      <c r="D50" s="197">
        <v>0.7</v>
      </c>
      <c r="E50" s="71">
        <f t="shared" si="1"/>
        <v>58357.571428571435</v>
      </c>
      <c r="F50" s="75"/>
      <c r="H50" s="74"/>
    </row>
    <row r="51" spans="1:8" ht="13.95" customHeight="1" x14ac:dyDescent="0.3">
      <c r="A51" s="78" t="s">
        <v>100</v>
      </c>
      <c r="B51" s="76">
        <v>10407.4</v>
      </c>
      <c r="C51" s="197">
        <f t="shared" si="0"/>
        <v>10407.4</v>
      </c>
      <c r="D51" s="197">
        <v>0.6</v>
      </c>
      <c r="E51" s="71">
        <f t="shared" si="1"/>
        <v>17345.666666666668</v>
      </c>
      <c r="F51" s="75"/>
      <c r="H51" s="74"/>
    </row>
    <row r="52" spans="1:8" ht="13.95" customHeight="1" x14ac:dyDescent="0.3">
      <c r="A52" s="77" t="s">
        <v>101</v>
      </c>
      <c r="B52" s="76">
        <v>52134.1</v>
      </c>
      <c r="C52" s="197">
        <f t="shared" si="0"/>
        <v>52134.1</v>
      </c>
      <c r="D52" s="197">
        <v>0.55000000000000004</v>
      </c>
      <c r="E52" s="71">
        <f t="shared" si="1"/>
        <v>94789.272727272721</v>
      </c>
      <c r="F52" s="75"/>
      <c r="H52" s="74"/>
    </row>
    <row r="53" spans="1:8" ht="13.95" customHeight="1" x14ac:dyDescent="0.3">
      <c r="A53" s="73" t="s">
        <v>240</v>
      </c>
      <c r="B53" s="72">
        <f>SUM(B41:B52)</f>
        <v>1978161.9</v>
      </c>
      <c r="C53" s="197">
        <f t="shared" si="0"/>
        <v>1978161.9</v>
      </c>
      <c r="D53" s="197">
        <v>0.7</v>
      </c>
      <c r="E53" s="71">
        <f t="shared" si="1"/>
        <v>2825945.5714285714</v>
      </c>
      <c r="F53" s="70">
        <v>60</v>
      </c>
      <c r="G53" s="69">
        <v>1.06</v>
      </c>
      <c r="H53" s="68">
        <f>(E53*F53*G53)/1000</f>
        <v>179730.13834285713</v>
      </c>
    </row>
    <row r="54" spans="1:8" ht="13.95" customHeight="1" x14ac:dyDescent="0.3">
      <c r="B54" s="67"/>
      <c r="G54" s="66" t="s">
        <v>241</v>
      </c>
      <c r="H54" s="196">
        <f>H53+H40+H36+H32+H28</f>
        <v>560661.79472958157</v>
      </c>
    </row>
    <row r="55" spans="1:8" s="65" customFormat="1" ht="13.95" customHeight="1" x14ac:dyDescent="0.3">
      <c r="A55" s="65" t="s">
        <v>242</v>
      </c>
    </row>
    <row r="56" spans="1:8" ht="17.850000000000001" customHeight="1" x14ac:dyDescent="0.3">
      <c r="A56" s="312" t="s">
        <v>243</v>
      </c>
      <c r="B56" s="313"/>
      <c r="D56" s="314" t="s">
        <v>244</v>
      </c>
      <c r="E56" s="313"/>
    </row>
    <row r="57" spans="1:8" ht="17.100000000000001" customHeight="1" x14ac:dyDescent="0.3">
      <c r="A57" s="64"/>
      <c r="B57" s="63"/>
    </row>
    <row r="58" spans="1:8" ht="21.75" customHeight="1" x14ac:dyDescent="0.3">
      <c r="A58" s="62" t="s">
        <v>245</v>
      </c>
      <c r="B58" s="61" t="s">
        <v>246</v>
      </c>
      <c r="D58" s="41" t="s">
        <v>247</v>
      </c>
      <c r="E58" s="41" t="s">
        <v>248</v>
      </c>
    </row>
    <row r="59" spans="1:8" ht="19.649999999999999" customHeight="1" x14ac:dyDescent="0.3">
      <c r="A59" s="58" t="s">
        <v>249</v>
      </c>
      <c r="B59" s="57">
        <v>11.6</v>
      </c>
      <c r="D59" s="60" t="s">
        <v>250</v>
      </c>
      <c r="E59" s="59" t="s">
        <v>251</v>
      </c>
    </row>
    <row r="60" spans="1:8" ht="21.75" customHeight="1" x14ac:dyDescent="0.3">
      <c r="A60" s="58" t="s">
        <v>252</v>
      </c>
      <c r="B60" s="57">
        <v>13.3</v>
      </c>
      <c r="D60" s="56" t="s">
        <v>253</v>
      </c>
      <c r="E60" s="55" t="s">
        <v>254</v>
      </c>
    </row>
    <row r="61" spans="1:8" ht="21.75" customHeight="1" x14ac:dyDescent="0.3">
      <c r="A61" s="54" t="s">
        <v>253</v>
      </c>
      <c r="B61" s="53">
        <v>12.1</v>
      </c>
      <c r="D61" s="52" t="s">
        <v>255</v>
      </c>
      <c r="E61" s="51" t="s">
        <v>256</v>
      </c>
    </row>
    <row r="62" spans="1:8" ht="21.75" customHeight="1" x14ac:dyDescent="0.3">
      <c r="A62" s="50" t="s">
        <v>257</v>
      </c>
      <c r="B62" s="49">
        <v>8.1</v>
      </c>
      <c r="D62" s="48" t="s">
        <v>258</v>
      </c>
      <c r="E62" s="47" t="s">
        <v>259</v>
      </c>
    </row>
    <row r="63" spans="1:8" ht="21.75" customHeight="1" x14ac:dyDescent="0.3">
      <c r="A63" s="46" t="s">
        <v>260</v>
      </c>
      <c r="B63" s="45">
        <v>8.1</v>
      </c>
      <c r="D63" s="42" t="s">
        <v>261</v>
      </c>
      <c r="E63" s="41" t="s">
        <v>262</v>
      </c>
    </row>
    <row r="64" spans="1:8" ht="21.75" customHeight="1" x14ac:dyDescent="0.3">
      <c r="A64" s="44" t="s">
        <v>263</v>
      </c>
      <c r="B64" s="43">
        <v>3.9</v>
      </c>
      <c r="D64" s="42" t="s">
        <v>264</v>
      </c>
      <c r="E64" s="41" t="s">
        <v>262</v>
      </c>
    </row>
    <row r="65" spans="1:13" ht="17.100000000000001" customHeight="1" x14ac:dyDescent="0.3">
      <c r="A65" s="40" t="s">
        <v>265</v>
      </c>
      <c r="B65" s="39">
        <v>5.6</v>
      </c>
      <c r="D65" s="38"/>
    </row>
    <row r="66" spans="1:13" ht="13.95" customHeight="1" x14ac:dyDescent="0.3"/>
    <row r="67" spans="1:13" ht="13.95" customHeight="1" x14ac:dyDescent="0.3"/>
    <row r="68" spans="1:13" ht="95.4" customHeight="1" x14ac:dyDescent="0.3">
      <c r="A68" s="30">
        <v>2015</v>
      </c>
      <c r="B68" s="29" t="s">
        <v>266</v>
      </c>
      <c r="C68" s="28" t="s">
        <v>267</v>
      </c>
      <c r="D68" s="27" t="s">
        <v>268</v>
      </c>
      <c r="E68" s="26" t="s">
        <v>269</v>
      </c>
      <c r="F68" s="27" t="s">
        <v>270</v>
      </c>
      <c r="G68" s="26" t="s">
        <v>271</v>
      </c>
      <c r="H68" s="27" t="s">
        <v>272</v>
      </c>
      <c r="I68" s="26" t="s">
        <v>273</v>
      </c>
      <c r="J68" s="37" t="s">
        <v>274</v>
      </c>
      <c r="K68" s="36" t="s">
        <v>275</v>
      </c>
      <c r="L68" s="37" t="s">
        <v>276</v>
      </c>
      <c r="M68" s="36" t="s">
        <v>277</v>
      </c>
    </row>
    <row r="69" spans="1:13" ht="24.9" customHeight="1" x14ac:dyDescent="0.3">
      <c r="A69" s="24" t="s">
        <v>278</v>
      </c>
      <c r="B69" s="23">
        <v>222151</v>
      </c>
      <c r="C69" s="22">
        <v>5754</v>
      </c>
      <c r="D69" s="21">
        <v>211992</v>
      </c>
      <c r="E69" s="20">
        <v>5287</v>
      </c>
      <c r="F69" s="35">
        <v>15113</v>
      </c>
      <c r="G69" s="35">
        <v>4494</v>
      </c>
      <c r="H69" s="21">
        <v>207037</v>
      </c>
      <c r="I69" s="20">
        <v>1260</v>
      </c>
      <c r="J69" s="197">
        <f>F69/B69</f>
        <v>6.8030303712339799E-2</v>
      </c>
      <c r="K69" s="197">
        <f>G69/C69</f>
        <v>0.78102189781021902</v>
      </c>
      <c r="L69" s="197">
        <f t="shared" ref="L69:M74" si="2">B69/SUM(B$74)</f>
        <v>0.76904516280905333</v>
      </c>
      <c r="M69" s="197">
        <f t="shared" si="2"/>
        <v>0.40953736654804268</v>
      </c>
    </row>
    <row r="70" spans="1:13" ht="13.95" customHeight="1" x14ac:dyDescent="0.3">
      <c r="A70" s="24" t="s">
        <v>279</v>
      </c>
      <c r="B70" s="23">
        <v>58204</v>
      </c>
      <c r="C70" s="22">
        <v>3119</v>
      </c>
      <c r="D70" s="21">
        <v>56438</v>
      </c>
      <c r="E70" s="20">
        <v>2639</v>
      </c>
      <c r="F70" s="34">
        <v>56269</v>
      </c>
      <c r="G70" s="34">
        <v>37</v>
      </c>
      <c r="H70" s="21">
        <v>1935</v>
      </c>
      <c r="I70" s="20">
        <v>3082</v>
      </c>
      <c r="J70" s="197">
        <f>F70/B70</f>
        <v>0.96675486220878293</v>
      </c>
      <c r="K70" s="197">
        <f>G70/C70</f>
        <v>1.1862776530939404E-2</v>
      </c>
      <c r="L70" s="197">
        <f t="shared" si="2"/>
        <v>0.20149134892995368</v>
      </c>
      <c r="M70" s="197">
        <f t="shared" si="2"/>
        <v>0.22199288256227759</v>
      </c>
    </row>
    <row r="71" spans="1:13" ht="26.85" customHeight="1" x14ac:dyDescent="0.3">
      <c r="A71" s="24" t="s">
        <v>280</v>
      </c>
      <c r="B71" s="23">
        <v>5008</v>
      </c>
      <c r="C71" s="22">
        <v>4595</v>
      </c>
      <c r="D71" s="33">
        <v>4641</v>
      </c>
      <c r="E71" s="33">
        <v>4595</v>
      </c>
      <c r="F71" s="33"/>
      <c r="G71" s="33"/>
      <c r="H71" s="21"/>
      <c r="I71" s="20"/>
      <c r="L71" s="197">
        <f t="shared" si="2"/>
        <v>1.7336758220074359E-2</v>
      </c>
      <c r="M71" s="197">
        <f t="shared" si="2"/>
        <v>0.32704626334519571</v>
      </c>
    </row>
    <row r="72" spans="1:13" ht="13.95" customHeight="1" x14ac:dyDescent="0.3">
      <c r="A72" s="24" t="s">
        <v>281</v>
      </c>
      <c r="B72" s="23">
        <v>185</v>
      </c>
      <c r="C72" s="22">
        <v>14</v>
      </c>
      <c r="D72" s="32">
        <v>95</v>
      </c>
      <c r="E72" s="32">
        <v>14</v>
      </c>
      <c r="F72" s="32"/>
      <c r="G72" s="32"/>
      <c r="H72" s="21"/>
      <c r="I72" s="20"/>
      <c r="L72" s="197">
        <f t="shared" si="2"/>
        <v>6.4043535757063832E-4</v>
      </c>
      <c r="M72" s="197">
        <f t="shared" si="2"/>
        <v>9.9644128113879002E-4</v>
      </c>
    </row>
    <row r="73" spans="1:13" ht="13.95" customHeight="1" x14ac:dyDescent="0.3">
      <c r="A73" s="24" t="s">
        <v>282</v>
      </c>
      <c r="B73" s="23">
        <v>3318</v>
      </c>
      <c r="C73" s="22">
        <v>568</v>
      </c>
      <c r="D73" s="21">
        <v>2792</v>
      </c>
      <c r="E73" s="20">
        <v>315</v>
      </c>
      <c r="F73" s="31">
        <v>1550</v>
      </c>
      <c r="G73" s="31">
        <v>210</v>
      </c>
      <c r="H73" s="21">
        <v>1768</v>
      </c>
      <c r="I73" s="20">
        <v>358</v>
      </c>
      <c r="J73" s="197">
        <f>F73/B73</f>
        <v>0.46714888487040385</v>
      </c>
      <c r="K73" s="197">
        <f>G73/C73</f>
        <v>0.36971830985915494</v>
      </c>
      <c r="L73" s="197">
        <f t="shared" si="2"/>
        <v>1.1486294683347989E-2</v>
      </c>
      <c r="M73" s="197">
        <f t="shared" si="2"/>
        <v>4.0427046263345194E-2</v>
      </c>
    </row>
    <row r="74" spans="1:13" ht="13.95" customHeight="1" x14ac:dyDescent="0.3">
      <c r="A74" s="24" t="s">
        <v>283</v>
      </c>
      <c r="B74" s="23">
        <f t="shared" ref="B74:I74" si="3">SUM(B69:B73)</f>
        <v>288866</v>
      </c>
      <c r="C74" s="22">
        <f t="shared" si="3"/>
        <v>14050</v>
      </c>
      <c r="D74" s="21">
        <f t="shared" si="3"/>
        <v>275958</v>
      </c>
      <c r="E74" s="20">
        <f t="shared" si="3"/>
        <v>12850</v>
      </c>
      <c r="F74" s="21">
        <f t="shared" si="3"/>
        <v>72932</v>
      </c>
      <c r="G74" s="20">
        <f t="shared" si="3"/>
        <v>4741</v>
      </c>
      <c r="H74" s="21">
        <f t="shared" si="3"/>
        <v>210740</v>
      </c>
      <c r="I74" s="20">
        <f t="shared" si="3"/>
        <v>4700</v>
      </c>
      <c r="J74" s="197">
        <f>F74/B74</f>
        <v>0.25247692701806373</v>
      </c>
      <c r="K74" s="197">
        <f>G74/C74</f>
        <v>0.33743772241992881</v>
      </c>
      <c r="L74" s="197">
        <f t="shared" si="2"/>
        <v>1</v>
      </c>
      <c r="M74" s="197">
        <f t="shared" si="2"/>
        <v>1</v>
      </c>
    </row>
    <row r="75" spans="1:13" ht="82.5" customHeight="1" x14ac:dyDescent="0.3">
      <c r="A75" s="30">
        <v>2015</v>
      </c>
      <c r="B75" s="29" t="s">
        <v>284</v>
      </c>
      <c r="C75" s="28" t="s">
        <v>285</v>
      </c>
      <c r="D75" s="27" t="s">
        <v>286</v>
      </c>
      <c r="E75" s="26" t="s">
        <v>287</v>
      </c>
      <c r="F75" s="27" t="s">
        <v>288</v>
      </c>
      <c r="G75" s="26" t="s">
        <v>289</v>
      </c>
      <c r="H75" s="27" t="s">
        <v>290</v>
      </c>
      <c r="I75" s="26" t="s">
        <v>291</v>
      </c>
      <c r="J75" s="25"/>
      <c r="K75" s="25"/>
      <c r="L75" s="25"/>
      <c r="M75" s="25"/>
    </row>
    <row r="76" spans="1:13" ht="13.95" customHeight="1" x14ac:dyDescent="0.3">
      <c r="A76" s="24" t="s">
        <v>278</v>
      </c>
      <c r="B76" s="23">
        <f t="shared" ref="B76:I76" si="4">B69*0.8</f>
        <v>177720.80000000002</v>
      </c>
      <c r="C76" s="22">
        <f t="shared" si="4"/>
        <v>4603.2</v>
      </c>
      <c r="D76" s="21">
        <f t="shared" si="4"/>
        <v>169593.60000000001</v>
      </c>
      <c r="E76" s="20">
        <f t="shared" si="4"/>
        <v>4229.6000000000004</v>
      </c>
      <c r="F76" s="21">
        <f t="shared" si="4"/>
        <v>12090.400000000001</v>
      </c>
      <c r="G76" s="20">
        <f t="shared" si="4"/>
        <v>3595.2000000000003</v>
      </c>
      <c r="H76" s="21">
        <f t="shared" si="4"/>
        <v>165629.6</v>
      </c>
      <c r="I76" s="20">
        <f t="shared" si="4"/>
        <v>1008</v>
      </c>
    </row>
    <row r="77" spans="1:13" ht="13.95" customHeight="1" x14ac:dyDescent="0.3">
      <c r="A77" s="24" t="s">
        <v>279</v>
      </c>
      <c r="B77" s="23">
        <f t="shared" ref="B77:I77" si="5">B70*0.31</f>
        <v>18043.240000000002</v>
      </c>
      <c r="C77" s="22">
        <f t="shared" si="5"/>
        <v>966.89</v>
      </c>
      <c r="D77" s="21">
        <f t="shared" si="5"/>
        <v>17495.78</v>
      </c>
      <c r="E77" s="20">
        <f t="shared" si="5"/>
        <v>818.09</v>
      </c>
      <c r="F77" s="21">
        <f t="shared" si="5"/>
        <v>17443.39</v>
      </c>
      <c r="G77" s="20">
        <f t="shared" si="5"/>
        <v>11.47</v>
      </c>
      <c r="H77" s="21">
        <f t="shared" si="5"/>
        <v>599.85</v>
      </c>
      <c r="I77" s="20">
        <f t="shared" si="5"/>
        <v>955.42</v>
      </c>
    </row>
    <row r="78" spans="1:13" ht="13.95" customHeight="1" x14ac:dyDescent="0.3">
      <c r="A78" s="24" t="s">
        <v>280</v>
      </c>
      <c r="B78" s="23">
        <f t="shared" ref="B78:I78" si="6">B71*0.15</f>
        <v>751.19999999999993</v>
      </c>
      <c r="C78" s="22">
        <f t="shared" si="6"/>
        <v>689.25</v>
      </c>
      <c r="D78" s="21">
        <f t="shared" si="6"/>
        <v>696.15</v>
      </c>
      <c r="E78" s="20">
        <f t="shared" si="6"/>
        <v>689.25</v>
      </c>
      <c r="F78" s="21">
        <f t="shared" si="6"/>
        <v>0</v>
      </c>
      <c r="G78" s="20">
        <f t="shared" si="6"/>
        <v>0</v>
      </c>
      <c r="H78" s="21">
        <f t="shared" si="6"/>
        <v>0</v>
      </c>
      <c r="I78" s="20">
        <f t="shared" si="6"/>
        <v>0</v>
      </c>
    </row>
    <row r="79" spans="1:13" ht="13.95" customHeight="1" x14ac:dyDescent="0.3">
      <c r="A79" s="24" t="s">
        <v>281</v>
      </c>
      <c r="B79" s="23">
        <f t="shared" ref="B79:I79" si="7">B72*0.17</f>
        <v>31.450000000000003</v>
      </c>
      <c r="C79" s="22">
        <f t="shared" si="7"/>
        <v>2.3800000000000003</v>
      </c>
      <c r="D79" s="21">
        <f t="shared" si="7"/>
        <v>16.150000000000002</v>
      </c>
      <c r="E79" s="20">
        <f t="shared" si="7"/>
        <v>2.3800000000000003</v>
      </c>
      <c r="F79" s="21">
        <f t="shared" si="7"/>
        <v>0</v>
      </c>
      <c r="G79" s="20">
        <f t="shared" si="7"/>
        <v>0</v>
      </c>
      <c r="H79" s="21">
        <f t="shared" si="7"/>
        <v>0</v>
      </c>
      <c r="I79" s="20">
        <f t="shared" si="7"/>
        <v>0</v>
      </c>
    </row>
    <row r="80" spans="1:13" ht="13.95" customHeight="1" x14ac:dyDescent="0.3">
      <c r="A80" s="24" t="s">
        <v>282</v>
      </c>
      <c r="B80" s="23">
        <f t="shared" ref="B80:I80" si="8">B73*0.8</f>
        <v>2654.4</v>
      </c>
      <c r="C80" s="22">
        <f t="shared" si="8"/>
        <v>454.40000000000003</v>
      </c>
      <c r="D80" s="21">
        <f t="shared" si="8"/>
        <v>2233.6</v>
      </c>
      <c r="E80" s="20">
        <f t="shared" si="8"/>
        <v>252</v>
      </c>
      <c r="F80" s="21">
        <f t="shared" si="8"/>
        <v>1240</v>
      </c>
      <c r="G80" s="20">
        <f t="shared" si="8"/>
        <v>168</v>
      </c>
      <c r="H80" s="21">
        <f t="shared" si="8"/>
        <v>1414.4</v>
      </c>
      <c r="I80" s="20">
        <f t="shared" si="8"/>
        <v>286.40000000000003</v>
      </c>
    </row>
    <row r="81" spans="1:9" ht="13.95" customHeight="1" x14ac:dyDescent="0.3">
      <c r="A81" s="24" t="s">
        <v>283</v>
      </c>
      <c r="B81" s="23">
        <f t="shared" ref="B81:I81" si="9">SUM(B76:B80)</f>
        <v>199201.09000000003</v>
      </c>
      <c r="C81" s="22">
        <f t="shared" si="9"/>
        <v>6716.12</v>
      </c>
      <c r="D81" s="21">
        <f t="shared" si="9"/>
        <v>190035.28</v>
      </c>
      <c r="E81" s="20">
        <f t="shared" si="9"/>
        <v>5991.3200000000006</v>
      </c>
      <c r="F81" s="21">
        <f t="shared" si="9"/>
        <v>30773.79</v>
      </c>
      <c r="G81" s="20">
        <f t="shared" si="9"/>
        <v>3774.67</v>
      </c>
      <c r="H81" s="21">
        <f t="shared" si="9"/>
        <v>167643.85</v>
      </c>
      <c r="I81" s="20">
        <f t="shared" si="9"/>
        <v>2249.8200000000002</v>
      </c>
    </row>
  </sheetData>
  <mergeCells count="3">
    <mergeCell ref="F8:H8"/>
    <mergeCell ref="A56:B56"/>
    <mergeCell ref="D56:E56"/>
  </mergeCells>
  <hyperlinks>
    <hyperlink ref="B1" r:id="rId1" xr:uid="{00000000-0004-0000-0A00-000000000000}"/>
    <hyperlink ref="B2" r:id="rId2" xr:uid="{00000000-0004-0000-0A00-000001000000}"/>
  </hyperlinks>
  <pageMargins left="0.78750000000000009" right="0.78750000000000009" top="1.05277777777778" bottom="1.05277777777778" header="0.78750000000000009" footer="0.78750000000000009"/>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8"/>
  </sheetPr>
  <dimension ref="A1:G344"/>
  <sheetViews>
    <sheetView workbookViewId="0"/>
  </sheetViews>
  <sheetFormatPr baseColWidth="10" defaultColWidth="9.109375" defaultRowHeight="14.4" x14ac:dyDescent="0.3"/>
  <cols>
    <col min="1" max="1" width="10" style="200" customWidth="1"/>
    <col min="2" max="2" width="7.6640625" style="200" customWidth="1"/>
    <col min="3" max="3" width="11.88671875" style="200" customWidth="1"/>
    <col min="4" max="4" width="43.6640625" style="200" customWidth="1"/>
    <col min="5" max="5" width="21.33203125" style="200" customWidth="1"/>
    <col min="6" max="6" width="10.33203125" style="200" customWidth="1"/>
    <col min="7" max="7" width="16.5546875" style="200" customWidth="1"/>
    <col min="8" max="8" width="9.109375" style="200" customWidth="1"/>
    <col min="9" max="16384" width="9.109375" style="200"/>
  </cols>
  <sheetData>
    <row r="1" spans="1:7" ht="12.75" customHeight="1" x14ac:dyDescent="0.3">
      <c r="A1" s="194" t="s">
        <v>292</v>
      </c>
      <c r="B1" s="194"/>
      <c r="C1" s="194"/>
      <c r="D1" s="194"/>
      <c r="E1" s="194"/>
      <c r="F1" s="194"/>
      <c r="G1" s="194"/>
    </row>
    <row r="2" spans="1:7" ht="13.95" customHeight="1" x14ac:dyDescent="0.3">
      <c r="A2" s="194" t="s">
        <v>293</v>
      </c>
      <c r="B2" s="194" t="s">
        <v>294</v>
      </c>
      <c r="C2" s="194" t="s">
        <v>295</v>
      </c>
      <c r="D2" s="194" t="s">
        <v>296</v>
      </c>
      <c r="E2" s="194" t="s">
        <v>297</v>
      </c>
      <c r="F2" s="194" t="s">
        <v>298</v>
      </c>
      <c r="G2" s="194" t="s">
        <v>299</v>
      </c>
    </row>
    <row r="3" spans="1:7" ht="12.75" customHeight="1" x14ac:dyDescent="0.3">
      <c r="A3" s="200" t="s">
        <v>300</v>
      </c>
      <c r="B3" s="200" t="s">
        <v>301</v>
      </c>
      <c r="C3" s="200" t="s">
        <v>302</v>
      </c>
      <c r="D3" s="200" t="s">
        <v>303</v>
      </c>
      <c r="E3" s="200" t="s">
        <v>304</v>
      </c>
      <c r="F3" s="200" t="s">
        <v>305</v>
      </c>
    </row>
    <row r="4" spans="1:7" ht="12.75" customHeight="1" x14ac:dyDescent="0.3">
      <c r="A4" s="200" t="s">
        <v>300</v>
      </c>
      <c r="B4" s="200" t="s">
        <v>301</v>
      </c>
      <c r="C4" s="142" t="s">
        <v>306</v>
      </c>
      <c r="D4" s="200" t="s">
        <v>307</v>
      </c>
      <c r="E4" s="200" t="s">
        <v>304</v>
      </c>
      <c r="F4" s="200" t="s">
        <v>308</v>
      </c>
    </row>
    <row r="5" spans="1:7" ht="12.75" customHeight="1" x14ac:dyDescent="0.3">
      <c r="A5" s="200" t="s">
        <v>300</v>
      </c>
      <c r="B5" s="200" t="s">
        <v>301</v>
      </c>
      <c r="C5" s="142" t="s">
        <v>309</v>
      </c>
      <c r="D5" s="200" t="s">
        <v>310</v>
      </c>
      <c r="E5" s="200" t="s">
        <v>304</v>
      </c>
      <c r="F5" s="200" t="s">
        <v>311</v>
      </c>
    </row>
    <row r="6" spans="1:7" ht="12.75" customHeight="1" x14ac:dyDescent="0.3">
      <c r="A6" s="200" t="s">
        <v>300</v>
      </c>
      <c r="B6" s="200" t="s">
        <v>301</v>
      </c>
      <c r="C6" s="142" t="s">
        <v>312</v>
      </c>
      <c r="D6" s="200" t="s">
        <v>313</v>
      </c>
      <c r="E6" s="200" t="s">
        <v>304</v>
      </c>
      <c r="F6" s="200" t="s">
        <v>314</v>
      </c>
    </row>
    <row r="7" spans="1:7" ht="12.75" customHeight="1" x14ac:dyDescent="0.3">
      <c r="A7" s="200" t="s">
        <v>300</v>
      </c>
      <c r="B7" s="200" t="s">
        <v>301</v>
      </c>
      <c r="C7" s="142" t="s">
        <v>315</v>
      </c>
      <c r="D7" s="200" t="s">
        <v>316</v>
      </c>
      <c r="E7" s="200" t="s">
        <v>304</v>
      </c>
      <c r="F7" s="200" t="s">
        <v>317</v>
      </c>
    </row>
    <row r="8" spans="1:7" ht="12.75" customHeight="1" x14ac:dyDescent="0.3">
      <c r="A8" s="200" t="s">
        <v>300</v>
      </c>
      <c r="B8" s="200" t="s">
        <v>301</v>
      </c>
      <c r="C8" s="142" t="s">
        <v>318</v>
      </c>
      <c r="D8" s="200" t="s">
        <v>319</v>
      </c>
      <c r="E8" s="200" t="s">
        <v>304</v>
      </c>
      <c r="F8" s="200" t="s">
        <v>320</v>
      </c>
    </row>
    <row r="9" spans="1:7" ht="12.75" customHeight="1" x14ac:dyDescent="0.3">
      <c r="A9" s="200" t="s">
        <v>300</v>
      </c>
      <c r="B9" s="200" t="s">
        <v>301</v>
      </c>
      <c r="C9" s="142" t="s">
        <v>321</v>
      </c>
      <c r="D9" s="200" t="s">
        <v>322</v>
      </c>
      <c r="E9" s="200" t="s">
        <v>304</v>
      </c>
      <c r="F9" s="200" t="s">
        <v>323</v>
      </c>
    </row>
    <row r="10" spans="1:7" ht="12.75" customHeight="1" x14ac:dyDescent="0.3">
      <c r="A10" s="200" t="s">
        <v>300</v>
      </c>
      <c r="B10" s="200" t="s">
        <v>301</v>
      </c>
      <c r="C10" s="142" t="s">
        <v>324</v>
      </c>
      <c r="D10" s="200" t="s">
        <v>325</v>
      </c>
      <c r="E10" s="200" t="s">
        <v>304</v>
      </c>
      <c r="F10" s="200" t="s">
        <v>326</v>
      </c>
    </row>
    <row r="11" spans="1:7" ht="12.75" customHeight="1" x14ac:dyDescent="0.3">
      <c r="A11" s="200" t="s">
        <v>300</v>
      </c>
      <c r="B11" s="200" t="s">
        <v>301</v>
      </c>
      <c r="C11" s="142" t="s">
        <v>327</v>
      </c>
      <c r="D11" s="200" t="s">
        <v>328</v>
      </c>
      <c r="E11" s="200" t="s">
        <v>304</v>
      </c>
      <c r="F11" s="200" t="s">
        <v>329</v>
      </c>
    </row>
    <row r="12" spans="1:7" ht="12.75" customHeight="1" x14ac:dyDescent="0.3">
      <c r="A12" s="200" t="s">
        <v>300</v>
      </c>
      <c r="B12" s="200" t="s">
        <v>301</v>
      </c>
      <c r="C12" s="142" t="s">
        <v>330</v>
      </c>
      <c r="D12" s="200" t="s">
        <v>331</v>
      </c>
      <c r="E12" s="200" t="s">
        <v>304</v>
      </c>
      <c r="F12" s="200" t="s">
        <v>332</v>
      </c>
    </row>
    <row r="13" spans="1:7" ht="12.75" customHeight="1" x14ac:dyDescent="0.3">
      <c r="A13" s="200" t="s">
        <v>300</v>
      </c>
      <c r="B13" s="200" t="s">
        <v>301</v>
      </c>
      <c r="C13" s="142" t="s">
        <v>333</v>
      </c>
      <c r="D13" s="200" t="s">
        <v>334</v>
      </c>
      <c r="E13" s="200" t="s">
        <v>304</v>
      </c>
      <c r="F13" s="200" t="s">
        <v>335</v>
      </c>
    </row>
    <row r="14" spans="1:7" ht="12.75" customHeight="1" x14ac:dyDescent="0.3">
      <c r="A14" s="200" t="s">
        <v>300</v>
      </c>
      <c r="B14" s="200" t="s">
        <v>301</v>
      </c>
      <c r="C14" s="142" t="s">
        <v>336</v>
      </c>
      <c r="D14" s="200" t="s">
        <v>337</v>
      </c>
      <c r="E14" s="200" t="s">
        <v>304</v>
      </c>
      <c r="F14" s="200" t="s">
        <v>338</v>
      </c>
    </row>
    <row r="15" spans="1:7" ht="12.75" customHeight="1" x14ac:dyDescent="0.3">
      <c r="A15" s="200" t="s">
        <v>300</v>
      </c>
      <c r="B15" s="200" t="s">
        <v>301</v>
      </c>
      <c r="C15" s="142" t="s">
        <v>339</v>
      </c>
      <c r="D15" s="200" t="s">
        <v>340</v>
      </c>
      <c r="E15" s="200" t="s">
        <v>304</v>
      </c>
      <c r="F15" s="200" t="s">
        <v>341</v>
      </c>
    </row>
    <row r="16" spans="1:7" ht="12.75" customHeight="1" x14ac:dyDescent="0.3">
      <c r="A16" s="200" t="s">
        <v>300</v>
      </c>
      <c r="B16" s="200" t="s">
        <v>301</v>
      </c>
      <c r="C16" s="142" t="s">
        <v>342</v>
      </c>
      <c r="D16" s="200" t="s">
        <v>343</v>
      </c>
      <c r="E16" s="200" t="s">
        <v>304</v>
      </c>
      <c r="F16" s="200" t="s">
        <v>344</v>
      </c>
    </row>
    <row r="17" spans="1:6" ht="12.75" customHeight="1" x14ac:dyDescent="0.3">
      <c r="A17" s="200" t="s">
        <v>300</v>
      </c>
      <c r="B17" s="200" t="s">
        <v>301</v>
      </c>
      <c r="C17" s="142" t="s">
        <v>345</v>
      </c>
      <c r="D17" s="200" t="s">
        <v>346</v>
      </c>
      <c r="E17" s="200" t="s">
        <v>304</v>
      </c>
      <c r="F17" s="200" t="s">
        <v>347</v>
      </c>
    </row>
    <row r="18" spans="1:6" ht="12.75" customHeight="1" x14ac:dyDescent="0.3">
      <c r="A18" s="200" t="s">
        <v>300</v>
      </c>
      <c r="B18" s="200" t="s">
        <v>301</v>
      </c>
      <c r="C18" s="142" t="s">
        <v>348</v>
      </c>
      <c r="D18" s="200" t="s">
        <v>349</v>
      </c>
      <c r="E18" s="200" t="s">
        <v>304</v>
      </c>
      <c r="F18" s="142" t="s">
        <v>350</v>
      </c>
    </row>
    <row r="19" spans="1:6" ht="12.75" customHeight="1" x14ac:dyDescent="0.3">
      <c r="A19" s="200" t="s">
        <v>300</v>
      </c>
      <c r="B19" s="200" t="s">
        <v>301</v>
      </c>
      <c r="C19" s="142" t="s">
        <v>351</v>
      </c>
      <c r="D19" s="200" t="s">
        <v>352</v>
      </c>
      <c r="E19" s="200" t="s">
        <v>304</v>
      </c>
      <c r="F19" s="200" t="s">
        <v>353</v>
      </c>
    </row>
    <row r="20" spans="1:6" ht="12.75" customHeight="1" x14ac:dyDescent="0.3">
      <c r="A20" s="200" t="s">
        <v>300</v>
      </c>
      <c r="B20" s="200" t="s">
        <v>301</v>
      </c>
      <c r="C20" s="142" t="s">
        <v>354</v>
      </c>
      <c r="D20" s="200" t="s">
        <v>355</v>
      </c>
      <c r="E20" s="200" t="s">
        <v>304</v>
      </c>
      <c r="F20" s="200" t="s">
        <v>356</v>
      </c>
    </row>
    <row r="21" spans="1:6" ht="12.75" customHeight="1" x14ac:dyDescent="0.3">
      <c r="A21" s="200" t="s">
        <v>300</v>
      </c>
      <c r="B21" s="200" t="s">
        <v>301</v>
      </c>
      <c r="C21" s="142" t="s">
        <v>357</v>
      </c>
      <c r="D21" s="200" t="s">
        <v>358</v>
      </c>
      <c r="E21" s="200" t="s">
        <v>304</v>
      </c>
      <c r="F21" s="200" t="s">
        <v>359</v>
      </c>
    </row>
    <row r="22" spans="1:6" ht="12.75" customHeight="1" x14ac:dyDescent="0.3">
      <c r="A22" s="200" t="s">
        <v>300</v>
      </c>
      <c r="B22" s="200" t="s">
        <v>301</v>
      </c>
      <c r="C22" s="142" t="s">
        <v>360</v>
      </c>
      <c r="D22" s="200" t="s">
        <v>361</v>
      </c>
      <c r="E22" s="200" t="s">
        <v>304</v>
      </c>
      <c r="F22" s="200" t="s">
        <v>362</v>
      </c>
    </row>
    <row r="23" spans="1:6" ht="12.75" customHeight="1" x14ac:dyDescent="0.3">
      <c r="A23" s="200" t="s">
        <v>300</v>
      </c>
      <c r="B23" s="200" t="s">
        <v>301</v>
      </c>
      <c r="C23" s="142" t="s">
        <v>363</v>
      </c>
      <c r="D23" s="200" t="s">
        <v>364</v>
      </c>
      <c r="E23" s="200" t="s">
        <v>304</v>
      </c>
      <c r="F23" s="200" t="s">
        <v>365</v>
      </c>
    </row>
    <row r="24" spans="1:6" ht="12.75" customHeight="1" x14ac:dyDescent="0.3">
      <c r="A24" s="200" t="s">
        <v>300</v>
      </c>
      <c r="B24" s="200" t="s">
        <v>301</v>
      </c>
      <c r="C24" s="142" t="s">
        <v>366</v>
      </c>
      <c r="D24" s="200" t="s">
        <v>367</v>
      </c>
      <c r="E24" s="200" t="s">
        <v>304</v>
      </c>
      <c r="F24" s="200" t="s">
        <v>368</v>
      </c>
    </row>
    <row r="25" spans="1:6" ht="12.75" customHeight="1" x14ac:dyDescent="0.3">
      <c r="A25" s="200" t="s">
        <v>300</v>
      </c>
      <c r="B25" s="200" t="s">
        <v>301</v>
      </c>
      <c r="C25" s="142" t="s">
        <v>369</v>
      </c>
      <c r="D25" s="200" t="s">
        <v>370</v>
      </c>
      <c r="E25" s="200" t="s">
        <v>304</v>
      </c>
      <c r="F25" s="200" t="s">
        <v>371</v>
      </c>
    </row>
    <row r="26" spans="1:6" ht="12.75" customHeight="1" x14ac:dyDescent="0.3">
      <c r="A26" s="200" t="s">
        <v>300</v>
      </c>
      <c r="B26" s="200" t="s">
        <v>301</v>
      </c>
      <c r="C26" s="142" t="s">
        <v>372</v>
      </c>
      <c r="D26" s="200" t="s">
        <v>373</v>
      </c>
      <c r="E26" s="200" t="s">
        <v>304</v>
      </c>
      <c r="F26" s="200" t="s">
        <v>374</v>
      </c>
    </row>
    <row r="27" spans="1:6" ht="12.75" customHeight="1" x14ac:dyDescent="0.3">
      <c r="A27" s="200" t="s">
        <v>300</v>
      </c>
      <c r="B27" s="200" t="s">
        <v>301</v>
      </c>
      <c r="C27" s="142" t="s">
        <v>375</v>
      </c>
      <c r="D27" s="200" t="s">
        <v>376</v>
      </c>
      <c r="E27" s="200" t="s">
        <v>304</v>
      </c>
      <c r="F27" s="142" t="s">
        <v>377</v>
      </c>
    </row>
    <row r="28" spans="1:6" ht="12.75" customHeight="1" x14ac:dyDescent="0.3">
      <c r="A28" s="200" t="s">
        <v>300</v>
      </c>
      <c r="B28" s="200" t="s">
        <v>301</v>
      </c>
      <c r="C28" s="142" t="s">
        <v>378</v>
      </c>
      <c r="D28" s="200" t="s">
        <v>379</v>
      </c>
      <c r="E28" s="200" t="s">
        <v>304</v>
      </c>
      <c r="F28" s="200" t="s">
        <v>380</v>
      </c>
    </row>
    <row r="29" spans="1:6" ht="12.75" customHeight="1" x14ac:dyDescent="0.3">
      <c r="A29" s="200" t="s">
        <v>300</v>
      </c>
      <c r="B29" s="200" t="s">
        <v>301</v>
      </c>
      <c r="C29" s="142" t="s">
        <v>381</v>
      </c>
      <c r="D29" s="200" t="s">
        <v>382</v>
      </c>
      <c r="E29" s="200" t="s">
        <v>304</v>
      </c>
      <c r="F29" s="200" t="s">
        <v>383</v>
      </c>
    </row>
    <row r="30" spans="1:6" ht="12.75" customHeight="1" x14ac:dyDescent="0.3">
      <c r="A30" s="200" t="s">
        <v>300</v>
      </c>
      <c r="B30" s="200" t="s">
        <v>301</v>
      </c>
      <c r="C30" s="142" t="s">
        <v>384</v>
      </c>
      <c r="D30" s="200" t="s">
        <v>385</v>
      </c>
      <c r="E30" s="200" t="s">
        <v>304</v>
      </c>
      <c r="F30" s="142" t="s">
        <v>386</v>
      </c>
    </row>
    <row r="31" spans="1:6" ht="12.75" customHeight="1" x14ac:dyDescent="0.3">
      <c r="A31" s="200" t="s">
        <v>300</v>
      </c>
      <c r="B31" s="200" t="s">
        <v>301</v>
      </c>
      <c r="C31" s="142" t="s">
        <v>387</v>
      </c>
      <c r="D31" s="200" t="s">
        <v>388</v>
      </c>
      <c r="E31" s="200" t="s">
        <v>304</v>
      </c>
      <c r="F31" s="200" t="s">
        <v>389</v>
      </c>
    </row>
    <row r="32" spans="1:6" ht="12.75" customHeight="1" x14ac:dyDescent="0.3">
      <c r="A32" s="200" t="s">
        <v>300</v>
      </c>
      <c r="B32" s="200" t="s">
        <v>301</v>
      </c>
      <c r="C32" s="142" t="s">
        <v>390</v>
      </c>
      <c r="D32" s="200" t="s">
        <v>391</v>
      </c>
      <c r="E32" s="200" t="s">
        <v>304</v>
      </c>
      <c r="F32" s="200" t="s">
        <v>392</v>
      </c>
    </row>
    <row r="33" spans="1:6" ht="12.75" customHeight="1" x14ac:dyDescent="0.3">
      <c r="A33" s="200" t="s">
        <v>300</v>
      </c>
      <c r="B33" s="200" t="s">
        <v>301</v>
      </c>
      <c r="C33" s="142" t="s">
        <v>393</v>
      </c>
      <c r="D33" s="200" t="s">
        <v>394</v>
      </c>
      <c r="E33" s="200" t="s">
        <v>304</v>
      </c>
      <c r="F33" s="200" t="s">
        <v>392</v>
      </c>
    </row>
    <row r="34" spans="1:6" ht="12.75" customHeight="1" x14ac:dyDescent="0.3">
      <c r="A34" s="200" t="s">
        <v>300</v>
      </c>
      <c r="B34" s="200" t="s">
        <v>301</v>
      </c>
      <c r="C34" s="142" t="s">
        <v>395</v>
      </c>
      <c r="D34" s="200" t="s">
        <v>396</v>
      </c>
      <c r="E34" s="200" t="s">
        <v>304</v>
      </c>
      <c r="F34" s="200" t="s">
        <v>392</v>
      </c>
    </row>
    <row r="35" spans="1:6" ht="12.75" customHeight="1" x14ac:dyDescent="0.3">
      <c r="A35" s="200" t="s">
        <v>300</v>
      </c>
      <c r="B35" s="200" t="s">
        <v>301</v>
      </c>
      <c r="C35" s="142" t="s">
        <v>397</v>
      </c>
      <c r="D35" s="200" t="s">
        <v>398</v>
      </c>
      <c r="E35" s="200" t="s">
        <v>304</v>
      </c>
      <c r="F35" s="200" t="s">
        <v>392</v>
      </c>
    </row>
    <row r="36" spans="1:6" ht="12.75" customHeight="1" x14ac:dyDescent="0.3">
      <c r="A36" s="200" t="s">
        <v>300</v>
      </c>
      <c r="B36" s="200" t="s">
        <v>301</v>
      </c>
      <c r="C36" s="142" t="s">
        <v>399</v>
      </c>
      <c r="D36" s="200" t="s">
        <v>400</v>
      </c>
      <c r="E36" s="200" t="s">
        <v>304</v>
      </c>
      <c r="F36" s="200" t="s">
        <v>392</v>
      </c>
    </row>
    <row r="37" spans="1:6" ht="12.75" customHeight="1" x14ac:dyDescent="0.3">
      <c r="A37" s="200" t="s">
        <v>300</v>
      </c>
      <c r="B37" s="200" t="s">
        <v>301</v>
      </c>
      <c r="C37" s="142" t="s">
        <v>401</v>
      </c>
      <c r="D37" s="200" t="s">
        <v>402</v>
      </c>
      <c r="E37" s="200" t="s">
        <v>304</v>
      </c>
      <c r="F37" s="200" t="s">
        <v>392</v>
      </c>
    </row>
    <row r="38" spans="1:6" ht="12.75" customHeight="1" x14ac:dyDescent="0.3">
      <c r="A38" s="200" t="s">
        <v>300</v>
      </c>
      <c r="B38" s="200" t="s">
        <v>301</v>
      </c>
      <c r="C38" s="142" t="s">
        <v>403</v>
      </c>
      <c r="D38" s="200" t="s">
        <v>404</v>
      </c>
      <c r="E38" s="200" t="s">
        <v>304</v>
      </c>
      <c r="F38" s="200" t="s">
        <v>392</v>
      </c>
    </row>
    <row r="39" spans="1:6" ht="12.75" customHeight="1" x14ac:dyDescent="0.3">
      <c r="A39" s="200" t="s">
        <v>300</v>
      </c>
      <c r="B39" s="200" t="s">
        <v>301</v>
      </c>
      <c r="C39" s="142" t="s">
        <v>405</v>
      </c>
      <c r="D39" s="200" t="s">
        <v>406</v>
      </c>
      <c r="E39" s="200" t="s">
        <v>304</v>
      </c>
      <c r="F39" s="200" t="s">
        <v>392</v>
      </c>
    </row>
    <row r="40" spans="1:6" ht="12.75" customHeight="1" x14ac:dyDescent="0.3">
      <c r="A40" s="200" t="s">
        <v>300</v>
      </c>
      <c r="B40" s="200" t="s">
        <v>301</v>
      </c>
      <c r="C40" s="142" t="s">
        <v>407</v>
      </c>
      <c r="D40" s="200" t="s">
        <v>408</v>
      </c>
      <c r="E40" s="200" t="s">
        <v>304</v>
      </c>
      <c r="F40" s="200" t="s">
        <v>392</v>
      </c>
    </row>
    <row r="41" spans="1:6" ht="12.75" customHeight="1" x14ac:dyDescent="0.3">
      <c r="A41" s="200" t="s">
        <v>300</v>
      </c>
      <c r="B41" s="200" t="s">
        <v>301</v>
      </c>
      <c r="C41" s="142" t="s">
        <v>409</v>
      </c>
      <c r="D41" s="200" t="s">
        <v>410</v>
      </c>
      <c r="E41" s="200" t="s">
        <v>304</v>
      </c>
      <c r="F41" s="200" t="s">
        <v>411</v>
      </c>
    </row>
    <row r="42" spans="1:6" ht="12.75" customHeight="1" x14ac:dyDescent="0.3">
      <c r="A42" s="200" t="s">
        <v>300</v>
      </c>
      <c r="B42" s="200" t="s">
        <v>301</v>
      </c>
      <c r="C42" s="142" t="s">
        <v>412</v>
      </c>
      <c r="D42" s="200" t="s">
        <v>413</v>
      </c>
      <c r="E42" s="200" t="s">
        <v>304</v>
      </c>
      <c r="F42" s="200" t="s">
        <v>392</v>
      </c>
    </row>
    <row r="43" spans="1:6" ht="12.75" customHeight="1" x14ac:dyDescent="0.3">
      <c r="A43" s="200" t="s">
        <v>300</v>
      </c>
      <c r="B43" s="200" t="s">
        <v>301</v>
      </c>
      <c r="C43" s="142" t="s">
        <v>414</v>
      </c>
      <c r="D43" s="200" t="s">
        <v>415</v>
      </c>
      <c r="E43" s="200" t="s">
        <v>304</v>
      </c>
      <c r="F43" s="142" t="s">
        <v>416</v>
      </c>
    </row>
    <row r="44" spans="1:6" ht="12.75" customHeight="1" x14ac:dyDescent="0.3">
      <c r="A44" s="200" t="s">
        <v>300</v>
      </c>
      <c r="B44" s="200" t="s">
        <v>301</v>
      </c>
      <c r="C44" s="142" t="s">
        <v>417</v>
      </c>
      <c r="D44" s="200" t="s">
        <v>418</v>
      </c>
      <c r="E44" s="200" t="s">
        <v>304</v>
      </c>
      <c r="F44" s="200" t="s">
        <v>392</v>
      </c>
    </row>
    <row r="45" spans="1:6" ht="12.75" customHeight="1" x14ac:dyDescent="0.3">
      <c r="A45" s="200" t="s">
        <v>300</v>
      </c>
      <c r="B45" s="200" t="s">
        <v>301</v>
      </c>
      <c r="C45" s="142" t="s">
        <v>419</v>
      </c>
      <c r="D45" s="200" t="s">
        <v>420</v>
      </c>
      <c r="E45" s="200" t="s">
        <v>304</v>
      </c>
      <c r="F45" s="200" t="s">
        <v>421</v>
      </c>
    </row>
    <row r="46" spans="1:6" s="145" customFormat="1" ht="13.95" customHeight="1" x14ac:dyDescent="0.3">
      <c r="A46" s="145" t="s">
        <v>300</v>
      </c>
      <c r="B46" s="145" t="s">
        <v>301</v>
      </c>
      <c r="C46" s="146" t="s">
        <v>422</v>
      </c>
      <c r="D46" s="145" t="s">
        <v>423</v>
      </c>
      <c r="E46" s="145" t="s">
        <v>304</v>
      </c>
      <c r="F46" s="145" t="s">
        <v>424</v>
      </c>
    </row>
    <row r="47" spans="1:6" ht="12.75" customHeight="1" x14ac:dyDescent="0.3">
      <c r="A47" s="200" t="s">
        <v>425</v>
      </c>
      <c r="B47" s="200" t="s">
        <v>301</v>
      </c>
      <c r="C47" s="200" t="s">
        <v>302</v>
      </c>
      <c r="D47" s="200" t="s">
        <v>303</v>
      </c>
      <c r="E47" s="200" t="s">
        <v>304</v>
      </c>
      <c r="F47" s="200" t="s">
        <v>426</v>
      </c>
    </row>
    <row r="48" spans="1:6" ht="12.75" customHeight="1" x14ac:dyDescent="0.3">
      <c r="A48" s="200" t="s">
        <v>425</v>
      </c>
      <c r="B48" s="200" t="s">
        <v>301</v>
      </c>
      <c r="C48" s="142" t="s">
        <v>306</v>
      </c>
      <c r="D48" s="200" t="s">
        <v>307</v>
      </c>
      <c r="E48" s="200" t="s">
        <v>304</v>
      </c>
      <c r="F48" s="200" t="s">
        <v>427</v>
      </c>
    </row>
    <row r="49" spans="1:6" ht="12.75" customHeight="1" x14ac:dyDescent="0.3">
      <c r="A49" s="200" t="s">
        <v>425</v>
      </c>
      <c r="B49" s="200" t="s">
        <v>301</v>
      </c>
      <c r="C49" s="142" t="s">
        <v>309</v>
      </c>
      <c r="D49" s="200" t="s">
        <v>310</v>
      </c>
      <c r="E49" s="200" t="s">
        <v>304</v>
      </c>
      <c r="F49" s="200" t="s">
        <v>428</v>
      </c>
    </row>
    <row r="50" spans="1:6" ht="12.75" customHeight="1" x14ac:dyDescent="0.3">
      <c r="A50" s="200" t="s">
        <v>425</v>
      </c>
      <c r="B50" s="200" t="s">
        <v>301</v>
      </c>
      <c r="C50" s="142" t="s">
        <v>312</v>
      </c>
      <c r="D50" s="200" t="s">
        <v>313</v>
      </c>
      <c r="E50" s="200" t="s">
        <v>304</v>
      </c>
      <c r="F50" s="200" t="s">
        <v>429</v>
      </c>
    </row>
    <row r="51" spans="1:6" ht="12.75" customHeight="1" x14ac:dyDescent="0.3">
      <c r="A51" s="200" t="s">
        <v>425</v>
      </c>
      <c r="B51" s="200" t="s">
        <v>301</v>
      </c>
      <c r="C51" s="142" t="s">
        <v>315</v>
      </c>
      <c r="D51" s="200" t="s">
        <v>316</v>
      </c>
      <c r="E51" s="200" t="s">
        <v>304</v>
      </c>
      <c r="F51" s="200" t="s">
        <v>430</v>
      </c>
    </row>
    <row r="52" spans="1:6" ht="12.75" customHeight="1" x14ac:dyDescent="0.3">
      <c r="A52" s="200" t="s">
        <v>425</v>
      </c>
      <c r="B52" s="200" t="s">
        <v>301</v>
      </c>
      <c r="C52" s="142" t="s">
        <v>318</v>
      </c>
      <c r="D52" s="200" t="s">
        <v>319</v>
      </c>
      <c r="E52" s="200" t="s">
        <v>304</v>
      </c>
      <c r="F52" s="200" t="s">
        <v>431</v>
      </c>
    </row>
    <row r="53" spans="1:6" ht="12.75" customHeight="1" x14ac:dyDescent="0.3">
      <c r="A53" s="200" t="s">
        <v>425</v>
      </c>
      <c r="B53" s="200" t="s">
        <v>301</v>
      </c>
      <c r="C53" s="142" t="s">
        <v>321</v>
      </c>
      <c r="D53" s="200" t="s">
        <v>322</v>
      </c>
      <c r="E53" s="200" t="s">
        <v>304</v>
      </c>
      <c r="F53" s="200" t="s">
        <v>432</v>
      </c>
    </row>
    <row r="54" spans="1:6" ht="12.75" customHeight="1" x14ac:dyDescent="0.3">
      <c r="A54" s="200" t="s">
        <v>425</v>
      </c>
      <c r="B54" s="200" t="s">
        <v>301</v>
      </c>
      <c r="C54" s="142" t="s">
        <v>324</v>
      </c>
      <c r="D54" s="200" t="s">
        <v>325</v>
      </c>
      <c r="E54" s="200" t="s">
        <v>304</v>
      </c>
      <c r="F54" s="142" t="s">
        <v>433</v>
      </c>
    </row>
    <row r="55" spans="1:6" ht="12.75" customHeight="1" x14ac:dyDescent="0.3">
      <c r="A55" s="200" t="s">
        <v>425</v>
      </c>
      <c r="B55" s="200" t="s">
        <v>301</v>
      </c>
      <c r="C55" s="142" t="s">
        <v>327</v>
      </c>
      <c r="D55" s="200" t="s">
        <v>328</v>
      </c>
      <c r="E55" s="200" t="s">
        <v>304</v>
      </c>
      <c r="F55" s="200" t="s">
        <v>434</v>
      </c>
    </row>
    <row r="56" spans="1:6" ht="12.75" customHeight="1" x14ac:dyDescent="0.3">
      <c r="A56" s="200" t="s">
        <v>425</v>
      </c>
      <c r="B56" s="200" t="s">
        <v>301</v>
      </c>
      <c r="C56" s="142" t="s">
        <v>330</v>
      </c>
      <c r="D56" s="200" t="s">
        <v>331</v>
      </c>
      <c r="E56" s="200" t="s">
        <v>304</v>
      </c>
      <c r="F56" s="200" t="s">
        <v>435</v>
      </c>
    </row>
    <row r="57" spans="1:6" ht="12.75" customHeight="1" x14ac:dyDescent="0.3">
      <c r="A57" s="200" t="s">
        <v>425</v>
      </c>
      <c r="B57" s="200" t="s">
        <v>301</v>
      </c>
      <c r="C57" s="142" t="s">
        <v>333</v>
      </c>
      <c r="D57" s="200" t="s">
        <v>334</v>
      </c>
      <c r="E57" s="200" t="s">
        <v>304</v>
      </c>
      <c r="F57" s="200" t="s">
        <v>436</v>
      </c>
    </row>
    <row r="58" spans="1:6" ht="12.75" customHeight="1" x14ac:dyDescent="0.3">
      <c r="A58" s="200" t="s">
        <v>425</v>
      </c>
      <c r="B58" s="200" t="s">
        <v>301</v>
      </c>
      <c r="C58" s="142" t="s">
        <v>336</v>
      </c>
      <c r="D58" s="200" t="s">
        <v>337</v>
      </c>
      <c r="E58" s="200" t="s">
        <v>304</v>
      </c>
      <c r="F58" s="142" t="s">
        <v>437</v>
      </c>
    </row>
    <row r="59" spans="1:6" ht="12.75" customHeight="1" x14ac:dyDescent="0.3">
      <c r="A59" s="200" t="s">
        <v>425</v>
      </c>
      <c r="B59" s="200" t="s">
        <v>301</v>
      </c>
      <c r="C59" s="142" t="s">
        <v>339</v>
      </c>
      <c r="D59" s="200" t="s">
        <v>340</v>
      </c>
      <c r="E59" s="200" t="s">
        <v>304</v>
      </c>
      <c r="F59" s="200" t="s">
        <v>438</v>
      </c>
    </row>
    <row r="60" spans="1:6" ht="12.75" customHeight="1" x14ac:dyDescent="0.3">
      <c r="A60" s="200" t="s">
        <v>425</v>
      </c>
      <c r="B60" s="200" t="s">
        <v>301</v>
      </c>
      <c r="C60" s="142" t="s">
        <v>342</v>
      </c>
      <c r="D60" s="200" t="s">
        <v>343</v>
      </c>
      <c r="E60" s="200" t="s">
        <v>304</v>
      </c>
      <c r="F60" s="200" t="s">
        <v>439</v>
      </c>
    </row>
    <row r="61" spans="1:6" ht="12.75" customHeight="1" x14ac:dyDescent="0.3">
      <c r="A61" s="200" t="s">
        <v>425</v>
      </c>
      <c r="B61" s="200" t="s">
        <v>301</v>
      </c>
      <c r="C61" s="142" t="s">
        <v>345</v>
      </c>
      <c r="D61" s="200" t="s">
        <v>346</v>
      </c>
      <c r="E61" s="200" t="s">
        <v>304</v>
      </c>
      <c r="F61" s="200" t="s">
        <v>440</v>
      </c>
    </row>
    <row r="62" spans="1:6" ht="12.75" customHeight="1" x14ac:dyDescent="0.3">
      <c r="A62" s="200" t="s">
        <v>425</v>
      </c>
      <c r="B62" s="200" t="s">
        <v>301</v>
      </c>
      <c r="C62" s="142" t="s">
        <v>348</v>
      </c>
      <c r="D62" s="200" t="s">
        <v>349</v>
      </c>
      <c r="E62" s="200" t="s">
        <v>304</v>
      </c>
      <c r="F62" s="142" t="s">
        <v>441</v>
      </c>
    </row>
    <row r="63" spans="1:6" ht="12.75" customHeight="1" x14ac:dyDescent="0.3">
      <c r="A63" s="200" t="s">
        <v>425</v>
      </c>
      <c r="B63" s="200" t="s">
        <v>301</v>
      </c>
      <c r="C63" s="142" t="s">
        <v>351</v>
      </c>
      <c r="D63" s="200" t="s">
        <v>352</v>
      </c>
      <c r="E63" s="200" t="s">
        <v>304</v>
      </c>
      <c r="F63" s="142" t="s">
        <v>442</v>
      </c>
    </row>
    <row r="64" spans="1:6" ht="12.75" customHeight="1" x14ac:dyDescent="0.3">
      <c r="A64" s="200" t="s">
        <v>425</v>
      </c>
      <c r="B64" s="200" t="s">
        <v>301</v>
      </c>
      <c r="C64" s="142" t="s">
        <v>354</v>
      </c>
      <c r="D64" s="200" t="s">
        <v>355</v>
      </c>
      <c r="E64" s="200" t="s">
        <v>304</v>
      </c>
      <c r="F64" s="200" t="s">
        <v>443</v>
      </c>
    </row>
    <row r="65" spans="1:6" ht="12.75" customHeight="1" x14ac:dyDescent="0.3">
      <c r="A65" s="200" t="s">
        <v>425</v>
      </c>
      <c r="B65" s="200" t="s">
        <v>301</v>
      </c>
      <c r="C65" s="142" t="s">
        <v>357</v>
      </c>
      <c r="D65" s="200" t="s">
        <v>358</v>
      </c>
      <c r="E65" s="200" t="s">
        <v>304</v>
      </c>
      <c r="F65" s="200" t="s">
        <v>444</v>
      </c>
    </row>
    <row r="66" spans="1:6" ht="12.75" customHeight="1" x14ac:dyDescent="0.3">
      <c r="A66" s="200" t="s">
        <v>425</v>
      </c>
      <c r="B66" s="200" t="s">
        <v>301</v>
      </c>
      <c r="C66" s="142" t="s">
        <v>360</v>
      </c>
      <c r="D66" s="200" t="s">
        <v>361</v>
      </c>
      <c r="E66" s="200" t="s">
        <v>304</v>
      </c>
      <c r="F66" s="200" t="s">
        <v>445</v>
      </c>
    </row>
    <row r="67" spans="1:6" ht="12.75" customHeight="1" x14ac:dyDescent="0.3">
      <c r="A67" s="200" t="s">
        <v>425</v>
      </c>
      <c r="B67" s="200" t="s">
        <v>301</v>
      </c>
      <c r="C67" s="142" t="s">
        <v>363</v>
      </c>
      <c r="D67" s="200" t="s">
        <v>364</v>
      </c>
      <c r="E67" s="200" t="s">
        <v>304</v>
      </c>
      <c r="F67" s="200" t="s">
        <v>446</v>
      </c>
    </row>
    <row r="68" spans="1:6" ht="12.75" customHeight="1" x14ac:dyDescent="0.3">
      <c r="A68" s="200" t="s">
        <v>425</v>
      </c>
      <c r="B68" s="200" t="s">
        <v>301</v>
      </c>
      <c r="C68" s="142" t="s">
        <v>366</v>
      </c>
      <c r="D68" s="200" t="s">
        <v>367</v>
      </c>
      <c r="E68" s="200" t="s">
        <v>304</v>
      </c>
      <c r="F68" s="200" t="s">
        <v>447</v>
      </c>
    </row>
    <row r="69" spans="1:6" ht="12.75" customHeight="1" x14ac:dyDescent="0.3">
      <c r="A69" s="200" t="s">
        <v>425</v>
      </c>
      <c r="B69" s="200" t="s">
        <v>301</v>
      </c>
      <c r="C69" s="142" t="s">
        <v>369</v>
      </c>
      <c r="D69" s="200" t="s">
        <v>370</v>
      </c>
      <c r="E69" s="200" t="s">
        <v>304</v>
      </c>
      <c r="F69" s="200" t="s">
        <v>448</v>
      </c>
    </row>
    <row r="70" spans="1:6" ht="12.75" customHeight="1" x14ac:dyDescent="0.3">
      <c r="A70" s="200" t="s">
        <v>425</v>
      </c>
      <c r="B70" s="200" t="s">
        <v>301</v>
      </c>
      <c r="C70" s="142" t="s">
        <v>372</v>
      </c>
      <c r="D70" s="200" t="s">
        <v>373</v>
      </c>
      <c r="E70" s="200" t="s">
        <v>304</v>
      </c>
      <c r="F70" s="200" t="s">
        <v>449</v>
      </c>
    </row>
    <row r="71" spans="1:6" ht="12.75" customHeight="1" x14ac:dyDescent="0.3">
      <c r="A71" s="200" t="s">
        <v>425</v>
      </c>
      <c r="B71" s="200" t="s">
        <v>301</v>
      </c>
      <c r="C71" s="142" t="s">
        <v>375</v>
      </c>
      <c r="D71" s="200" t="s">
        <v>376</v>
      </c>
      <c r="E71" s="200" t="s">
        <v>304</v>
      </c>
      <c r="F71" s="200" t="s">
        <v>450</v>
      </c>
    </row>
    <row r="72" spans="1:6" ht="12.75" customHeight="1" x14ac:dyDescent="0.3">
      <c r="A72" s="200" t="s">
        <v>425</v>
      </c>
      <c r="B72" s="200" t="s">
        <v>301</v>
      </c>
      <c r="C72" s="142" t="s">
        <v>378</v>
      </c>
      <c r="D72" s="200" t="s">
        <v>379</v>
      </c>
      <c r="E72" s="200" t="s">
        <v>304</v>
      </c>
      <c r="F72" s="200" t="s">
        <v>451</v>
      </c>
    </row>
    <row r="73" spans="1:6" ht="12.75" customHeight="1" x14ac:dyDescent="0.3">
      <c r="A73" s="200" t="s">
        <v>425</v>
      </c>
      <c r="B73" s="200" t="s">
        <v>301</v>
      </c>
      <c r="C73" s="142" t="s">
        <v>381</v>
      </c>
      <c r="D73" s="200" t="s">
        <v>382</v>
      </c>
      <c r="E73" s="200" t="s">
        <v>304</v>
      </c>
      <c r="F73" s="200" t="s">
        <v>452</v>
      </c>
    </row>
    <row r="74" spans="1:6" ht="12.75" customHeight="1" x14ac:dyDescent="0.3">
      <c r="A74" s="200" t="s">
        <v>425</v>
      </c>
      <c r="B74" s="200" t="s">
        <v>301</v>
      </c>
      <c r="C74" s="142" t="s">
        <v>384</v>
      </c>
      <c r="D74" s="200" t="s">
        <v>385</v>
      </c>
      <c r="E74" s="200" t="s">
        <v>304</v>
      </c>
      <c r="F74" s="200" t="s">
        <v>453</v>
      </c>
    </row>
    <row r="75" spans="1:6" ht="12.75" customHeight="1" x14ac:dyDescent="0.3">
      <c r="A75" s="200" t="s">
        <v>425</v>
      </c>
      <c r="B75" s="200" t="s">
        <v>301</v>
      </c>
      <c r="C75" s="142" t="s">
        <v>387</v>
      </c>
      <c r="D75" s="200" t="s">
        <v>388</v>
      </c>
      <c r="E75" s="200" t="s">
        <v>304</v>
      </c>
      <c r="F75" s="200" t="s">
        <v>454</v>
      </c>
    </row>
    <row r="76" spans="1:6" ht="12.75" customHeight="1" x14ac:dyDescent="0.3">
      <c r="A76" s="200" t="s">
        <v>425</v>
      </c>
      <c r="B76" s="200" t="s">
        <v>301</v>
      </c>
      <c r="C76" s="142" t="s">
        <v>390</v>
      </c>
      <c r="D76" s="200" t="s">
        <v>391</v>
      </c>
      <c r="E76" s="200" t="s">
        <v>304</v>
      </c>
      <c r="F76" s="200" t="s">
        <v>392</v>
      </c>
    </row>
    <row r="77" spans="1:6" ht="12.75" customHeight="1" x14ac:dyDescent="0.3">
      <c r="A77" s="200" t="s">
        <v>425</v>
      </c>
      <c r="B77" s="200" t="s">
        <v>301</v>
      </c>
      <c r="C77" s="142" t="s">
        <v>393</v>
      </c>
      <c r="D77" s="200" t="s">
        <v>394</v>
      </c>
      <c r="E77" s="200" t="s">
        <v>304</v>
      </c>
      <c r="F77" s="200" t="s">
        <v>392</v>
      </c>
    </row>
    <row r="78" spans="1:6" ht="12.75" customHeight="1" x14ac:dyDescent="0.3">
      <c r="A78" s="200" t="s">
        <v>425</v>
      </c>
      <c r="B78" s="200" t="s">
        <v>301</v>
      </c>
      <c r="C78" s="142" t="s">
        <v>395</v>
      </c>
      <c r="D78" s="200" t="s">
        <v>396</v>
      </c>
      <c r="E78" s="200" t="s">
        <v>304</v>
      </c>
      <c r="F78" s="200" t="s">
        <v>392</v>
      </c>
    </row>
    <row r="79" spans="1:6" ht="12.75" customHeight="1" x14ac:dyDescent="0.3">
      <c r="A79" s="200" t="s">
        <v>425</v>
      </c>
      <c r="B79" s="200" t="s">
        <v>301</v>
      </c>
      <c r="C79" s="142" t="s">
        <v>397</v>
      </c>
      <c r="D79" s="200" t="s">
        <v>398</v>
      </c>
      <c r="E79" s="200" t="s">
        <v>304</v>
      </c>
      <c r="F79" s="200" t="s">
        <v>392</v>
      </c>
    </row>
    <row r="80" spans="1:6" ht="12.75" customHeight="1" x14ac:dyDescent="0.3">
      <c r="A80" s="200" t="s">
        <v>425</v>
      </c>
      <c r="B80" s="200" t="s">
        <v>301</v>
      </c>
      <c r="C80" s="142" t="s">
        <v>399</v>
      </c>
      <c r="D80" s="200" t="s">
        <v>400</v>
      </c>
      <c r="E80" s="200" t="s">
        <v>304</v>
      </c>
      <c r="F80" s="200" t="s">
        <v>392</v>
      </c>
    </row>
    <row r="81" spans="1:6" ht="12.75" customHeight="1" x14ac:dyDescent="0.3">
      <c r="A81" s="200" t="s">
        <v>425</v>
      </c>
      <c r="B81" s="200" t="s">
        <v>301</v>
      </c>
      <c r="C81" s="142" t="s">
        <v>401</v>
      </c>
      <c r="D81" s="200" t="s">
        <v>402</v>
      </c>
      <c r="E81" s="200" t="s">
        <v>304</v>
      </c>
      <c r="F81" s="200" t="s">
        <v>392</v>
      </c>
    </row>
    <row r="82" spans="1:6" ht="12.75" customHeight="1" x14ac:dyDescent="0.3">
      <c r="A82" s="200" t="s">
        <v>425</v>
      </c>
      <c r="B82" s="200" t="s">
        <v>301</v>
      </c>
      <c r="C82" s="142" t="s">
        <v>403</v>
      </c>
      <c r="D82" s="200" t="s">
        <v>404</v>
      </c>
      <c r="E82" s="200" t="s">
        <v>304</v>
      </c>
      <c r="F82" s="200" t="s">
        <v>392</v>
      </c>
    </row>
    <row r="83" spans="1:6" ht="12.75" customHeight="1" x14ac:dyDescent="0.3">
      <c r="A83" s="200" t="s">
        <v>425</v>
      </c>
      <c r="B83" s="200" t="s">
        <v>301</v>
      </c>
      <c r="C83" s="142" t="s">
        <v>405</v>
      </c>
      <c r="D83" s="200" t="s">
        <v>406</v>
      </c>
      <c r="E83" s="200" t="s">
        <v>304</v>
      </c>
      <c r="F83" s="200" t="s">
        <v>392</v>
      </c>
    </row>
    <row r="84" spans="1:6" ht="12.75" customHeight="1" x14ac:dyDescent="0.3">
      <c r="A84" s="200" t="s">
        <v>425</v>
      </c>
      <c r="B84" s="200" t="s">
        <v>301</v>
      </c>
      <c r="C84" s="142" t="s">
        <v>407</v>
      </c>
      <c r="D84" s="200" t="s">
        <v>408</v>
      </c>
      <c r="E84" s="200" t="s">
        <v>304</v>
      </c>
      <c r="F84" s="200" t="s">
        <v>392</v>
      </c>
    </row>
    <row r="85" spans="1:6" ht="12.75" customHeight="1" x14ac:dyDescent="0.3">
      <c r="A85" s="200" t="s">
        <v>425</v>
      </c>
      <c r="B85" s="200" t="s">
        <v>301</v>
      </c>
      <c r="C85" s="142" t="s">
        <v>409</v>
      </c>
      <c r="D85" s="200" t="s">
        <v>410</v>
      </c>
      <c r="E85" s="200" t="s">
        <v>304</v>
      </c>
      <c r="F85" s="200" t="s">
        <v>455</v>
      </c>
    </row>
    <row r="86" spans="1:6" ht="12.75" customHeight="1" x14ac:dyDescent="0.3">
      <c r="A86" s="200" t="s">
        <v>425</v>
      </c>
      <c r="B86" s="200" t="s">
        <v>301</v>
      </c>
      <c r="C86" s="142" t="s">
        <v>412</v>
      </c>
      <c r="D86" s="200" t="s">
        <v>413</v>
      </c>
      <c r="E86" s="200" t="s">
        <v>304</v>
      </c>
      <c r="F86" s="200" t="s">
        <v>392</v>
      </c>
    </row>
    <row r="87" spans="1:6" ht="12.75" customHeight="1" x14ac:dyDescent="0.3">
      <c r="A87" s="200" t="s">
        <v>425</v>
      </c>
      <c r="B87" s="200" t="s">
        <v>301</v>
      </c>
      <c r="C87" s="142" t="s">
        <v>414</v>
      </c>
      <c r="D87" s="200" t="s">
        <v>415</v>
      </c>
      <c r="E87" s="200" t="s">
        <v>304</v>
      </c>
      <c r="F87" s="142" t="s">
        <v>456</v>
      </c>
    </row>
    <row r="88" spans="1:6" ht="12.75" customHeight="1" x14ac:dyDescent="0.3">
      <c r="A88" s="200" t="s">
        <v>425</v>
      </c>
      <c r="B88" s="200" t="s">
        <v>301</v>
      </c>
      <c r="C88" s="142" t="s">
        <v>417</v>
      </c>
      <c r="D88" s="200" t="s">
        <v>418</v>
      </c>
      <c r="E88" s="200" t="s">
        <v>304</v>
      </c>
      <c r="F88" s="200" t="s">
        <v>392</v>
      </c>
    </row>
    <row r="89" spans="1:6" ht="12.75" customHeight="1" x14ac:dyDescent="0.3">
      <c r="A89" s="200" t="s">
        <v>425</v>
      </c>
      <c r="B89" s="200" t="s">
        <v>301</v>
      </c>
      <c r="C89" s="142" t="s">
        <v>419</v>
      </c>
      <c r="D89" s="200" t="s">
        <v>420</v>
      </c>
      <c r="E89" s="200" t="s">
        <v>304</v>
      </c>
      <c r="F89" s="200" t="s">
        <v>457</v>
      </c>
    </row>
    <row r="90" spans="1:6" s="145" customFormat="1" ht="13.95" customHeight="1" x14ac:dyDescent="0.3">
      <c r="A90" s="145" t="s">
        <v>425</v>
      </c>
      <c r="B90" s="145" t="s">
        <v>301</v>
      </c>
      <c r="C90" s="146" t="s">
        <v>422</v>
      </c>
      <c r="D90" s="145" t="s">
        <v>423</v>
      </c>
      <c r="E90" s="145" t="s">
        <v>304</v>
      </c>
      <c r="F90" s="146" t="s">
        <v>458</v>
      </c>
    </row>
    <row r="91" spans="1:6" ht="12.75" customHeight="1" x14ac:dyDescent="0.3">
      <c r="A91" s="200" t="s">
        <v>459</v>
      </c>
      <c r="B91" s="200" t="s">
        <v>301</v>
      </c>
      <c r="C91" s="200" t="s">
        <v>302</v>
      </c>
      <c r="D91" s="200" t="s">
        <v>303</v>
      </c>
      <c r="E91" s="200" t="s">
        <v>304</v>
      </c>
      <c r="F91" s="200" t="s">
        <v>460</v>
      </c>
    </row>
    <row r="92" spans="1:6" ht="12.75" customHeight="1" x14ac:dyDescent="0.3">
      <c r="A92" s="200" t="s">
        <v>459</v>
      </c>
      <c r="B92" s="200" t="s">
        <v>301</v>
      </c>
      <c r="C92" s="142" t="s">
        <v>306</v>
      </c>
      <c r="D92" s="200" t="s">
        <v>307</v>
      </c>
      <c r="E92" s="200" t="s">
        <v>304</v>
      </c>
      <c r="F92" s="200" t="s">
        <v>461</v>
      </c>
    </row>
    <row r="93" spans="1:6" ht="12.75" customHeight="1" x14ac:dyDescent="0.3">
      <c r="A93" s="200" t="s">
        <v>459</v>
      </c>
      <c r="B93" s="200" t="s">
        <v>301</v>
      </c>
      <c r="C93" s="142" t="s">
        <v>309</v>
      </c>
      <c r="D93" s="200" t="s">
        <v>310</v>
      </c>
      <c r="E93" s="200" t="s">
        <v>304</v>
      </c>
      <c r="F93" s="200" t="s">
        <v>462</v>
      </c>
    </row>
    <row r="94" spans="1:6" ht="12.75" customHeight="1" x14ac:dyDescent="0.3">
      <c r="A94" s="200" t="s">
        <v>459</v>
      </c>
      <c r="B94" s="200" t="s">
        <v>301</v>
      </c>
      <c r="C94" s="142" t="s">
        <v>312</v>
      </c>
      <c r="D94" s="200" t="s">
        <v>313</v>
      </c>
      <c r="E94" s="200" t="s">
        <v>304</v>
      </c>
      <c r="F94" s="200" t="s">
        <v>463</v>
      </c>
    </row>
    <row r="95" spans="1:6" ht="12.75" customHeight="1" x14ac:dyDescent="0.3">
      <c r="A95" s="200" t="s">
        <v>459</v>
      </c>
      <c r="B95" s="200" t="s">
        <v>301</v>
      </c>
      <c r="C95" s="142" t="s">
        <v>315</v>
      </c>
      <c r="D95" s="200" t="s">
        <v>316</v>
      </c>
      <c r="E95" s="200" t="s">
        <v>304</v>
      </c>
      <c r="F95" s="200" t="s">
        <v>464</v>
      </c>
    </row>
    <row r="96" spans="1:6" ht="12.75" customHeight="1" x14ac:dyDescent="0.3">
      <c r="A96" s="200" t="s">
        <v>459</v>
      </c>
      <c r="B96" s="200" t="s">
        <v>301</v>
      </c>
      <c r="C96" s="142" t="s">
        <v>318</v>
      </c>
      <c r="D96" s="200" t="s">
        <v>319</v>
      </c>
      <c r="E96" s="200" t="s">
        <v>304</v>
      </c>
      <c r="F96" s="200" t="s">
        <v>465</v>
      </c>
    </row>
    <row r="97" spans="1:7" ht="12.75" customHeight="1" x14ac:dyDescent="0.3">
      <c r="A97" s="200" t="s">
        <v>459</v>
      </c>
      <c r="B97" s="200" t="s">
        <v>301</v>
      </c>
      <c r="C97" s="142" t="s">
        <v>321</v>
      </c>
      <c r="D97" s="200" t="s">
        <v>322</v>
      </c>
      <c r="E97" s="200" t="s">
        <v>304</v>
      </c>
      <c r="F97" s="200" t="s">
        <v>466</v>
      </c>
    </row>
    <row r="98" spans="1:7" ht="12.75" customHeight="1" x14ac:dyDescent="0.3">
      <c r="A98" s="200" t="s">
        <v>459</v>
      </c>
      <c r="B98" s="200" t="s">
        <v>301</v>
      </c>
      <c r="C98" s="142" t="s">
        <v>324</v>
      </c>
      <c r="D98" s="200" t="s">
        <v>325</v>
      </c>
      <c r="E98" s="200" t="s">
        <v>304</v>
      </c>
      <c r="F98" s="200" t="s">
        <v>467</v>
      </c>
    </row>
    <row r="99" spans="1:7" ht="12.75" customHeight="1" x14ac:dyDescent="0.3">
      <c r="A99" s="200" t="s">
        <v>459</v>
      </c>
      <c r="B99" s="200" t="s">
        <v>301</v>
      </c>
      <c r="C99" s="142" t="s">
        <v>327</v>
      </c>
      <c r="D99" s="200" t="s">
        <v>328</v>
      </c>
      <c r="E99" s="200" t="s">
        <v>304</v>
      </c>
      <c r="F99" s="200" t="s">
        <v>468</v>
      </c>
    </row>
    <row r="100" spans="1:7" ht="12.75" customHeight="1" x14ac:dyDescent="0.3">
      <c r="A100" s="200" t="s">
        <v>459</v>
      </c>
      <c r="B100" s="200" t="s">
        <v>301</v>
      </c>
      <c r="C100" s="142" t="s">
        <v>330</v>
      </c>
      <c r="D100" s="200" t="s">
        <v>331</v>
      </c>
      <c r="E100" s="200" t="s">
        <v>304</v>
      </c>
      <c r="F100" s="200" t="s">
        <v>469</v>
      </c>
    </row>
    <row r="101" spans="1:7" ht="12.75" customHeight="1" x14ac:dyDescent="0.3">
      <c r="A101" s="200" t="s">
        <v>459</v>
      </c>
      <c r="B101" s="200" t="s">
        <v>301</v>
      </c>
      <c r="C101" s="142" t="s">
        <v>333</v>
      </c>
      <c r="D101" s="200" t="s">
        <v>334</v>
      </c>
      <c r="E101" s="200" t="s">
        <v>304</v>
      </c>
      <c r="F101" s="200" t="s">
        <v>470</v>
      </c>
    </row>
    <row r="102" spans="1:7" ht="12.75" customHeight="1" x14ac:dyDescent="0.3">
      <c r="A102" s="200" t="s">
        <v>459</v>
      </c>
      <c r="B102" s="200" t="s">
        <v>301</v>
      </c>
      <c r="C102" s="142" t="s">
        <v>336</v>
      </c>
      <c r="D102" s="200" t="s">
        <v>337</v>
      </c>
      <c r="E102" s="200" t="s">
        <v>304</v>
      </c>
      <c r="F102" s="200" t="s">
        <v>471</v>
      </c>
    </row>
    <row r="103" spans="1:7" ht="12.75" customHeight="1" x14ac:dyDescent="0.3">
      <c r="A103" s="200" t="s">
        <v>459</v>
      </c>
      <c r="B103" s="200" t="s">
        <v>301</v>
      </c>
      <c r="C103" s="142" t="s">
        <v>339</v>
      </c>
      <c r="D103" s="200" t="s">
        <v>340</v>
      </c>
      <c r="E103" s="200" t="s">
        <v>304</v>
      </c>
      <c r="F103" s="200" t="s">
        <v>472</v>
      </c>
    </row>
    <row r="104" spans="1:7" ht="12.75" customHeight="1" x14ac:dyDescent="0.3">
      <c r="A104" s="200" t="s">
        <v>459</v>
      </c>
      <c r="B104" s="200" t="s">
        <v>301</v>
      </c>
      <c r="C104" s="142" t="s">
        <v>342</v>
      </c>
      <c r="D104" s="200" t="s">
        <v>343</v>
      </c>
      <c r="E104" s="200" t="s">
        <v>304</v>
      </c>
      <c r="F104" s="200" t="s">
        <v>473</v>
      </c>
    </row>
    <row r="105" spans="1:7" ht="12.75" customHeight="1" x14ac:dyDescent="0.3">
      <c r="A105" s="200" t="s">
        <v>459</v>
      </c>
      <c r="B105" s="200" t="s">
        <v>301</v>
      </c>
      <c r="C105" s="142" t="s">
        <v>345</v>
      </c>
      <c r="D105" s="200" t="s">
        <v>346</v>
      </c>
      <c r="E105" s="200" t="s">
        <v>304</v>
      </c>
      <c r="F105" s="200" t="s">
        <v>474</v>
      </c>
    </row>
    <row r="106" spans="1:7" ht="12.75" customHeight="1" x14ac:dyDescent="0.3">
      <c r="A106" s="200" t="s">
        <v>459</v>
      </c>
      <c r="B106" s="200" t="s">
        <v>301</v>
      </c>
      <c r="C106" s="142" t="s">
        <v>348</v>
      </c>
      <c r="D106" s="200" t="s">
        <v>349</v>
      </c>
      <c r="E106" s="200" t="s">
        <v>304</v>
      </c>
      <c r="F106" s="142" t="s">
        <v>475</v>
      </c>
    </row>
    <row r="107" spans="1:7" ht="12.75" customHeight="1" x14ac:dyDescent="0.3">
      <c r="A107" s="200" t="s">
        <v>459</v>
      </c>
      <c r="B107" s="200" t="s">
        <v>301</v>
      </c>
      <c r="C107" s="142" t="s">
        <v>351</v>
      </c>
      <c r="D107" s="200" t="s">
        <v>352</v>
      </c>
      <c r="E107" s="200" t="s">
        <v>304</v>
      </c>
      <c r="F107" s="200" t="s">
        <v>392</v>
      </c>
      <c r="G107" s="142" t="s">
        <v>476</v>
      </c>
    </row>
    <row r="108" spans="1:7" ht="12.75" customHeight="1" x14ac:dyDescent="0.3">
      <c r="A108" s="200" t="s">
        <v>459</v>
      </c>
      <c r="B108" s="200" t="s">
        <v>301</v>
      </c>
      <c r="C108" s="142" t="s">
        <v>354</v>
      </c>
      <c r="D108" s="200" t="s">
        <v>355</v>
      </c>
      <c r="E108" s="200" t="s">
        <v>304</v>
      </c>
      <c r="F108" s="200" t="s">
        <v>477</v>
      </c>
    </row>
    <row r="109" spans="1:7" ht="12.75" customHeight="1" x14ac:dyDescent="0.3">
      <c r="A109" s="200" t="s">
        <v>459</v>
      </c>
      <c r="B109" s="200" t="s">
        <v>301</v>
      </c>
      <c r="C109" s="142" t="s">
        <v>357</v>
      </c>
      <c r="D109" s="200" t="s">
        <v>358</v>
      </c>
      <c r="E109" s="200" t="s">
        <v>304</v>
      </c>
      <c r="F109" s="200" t="s">
        <v>478</v>
      </c>
    </row>
    <row r="110" spans="1:7" ht="12.75" customHeight="1" x14ac:dyDescent="0.3">
      <c r="A110" s="200" t="s">
        <v>459</v>
      </c>
      <c r="B110" s="200" t="s">
        <v>301</v>
      </c>
      <c r="C110" s="142" t="s">
        <v>360</v>
      </c>
      <c r="D110" s="200" t="s">
        <v>361</v>
      </c>
      <c r="E110" s="200" t="s">
        <v>304</v>
      </c>
      <c r="F110" s="200" t="s">
        <v>479</v>
      </c>
    </row>
    <row r="111" spans="1:7" ht="12.75" customHeight="1" x14ac:dyDescent="0.3">
      <c r="A111" s="200" t="s">
        <v>459</v>
      </c>
      <c r="B111" s="200" t="s">
        <v>301</v>
      </c>
      <c r="C111" s="142" t="s">
        <v>363</v>
      </c>
      <c r="D111" s="200" t="s">
        <v>364</v>
      </c>
      <c r="E111" s="200" t="s">
        <v>304</v>
      </c>
      <c r="F111" s="200" t="s">
        <v>480</v>
      </c>
    </row>
    <row r="112" spans="1:7" ht="12.75" customHeight="1" x14ac:dyDescent="0.3">
      <c r="A112" s="200" t="s">
        <v>459</v>
      </c>
      <c r="B112" s="200" t="s">
        <v>301</v>
      </c>
      <c r="C112" s="142" t="s">
        <v>366</v>
      </c>
      <c r="D112" s="200" t="s">
        <v>367</v>
      </c>
      <c r="E112" s="200" t="s">
        <v>304</v>
      </c>
      <c r="F112" s="200" t="s">
        <v>481</v>
      </c>
    </row>
    <row r="113" spans="1:6" ht="12.75" customHeight="1" x14ac:dyDescent="0.3">
      <c r="A113" s="200" t="s">
        <v>459</v>
      </c>
      <c r="B113" s="200" t="s">
        <v>301</v>
      </c>
      <c r="C113" s="142" t="s">
        <v>369</v>
      </c>
      <c r="D113" s="200" t="s">
        <v>370</v>
      </c>
      <c r="E113" s="200" t="s">
        <v>304</v>
      </c>
      <c r="F113" s="200" t="s">
        <v>482</v>
      </c>
    </row>
    <row r="114" spans="1:6" ht="12.75" customHeight="1" x14ac:dyDescent="0.3">
      <c r="A114" s="200" t="s">
        <v>459</v>
      </c>
      <c r="B114" s="200" t="s">
        <v>301</v>
      </c>
      <c r="C114" s="142" t="s">
        <v>372</v>
      </c>
      <c r="D114" s="200" t="s">
        <v>373</v>
      </c>
      <c r="E114" s="200" t="s">
        <v>304</v>
      </c>
      <c r="F114" s="200" t="s">
        <v>483</v>
      </c>
    </row>
    <row r="115" spans="1:6" ht="12.75" customHeight="1" x14ac:dyDescent="0.3">
      <c r="A115" s="200" t="s">
        <v>459</v>
      </c>
      <c r="B115" s="200" t="s">
        <v>301</v>
      </c>
      <c r="C115" s="142" t="s">
        <v>375</v>
      </c>
      <c r="D115" s="200" t="s">
        <v>376</v>
      </c>
      <c r="E115" s="200" t="s">
        <v>304</v>
      </c>
      <c r="F115" s="200" t="s">
        <v>484</v>
      </c>
    </row>
    <row r="116" spans="1:6" ht="12.75" customHeight="1" x14ac:dyDescent="0.3">
      <c r="A116" s="200" t="s">
        <v>459</v>
      </c>
      <c r="B116" s="200" t="s">
        <v>301</v>
      </c>
      <c r="C116" s="142" t="s">
        <v>378</v>
      </c>
      <c r="D116" s="200" t="s">
        <v>379</v>
      </c>
      <c r="E116" s="200" t="s">
        <v>304</v>
      </c>
      <c r="F116" s="200" t="s">
        <v>485</v>
      </c>
    </row>
    <row r="117" spans="1:6" ht="12.75" customHeight="1" x14ac:dyDescent="0.3">
      <c r="A117" s="200" t="s">
        <v>459</v>
      </c>
      <c r="B117" s="200" t="s">
        <v>301</v>
      </c>
      <c r="C117" s="142" t="s">
        <v>381</v>
      </c>
      <c r="D117" s="200" t="s">
        <v>382</v>
      </c>
      <c r="E117" s="200" t="s">
        <v>304</v>
      </c>
      <c r="F117" s="200" t="s">
        <v>486</v>
      </c>
    </row>
    <row r="118" spans="1:6" ht="12.75" customHeight="1" x14ac:dyDescent="0.3">
      <c r="A118" s="200" t="s">
        <v>459</v>
      </c>
      <c r="B118" s="200" t="s">
        <v>301</v>
      </c>
      <c r="C118" s="142" t="s">
        <v>384</v>
      </c>
      <c r="D118" s="200" t="s">
        <v>385</v>
      </c>
      <c r="E118" s="200" t="s">
        <v>304</v>
      </c>
      <c r="F118" s="200" t="s">
        <v>487</v>
      </c>
    </row>
    <row r="119" spans="1:6" ht="12.75" customHeight="1" x14ac:dyDescent="0.3">
      <c r="A119" s="200" t="s">
        <v>459</v>
      </c>
      <c r="B119" s="200" t="s">
        <v>301</v>
      </c>
      <c r="C119" s="142" t="s">
        <v>387</v>
      </c>
      <c r="D119" s="200" t="s">
        <v>388</v>
      </c>
      <c r="E119" s="200" t="s">
        <v>304</v>
      </c>
      <c r="F119" s="200" t="s">
        <v>488</v>
      </c>
    </row>
    <row r="120" spans="1:6" ht="12.75" customHeight="1" x14ac:dyDescent="0.3">
      <c r="A120" s="200" t="s">
        <v>459</v>
      </c>
      <c r="B120" s="200" t="s">
        <v>301</v>
      </c>
      <c r="C120" s="142" t="s">
        <v>390</v>
      </c>
      <c r="D120" s="200" t="s">
        <v>391</v>
      </c>
      <c r="E120" s="200" t="s">
        <v>304</v>
      </c>
      <c r="F120" s="200" t="s">
        <v>489</v>
      </c>
    </row>
    <row r="121" spans="1:6" ht="12.75" customHeight="1" x14ac:dyDescent="0.3">
      <c r="A121" s="200" t="s">
        <v>459</v>
      </c>
      <c r="B121" s="200" t="s">
        <v>301</v>
      </c>
      <c r="C121" s="142" t="s">
        <v>393</v>
      </c>
      <c r="D121" s="200" t="s">
        <v>394</v>
      </c>
      <c r="E121" s="200" t="s">
        <v>304</v>
      </c>
      <c r="F121" s="200" t="s">
        <v>490</v>
      </c>
    </row>
    <row r="122" spans="1:6" ht="12.75" customHeight="1" x14ac:dyDescent="0.3">
      <c r="A122" s="200" t="s">
        <v>459</v>
      </c>
      <c r="B122" s="200" t="s">
        <v>301</v>
      </c>
      <c r="C122" s="142" t="s">
        <v>395</v>
      </c>
      <c r="D122" s="200" t="s">
        <v>396</v>
      </c>
      <c r="E122" s="200" t="s">
        <v>304</v>
      </c>
      <c r="F122" s="200" t="s">
        <v>491</v>
      </c>
    </row>
    <row r="123" spans="1:6" ht="12.75" customHeight="1" x14ac:dyDescent="0.3">
      <c r="A123" s="200" t="s">
        <v>459</v>
      </c>
      <c r="B123" s="200" t="s">
        <v>301</v>
      </c>
      <c r="C123" s="142" t="s">
        <v>397</v>
      </c>
      <c r="D123" s="200" t="s">
        <v>398</v>
      </c>
      <c r="E123" s="200" t="s">
        <v>304</v>
      </c>
      <c r="F123" s="200" t="s">
        <v>492</v>
      </c>
    </row>
    <row r="124" spans="1:6" ht="12.75" customHeight="1" x14ac:dyDescent="0.3">
      <c r="A124" s="200" t="s">
        <v>459</v>
      </c>
      <c r="B124" s="200" t="s">
        <v>301</v>
      </c>
      <c r="C124" s="142" t="s">
        <v>399</v>
      </c>
      <c r="D124" s="200" t="s">
        <v>400</v>
      </c>
      <c r="E124" s="200" t="s">
        <v>304</v>
      </c>
      <c r="F124" s="200" t="s">
        <v>493</v>
      </c>
    </row>
    <row r="125" spans="1:6" ht="12.75" customHeight="1" x14ac:dyDescent="0.3">
      <c r="A125" s="200" t="s">
        <v>459</v>
      </c>
      <c r="B125" s="200" t="s">
        <v>301</v>
      </c>
      <c r="C125" s="142" t="s">
        <v>401</v>
      </c>
      <c r="D125" s="200" t="s">
        <v>402</v>
      </c>
      <c r="E125" s="200" t="s">
        <v>304</v>
      </c>
      <c r="F125" s="142" t="s">
        <v>494</v>
      </c>
    </row>
    <row r="126" spans="1:6" ht="12.75" customHeight="1" x14ac:dyDescent="0.3">
      <c r="A126" s="200" t="s">
        <v>459</v>
      </c>
      <c r="B126" s="200" t="s">
        <v>301</v>
      </c>
      <c r="C126" s="142" t="s">
        <v>403</v>
      </c>
      <c r="D126" s="200" t="s">
        <v>404</v>
      </c>
      <c r="E126" s="200" t="s">
        <v>304</v>
      </c>
      <c r="F126" s="200" t="s">
        <v>495</v>
      </c>
    </row>
    <row r="127" spans="1:6" ht="12.75" customHeight="1" x14ac:dyDescent="0.3">
      <c r="A127" s="200" t="s">
        <v>459</v>
      </c>
      <c r="B127" s="200" t="s">
        <v>301</v>
      </c>
      <c r="C127" s="142" t="s">
        <v>405</v>
      </c>
      <c r="D127" s="200" t="s">
        <v>406</v>
      </c>
      <c r="E127" s="200" t="s">
        <v>304</v>
      </c>
      <c r="F127" s="200" t="s">
        <v>496</v>
      </c>
    </row>
    <row r="128" spans="1:6" ht="12.75" customHeight="1" x14ac:dyDescent="0.3">
      <c r="A128" s="200" t="s">
        <v>459</v>
      </c>
      <c r="B128" s="200" t="s">
        <v>301</v>
      </c>
      <c r="C128" s="142" t="s">
        <v>407</v>
      </c>
      <c r="D128" s="200" t="s">
        <v>408</v>
      </c>
      <c r="E128" s="200" t="s">
        <v>304</v>
      </c>
      <c r="F128" s="200" t="s">
        <v>497</v>
      </c>
    </row>
    <row r="129" spans="1:7" ht="12.75" customHeight="1" x14ac:dyDescent="0.3">
      <c r="A129" s="200" t="s">
        <v>459</v>
      </c>
      <c r="B129" s="200" t="s">
        <v>301</v>
      </c>
      <c r="C129" s="142" t="s">
        <v>409</v>
      </c>
      <c r="D129" s="200" t="s">
        <v>410</v>
      </c>
      <c r="E129" s="200" t="s">
        <v>304</v>
      </c>
      <c r="F129" s="200" t="s">
        <v>498</v>
      </c>
    </row>
    <row r="130" spans="1:7" ht="12.75" customHeight="1" x14ac:dyDescent="0.3">
      <c r="A130" s="200" t="s">
        <v>459</v>
      </c>
      <c r="B130" s="200" t="s">
        <v>301</v>
      </c>
      <c r="C130" s="142" t="s">
        <v>412</v>
      </c>
      <c r="D130" s="200" t="s">
        <v>413</v>
      </c>
      <c r="E130" s="200" t="s">
        <v>304</v>
      </c>
      <c r="F130" s="200" t="s">
        <v>392</v>
      </c>
      <c r="G130" s="142" t="s">
        <v>476</v>
      </c>
    </row>
    <row r="131" spans="1:7" ht="12.75" customHeight="1" x14ac:dyDescent="0.3">
      <c r="A131" s="200" t="s">
        <v>459</v>
      </c>
      <c r="B131" s="200" t="s">
        <v>301</v>
      </c>
      <c r="C131" s="142" t="s">
        <v>414</v>
      </c>
      <c r="D131" s="200" t="s">
        <v>415</v>
      </c>
      <c r="E131" s="200" t="s">
        <v>304</v>
      </c>
      <c r="F131" s="142" t="s">
        <v>494</v>
      </c>
    </row>
    <row r="132" spans="1:7" ht="12.75" customHeight="1" x14ac:dyDescent="0.3">
      <c r="A132" s="200" t="s">
        <v>459</v>
      </c>
      <c r="B132" s="200" t="s">
        <v>301</v>
      </c>
      <c r="C132" s="142" t="s">
        <v>417</v>
      </c>
      <c r="D132" s="200" t="s">
        <v>418</v>
      </c>
      <c r="E132" s="200" t="s">
        <v>304</v>
      </c>
      <c r="F132" s="200" t="s">
        <v>499</v>
      </c>
    </row>
    <row r="133" spans="1:7" ht="12.75" customHeight="1" x14ac:dyDescent="0.3">
      <c r="A133" s="200" t="s">
        <v>459</v>
      </c>
      <c r="B133" s="200" t="s">
        <v>301</v>
      </c>
      <c r="C133" s="142" t="s">
        <v>419</v>
      </c>
      <c r="D133" s="200" t="s">
        <v>420</v>
      </c>
      <c r="E133" s="200" t="s">
        <v>304</v>
      </c>
      <c r="F133" s="200" t="s">
        <v>500</v>
      </c>
    </row>
    <row r="134" spans="1:7" s="145" customFormat="1" ht="13.95" customHeight="1" x14ac:dyDescent="0.3">
      <c r="A134" s="145" t="s">
        <v>459</v>
      </c>
      <c r="B134" s="145" t="s">
        <v>301</v>
      </c>
      <c r="C134" s="146" t="s">
        <v>422</v>
      </c>
      <c r="D134" s="145" t="s">
        <v>423</v>
      </c>
      <c r="E134" s="145" t="s">
        <v>304</v>
      </c>
      <c r="F134" s="146" t="s">
        <v>494</v>
      </c>
    </row>
    <row r="135" spans="1:7" ht="12.75" customHeight="1" x14ac:dyDescent="0.3">
      <c r="A135" s="200" t="s">
        <v>501</v>
      </c>
      <c r="B135" s="200" t="s">
        <v>301</v>
      </c>
      <c r="C135" s="200" t="s">
        <v>302</v>
      </c>
      <c r="D135" s="200" t="s">
        <v>303</v>
      </c>
      <c r="E135" s="200" t="s">
        <v>304</v>
      </c>
      <c r="F135" s="200" t="s">
        <v>502</v>
      </c>
    </row>
    <row r="136" spans="1:7" ht="12.75" customHeight="1" x14ac:dyDescent="0.3">
      <c r="A136" s="200" t="s">
        <v>501</v>
      </c>
      <c r="B136" s="200" t="s">
        <v>301</v>
      </c>
      <c r="C136" s="142" t="s">
        <v>306</v>
      </c>
      <c r="D136" s="200" t="s">
        <v>307</v>
      </c>
      <c r="E136" s="200" t="s">
        <v>304</v>
      </c>
      <c r="F136" s="200" t="s">
        <v>502</v>
      </c>
    </row>
    <row r="137" spans="1:7" ht="12.75" customHeight="1" x14ac:dyDescent="0.3">
      <c r="A137" s="200" t="s">
        <v>501</v>
      </c>
      <c r="B137" s="200" t="s">
        <v>301</v>
      </c>
      <c r="C137" s="142" t="s">
        <v>309</v>
      </c>
      <c r="D137" s="200" t="s">
        <v>310</v>
      </c>
      <c r="E137" s="200" t="s">
        <v>304</v>
      </c>
      <c r="F137" s="200" t="s">
        <v>502</v>
      </c>
    </row>
    <row r="138" spans="1:7" ht="12.75" customHeight="1" x14ac:dyDescent="0.3">
      <c r="A138" s="200" t="s">
        <v>501</v>
      </c>
      <c r="B138" s="200" t="s">
        <v>301</v>
      </c>
      <c r="C138" s="142" t="s">
        <v>312</v>
      </c>
      <c r="D138" s="200" t="s">
        <v>313</v>
      </c>
      <c r="E138" s="200" t="s">
        <v>304</v>
      </c>
      <c r="F138" s="200" t="s">
        <v>502</v>
      </c>
    </row>
    <row r="139" spans="1:7" ht="12.75" customHeight="1" x14ac:dyDescent="0.3">
      <c r="A139" s="200" t="s">
        <v>501</v>
      </c>
      <c r="B139" s="200" t="s">
        <v>301</v>
      </c>
      <c r="C139" s="142" t="s">
        <v>315</v>
      </c>
      <c r="D139" s="200" t="s">
        <v>316</v>
      </c>
      <c r="E139" s="200" t="s">
        <v>304</v>
      </c>
      <c r="F139" s="200" t="s">
        <v>502</v>
      </c>
    </row>
    <row r="140" spans="1:7" ht="12.75" customHeight="1" x14ac:dyDescent="0.3">
      <c r="A140" s="200" t="s">
        <v>501</v>
      </c>
      <c r="B140" s="200" t="s">
        <v>301</v>
      </c>
      <c r="C140" s="142" t="s">
        <v>318</v>
      </c>
      <c r="D140" s="200" t="s">
        <v>319</v>
      </c>
      <c r="E140" s="200" t="s">
        <v>304</v>
      </c>
      <c r="F140" s="200" t="s">
        <v>502</v>
      </c>
    </row>
    <row r="141" spans="1:7" ht="12.75" customHeight="1" x14ac:dyDescent="0.3">
      <c r="A141" s="200" t="s">
        <v>501</v>
      </c>
      <c r="B141" s="200" t="s">
        <v>301</v>
      </c>
      <c r="C141" s="142" t="s">
        <v>321</v>
      </c>
      <c r="D141" s="200" t="s">
        <v>322</v>
      </c>
      <c r="E141" s="200" t="s">
        <v>304</v>
      </c>
      <c r="F141" s="200" t="s">
        <v>502</v>
      </c>
    </row>
    <row r="142" spans="1:7" ht="12.75" customHeight="1" x14ac:dyDescent="0.3">
      <c r="A142" s="200" t="s">
        <v>501</v>
      </c>
      <c r="B142" s="200" t="s">
        <v>301</v>
      </c>
      <c r="C142" s="142" t="s">
        <v>324</v>
      </c>
      <c r="D142" s="200" t="s">
        <v>325</v>
      </c>
      <c r="E142" s="200" t="s">
        <v>304</v>
      </c>
      <c r="F142" s="200" t="s">
        <v>502</v>
      </c>
    </row>
    <row r="143" spans="1:7" ht="12.75" customHeight="1" x14ac:dyDescent="0.3">
      <c r="A143" s="200" t="s">
        <v>501</v>
      </c>
      <c r="B143" s="200" t="s">
        <v>301</v>
      </c>
      <c r="C143" s="142" t="s">
        <v>327</v>
      </c>
      <c r="D143" s="200" t="s">
        <v>328</v>
      </c>
      <c r="E143" s="200" t="s">
        <v>304</v>
      </c>
      <c r="F143" s="200" t="s">
        <v>502</v>
      </c>
    </row>
    <row r="144" spans="1:7" ht="12.75" customHeight="1" x14ac:dyDescent="0.3">
      <c r="A144" s="200" t="s">
        <v>501</v>
      </c>
      <c r="B144" s="200" t="s">
        <v>301</v>
      </c>
      <c r="C144" s="142" t="s">
        <v>330</v>
      </c>
      <c r="D144" s="200" t="s">
        <v>331</v>
      </c>
      <c r="E144" s="200" t="s">
        <v>304</v>
      </c>
      <c r="F144" s="200" t="s">
        <v>502</v>
      </c>
    </row>
    <row r="145" spans="1:6" ht="12.75" customHeight="1" x14ac:dyDescent="0.3">
      <c r="A145" s="200" t="s">
        <v>501</v>
      </c>
      <c r="B145" s="200" t="s">
        <v>301</v>
      </c>
      <c r="C145" s="142" t="s">
        <v>333</v>
      </c>
      <c r="D145" s="200" t="s">
        <v>334</v>
      </c>
      <c r="E145" s="200" t="s">
        <v>304</v>
      </c>
      <c r="F145" s="200" t="s">
        <v>502</v>
      </c>
    </row>
    <row r="146" spans="1:6" ht="12.75" customHeight="1" x14ac:dyDescent="0.3">
      <c r="A146" s="200" t="s">
        <v>501</v>
      </c>
      <c r="B146" s="200" t="s">
        <v>301</v>
      </c>
      <c r="C146" s="142" t="s">
        <v>336</v>
      </c>
      <c r="D146" s="200" t="s">
        <v>337</v>
      </c>
      <c r="E146" s="200" t="s">
        <v>304</v>
      </c>
      <c r="F146" s="200" t="s">
        <v>502</v>
      </c>
    </row>
    <row r="147" spans="1:6" ht="12.75" customHeight="1" x14ac:dyDescent="0.3">
      <c r="A147" s="200" t="s">
        <v>501</v>
      </c>
      <c r="B147" s="200" t="s">
        <v>301</v>
      </c>
      <c r="C147" s="142" t="s">
        <v>339</v>
      </c>
      <c r="D147" s="200" t="s">
        <v>340</v>
      </c>
      <c r="E147" s="200" t="s">
        <v>304</v>
      </c>
      <c r="F147" s="200" t="s">
        <v>502</v>
      </c>
    </row>
    <row r="148" spans="1:6" ht="12.75" customHeight="1" x14ac:dyDescent="0.3">
      <c r="A148" s="200" t="s">
        <v>501</v>
      </c>
      <c r="B148" s="200" t="s">
        <v>301</v>
      </c>
      <c r="C148" s="142" t="s">
        <v>342</v>
      </c>
      <c r="D148" s="200" t="s">
        <v>343</v>
      </c>
      <c r="E148" s="200" t="s">
        <v>304</v>
      </c>
      <c r="F148" s="200" t="s">
        <v>502</v>
      </c>
    </row>
    <row r="149" spans="1:6" ht="12.75" customHeight="1" x14ac:dyDescent="0.3">
      <c r="A149" s="200" t="s">
        <v>501</v>
      </c>
      <c r="B149" s="200" t="s">
        <v>301</v>
      </c>
      <c r="C149" s="142" t="s">
        <v>345</v>
      </c>
      <c r="D149" s="200" t="s">
        <v>346</v>
      </c>
      <c r="E149" s="200" t="s">
        <v>304</v>
      </c>
      <c r="F149" s="200" t="s">
        <v>502</v>
      </c>
    </row>
    <row r="150" spans="1:6" ht="12.75" customHeight="1" x14ac:dyDescent="0.3">
      <c r="A150" s="200" t="s">
        <v>501</v>
      </c>
      <c r="B150" s="200" t="s">
        <v>301</v>
      </c>
      <c r="C150" s="142" t="s">
        <v>348</v>
      </c>
      <c r="D150" s="200" t="s">
        <v>349</v>
      </c>
      <c r="E150" s="200" t="s">
        <v>304</v>
      </c>
      <c r="F150" s="200" t="s">
        <v>502</v>
      </c>
    </row>
    <row r="151" spans="1:6" ht="12.75" customHeight="1" x14ac:dyDescent="0.3">
      <c r="A151" s="200" t="s">
        <v>501</v>
      </c>
      <c r="B151" s="200" t="s">
        <v>301</v>
      </c>
      <c r="C151" s="142" t="s">
        <v>351</v>
      </c>
      <c r="D151" s="200" t="s">
        <v>352</v>
      </c>
      <c r="E151" s="200" t="s">
        <v>304</v>
      </c>
      <c r="F151" s="200" t="s">
        <v>502</v>
      </c>
    </row>
    <row r="152" spans="1:6" ht="12.75" customHeight="1" x14ac:dyDescent="0.3">
      <c r="A152" s="200" t="s">
        <v>501</v>
      </c>
      <c r="B152" s="200" t="s">
        <v>301</v>
      </c>
      <c r="C152" s="142" t="s">
        <v>354</v>
      </c>
      <c r="D152" s="200" t="s">
        <v>355</v>
      </c>
      <c r="E152" s="200" t="s">
        <v>304</v>
      </c>
      <c r="F152" s="200" t="s">
        <v>502</v>
      </c>
    </row>
    <row r="153" spans="1:6" ht="12.75" customHeight="1" x14ac:dyDescent="0.3">
      <c r="A153" s="200" t="s">
        <v>501</v>
      </c>
      <c r="B153" s="200" t="s">
        <v>301</v>
      </c>
      <c r="C153" s="142" t="s">
        <v>357</v>
      </c>
      <c r="D153" s="200" t="s">
        <v>358</v>
      </c>
      <c r="E153" s="200" t="s">
        <v>304</v>
      </c>
      <c r="F153" s="200" t="s">
        <v>502</v>
      </c>
    </row>
    <row r="154" spans="1:6" ht="12.75" customHeight="1" x14ac:dyDescent="0.3">
      <c r="A154" s="200" t="s">
        <v>501</v>
      </c>
      <c r="B154" s="200" t="s">
        <v>301</v>
      </c>
      <c r="C154" s="142" t="s">
        <v>360</v>
      </c>
      <c r="D154" s="200" t="s">
        <v>361</v>
      </c>
      <c r="E154" s="200" t="s">
        <v>304</v>
      </c>
      <c r="F154" s="200" t="s">
        <v>502</v>
      </c>
    </row>
    <row r="155" spans="1:6" ht="12.75" customHeight="1" x14ac:dyDescent="0.3">
      <c r="A155" s="200" t="s">
        <v>501</v>
      </c>
      <c r="B155" s="200" t="s">
        <v>301</v>
      </c>
      <c r="C155" s="142" t="s">
        <v>363</v>
      </c>
      <c r="D155" s="200" t="s">
        <v>364</v>
      </c>
      <c r="E155" s="200" t="s">
        <v>304</v>
      </c>
      <c r="F155" s="200" t="s">
        <v>502</v>
      </c>
    </row>
    <row r="156" spans="1:6" ht="12.75" customHeight="1" x14ac:dyDescent="0.3">
      <c r="A156" s="200" t="s">
        <v>501</v>
      </c>
      <c r="B156" s="200" t="s">
        <v>301</v>
      </c>
      <c r="C156" s="142" t="s">
        <v>366</v>
      </c>
      <c r="D156" s="200" t="s">
        <v>367</v>
      </c>
      <c r="E156" s="200" t="s">
        <v>304</v>
      </c>
      <c r="F156" s="200" t="s">
        <v>502</v>
      </c>
    </row>
    <row r="157" spans="1:6" ht="12.75" customHeight="1" x14ac:dyDescent="0.3">
      <c r="A157" s="200" t="s">
        <v>501</v>
      </c>
      <c r="B157" s="200" t="s">
        <v>301</v>
      </c>
      <c r="C157" s="142" t="s">
        <v>369</v>
      </c>
      <c r="D157" s="200" t="s">
        <v>370</v>
      </c>
      <c r="E157" s="200" t="s">
        <v>304</v>
      </c>
      <c r="F157" s="200" t="s">
        <v>502</v>
      </c>
    </row>
    <row r="158" spans="1:6" ht="12.75" customHeight="1" x14ac:dyDescent="0.3">
      <c r="A158" s="200" t="s">
        <v>501</v>
      </c>
      <c r="B158" s="200" t="s">
        <v>301</v>
      </c>
      <c r="C158" s="142" t="s">
        <v>372</v>
      </c>
      <c r="D158" s="200" t="s">
        <v>373</v>
      </c>
      <c r="E158" s="200" t="s">
        <v>304</v>
      </c>
      <c r="F158" s="200" t="s">
        <v>502</v>
      </c>
    </row>
    <row r="159" spans="1:6" ht="12.75" customHeight="1" x14ac:dyDescent="0.3">
      <c r="A159" s="200" t="s">
        <v>501</v>
      </c>
      <c r="B159" s="200" t="s">
        <v>301</v>
      </c>
      <c r="C159" s="142" t="s">
        <v>375</v>
      </c>
      <c r="D159" s="200" t="s">
        <v>376</v>
      </c>
      <c r="E159" s="200" t="s">
        <v>304</v>
      </c>
      <c r="F159" s="200" t="s">
        <v>502</v>
      </c>
    </row>
    <row r="160" spans="1:6" ht="12.75" customHeight="1" x14ac:dyDescent="0.3">
      <c r="A160" s="200" t="s">
        <v>501</v>
      </c>
      <c r="B160" s="200" t="s">
        <v>301</v>
      </c>
      <c r="C160" s="142" t="s">
        <v>378</v>
      </c>
      <c r="D160" s="200" t="s">
        <v>379</v>
      </c>
      <c r="E160" s="200" t="s">
        <v>304</v>
      </c>
      <c r="F160" s="200" t="s">
        <v>502</v>
      </c>
    </row>
    <row r="161" spans="1:6" ht="12.75" customHeight="1" x14ac:dyDescent="0.3">
      <c r="A161" s="200" t="s">
        <v>501</v>
      </c>
      <c r="B161" s="200" t="s">
        <v>301</v>
      </c>
      <c r="C161" s="142" t="s">
        <v>381</v>
      </c>
      <c r="D161" s="200" t="s">
        <v>382</v>
      </c>
      <c r="E161" s="200" t="s">
        <v>304</v>
      </c>
      <c r="F161" s="200" t="s">
        <v>502</v>
      </c>
    </row>
    <row r="162" spans="1:6" ht="12.75" customHeight="1" x14ac:dyDescent="0.3">
      <c r="A162" s="200" t="s">
        <v>501</v>
      </c>
      <c r="B162" s="200" t="s">
        <v>301</v>
      </c>
      <c r="C162" s="142" t="s">
        <v>384</v>
      </c>
      <c r="D162" s="200" t="s">
        <v>385</v>
      </c>
      <c r="E162" s="200" t="s">
        <v>304</v>
      </c>
      <c r="F162" s="200" t="s">
        <v>502</v>
      </c>
    </row>
    <row r="163" spans="1:6" ht="12.75" customHeight="1" x14ac:dyDescent="0.3">
      <c r="A163" s="200" t="s">
        <v>501</v>
      </c>
      <c r="B163" s="200" t="s">
        <v>301</v>
      </c>
      <c r="C163" s="142" t="s">
        <v>387</v>
      </c>
      <c r="D163" s="200" t="s">
        <v>388</v>
      </c>
      <c r="E163" s="200" t="s">
        <v>304</v>
      </c>
      <c r="F163" s="200" t="s">
        <v>502</v>
      </c>
    </row>
    <row r="164" spans="1:6" ht="12.75" customHeight="1" x14ac:dyDescent="0.3">
      <c r="A164" s="200" t="s">
        <v>501</v>
      </c>
      <c r="B164" s="200" t="s">
        <v>301</v>
      </c>
      <c r="C164" s="142" t="s">
        <v>390</v>
      </c>
      <c r="D164" s="200" t="s">
        <v>391</v>
      </c>
      <c r="E164" s="200" t="s">
        <v>304</v>
      </c>
      <c r="F164" s="200" t="s">
        <v>502</v>
      </c>
    </row>
    <row r="165" spans="1:6" ht="12.75" customHeight="1" x14ac:dyDescent="0.3">
      <c r="A165" s="200" t="s">
        <v>501</v>
      </c>
      <c r="B165" s="200" t="s">
        <v>301</v>
      </c>
      <c r="C165" s="142" t="s">
        <v>393</v>
      </c>
      <c r="D165" s="200" t="s">
        <v>394</v>
      </c>
      <c r="E165" s="200" t="s">
        <v>304</v>
      </c>
      <c r="F165" s="200" t="s">
        <v>502</v>
      </c>
    </row>
    <row r="166" spans="1:6" ht="12.75" customHeight="1" x14ac:dyDescent="0.3">
      <c r="A166" s="200" t="s">
        <v>501</v>
      </c>
      <c r="B166" s="200" t="s">
        <v>301</v>
      </c>
      <c r="C166" s="142" t="s">
        <v>395</v>
      </c>
      <c r="D166" s="200" t="s">
        <v>396</v>
      </c>
      <c r="E166" s="200" t="s">
        <v>304</v>
      </c>
      <c r="F166" s="200" t="s">
        <v>502</v>
      </c>
    </row>
    <row r="167" spans="1:6" ht="12.75" customHeight="1" x14ac:dyDescent="0.3">
      <c r="A167" s="200" t="s">
        <v>501</v>
      </c>
      <c r="B167" s="200" t="s">
        <v>301</v>
      </c>
      <c r="C167" s="142" t="s">
        <v>397</v>
      </c>
      <c r="D167" s="200" t="s">
        <v>398</v>
      </c>
      <c r="E167" s="200" t="s">
        <v>304</v>
      </c>
      <c r="F167" s="200" t="s">
        <v>502</v>
      </c>
    </row>
    <row r="168" spans="1:6" ht="12.75" customHeight="1" x14ac:dyDescent="0.3">
      <c r="A168" s="200" t="s">
        <v>501</v>
      </c>
      <c r="B168" s="200" t="s">
        <v>301</v>
      </c>
      <c r="C168" s="142" t="s">
        <v>399</v>
      </c>
      <c r="D168" s="200" t="s">
        <v>400</v>
      </c>
      <c r="E168" s="200" t="s">
        <v>304</v>
      </c>
      <c r="F168" s="200" t="s">
        <v>502</v>
      </c>
    </row>
    <row r="169" spans="1:6" ht="12.75" customHeight="1" x14ac:dyDescent="0.3">
      <c r="A169" s="200" t="s">
        <v>501</v>
      </c>
      <c r="B169" s="200" t="s">
        <v>301</v>
      </c>
      <c r="C169" s="142" t="s">
        <v>401</v>
      </c>
      <c r="D169" s="200" t="s">
        <v>402</v>
      </c>
      <c r="E169" s="200" t="s">
        <v>304</v>
      </c>
      <c r="F169" s="200" t="s">
        <v>502</v>
      </c>
    </row>
    <row r="170" spans="1:6" ht="12.75" customHeight="1" x14ac:dyDescent="0.3">
      <c r="A170" s="200" t="s">
        <v>501</v>
      </c>
      <c r="B170" s="200" t="s">
        <v>301</v>
      </c>
      <c r="C170" s="142" t="s">
        <v>403</v>
      </c>
      <c r="D170" s="200" t="s">
        <v>404</v>
      </c>
      <c r="E170" s="200" t="s">
        <v>304</v>
      </c>
      <c r="F170" s="200" t="s">
        <v>502</v>
      </c>
    </row>
    <row r="171" spans="1:6" ht="12.75" customHeight="1" x14ac:dyDescent="0.3">
      <c r="A171" s="200" t="s">
        <v>501</v>
      </c>
      <c r="B171" s="200" t="s">
        <v>301</v>
      </c>
      <c r="C171" s="142" t="s">
        <v>405</v>
      </c>
      <c r="D171" s="200" t="s">
        <v>406</v>
      </c>
      <c r="E171" s="200" t="s">
        <v>304</v>
      </c>
      <c r="F171" s="200" t="s">
        <v>502</v>
      </c>
    </row>
    <row r="172" spans="1:6" ht="12.75" customHeight="1" x14ac:dyDescent="0.3">
      <c r="A172" s="200" t="s">
        <v>501</v>
      </c>
      <c r="B172" s="200" t="s">
        <v>301</v>
      </c>
      <c r="C172" s="142" t="s">
        <v>407</v>
      </c>
      <c r="D172" s="200" t="s">
        <v>408</v>
      </c>
      <c r="E172" s="200" t="s">
        <v>304</v>
      </c>
      <c r="F172" s="200" t="s">
        <v>502</v>
      </c>
    </row>
    <row r="173" spans="1:6" ht="12.75" customHeight="1" x14ac:dyDescent="0.3">
      <c r="A173" s="200" t="s">
        <v>501</v>
      </c>
      <c r="B173" s="200" t="s">
        <v>301</v>
      </c>
      <c r="C173" s="142" t="s">
        <v>409</v>
      </c>
      <c r="D173" s="200" t="s">
        <v>410</v>
      </c>
      <c r="E173" s="200" t="s">
        <v>304</v>
      </c>
      <c r="F173" s="200" t="s">
        <v>502</v>
      </c>
    </row>
    <row r="174" spans="1:6" ht="12.75" customHeight="1" x14ac:dyDescent="0.3">
      <c r="A174" s="200" t="s">
        <v>501</v>
      </c>
      <c r="B174" s="200" t="s">
        <v>301</v>
      </c>
      <c r="C174" s="142" t="s">
        <v>412</v>
      </c>
      <c r="D174" s="200" t="s">
        <v>413</v>
      </c>
      <c r="E174" s="200" t="s">
        <v>304</v>
      </c>
      <c r="F174" s="200" t="s">
        <v>392</v>
      </c>
    </row>
    <row r="175" spans="1:6" ht="12.75" customHeight="1" x14ac:dyDescent="0.3">
      <c r="A175" s="200" t="s">
        <v>501</v>
      </c>
      <c r="B175" s="200" t="s">
        <v>301</v>
      </c>
      <c r="C175" s="142" t="s">
        <v>414</v>
      </c>
      <c r="D175" s="200" t="s">
        <v>415</v>
      </c>
      <c r="E175" s="200" t="s">
        <v>304</v>
      </c>
      <c r="F175" s="200" t="s">
        <v>502</v>
      </c>
    </row>
    <row r="176" spans="1:6" ht="12.75" customHeight="1" x14ac:dyDescent="0.3">
      <c r="A176" s="200" t="s">
        <v>501</v>
      </c>
      <c r="B176" s="200" t="s">
        <v>301</v>
      </c>
      <c r="C176" s="142" t="s">
        <v>417</v>
      </c>
      <c r="D176" s="200" t="s">
        <v>418</v>
      </c>
      <c r="E176" s="200" t="s">
        <v>304</v>
      </c>
      <c r="F176" s="200" t="s">
        <v>502</v>
      </c>
    </row>
    <row r="177" spans="1:7" ht="12.75" customHeight="1" x14ac:dyDescent="0.3">
      <c r="A177" s="200" t="s">
        <v>501</v>
      </c>
      <c r="B177" s="200" t="s">
        <v>301</v>
      </c>
      <c r="C177" s="142" t="s">
        <v>419</v>
      </c>
      <c r="D177" s="200" t="s">
        <v>420</v>
      </c>
      <c r="E177" s="200" t="s">
        <v>304</v>
      </c>
      <c r="F177" s="200" t="s">
        <v>502</v>
      </c>
    </row>
    <row r="178" spans="1:7" ht="12.75" customHeight="1" x14ac:dyDescent="0.3">
      <c r="A178" s="200" t="s">
        <v>501</v>
      </c>
      <c r="B178" s="200" t="s">
        <v>301</v>
      </c>
      <c r="C178" s="142" t="s">
        <v>422</v>
      </c>
      <c r="D178" s="200" t="s">
        <v>423</v>
      </c>
      <c r="E178" s="200" t="s">
        <v>304</v>
      </c>
      <c r="F178" s="200" t="s">
        <v>502</v>
      </c>
    </row>
    <row r="179" spans="1:7" ht="12.75" customHeight="1" x14ac:dyDescent="0.3">
      <c r="A179" s="194" t="s">
        <v>503</v>
      </c>
      <c r="B179" s="194"/>
      <c r="C179" s="194"/>
      <c r="D179" s="194"/>
      <c r="E179" s="194"/>
      <c r="F179" s="194"/>
      <c r="G179" s="194"/>
    </row>
    <row r="180" spans="1:7" ht="13.95" customHeight="1" x14ac:dyDescent="0.3">
      <c r="A180" s="194" t="s">
        <v>293</v>
      </c>
      <c r="B180" s="194" t="s">
        <v>294</v>
      </c>
      <c r="C180" s="194" t="s">
        <v>295</v>
      </c>
      <c r="D180" s="194" t="s">
        <v>296</v>
      </c>
      <c r="E180" s="194" t="s">
        <v>297</v>
      </c>
      <c r="F180" s="194" t="s">
        <v>298</v>
      </c>
      <c r="G180" s="194" t="s">
        <v>299</v>
      </c>
    </row>
    <row r="181" spans="1:7" ht="13.95" customHeight="1" x14ac:dyDescent="0.3">
      <c r="A181" s="200" t="s">
        <v>300</v>
      </c>
      <c r="B181" s="200" t="s">
        <v>301</v>
      </c>
      <c r="C181" s="200" t="s">
        <v>302</v>
      </c>
      <c r="D181" s="200" t="s">
        <v>303</v>
      </c>
      <c r="E181" s="200" t="s">
        <v>304</v>
      </c>
      <c r="F181" s="132" t="s">
        <v>305</v>
      </c>
    </row>
    <row r="182" spans="1:7" ht="13.95" customHeight="1" x14ac:dyDescent="0.3">
      <c r="A182" s="200" t="s">
        <v>300</v>
      </c>
      <c r="B182" s="200" t="s">
        <v>301</v>
      </c>
      <c r="C182" s="200">
        <v>10113930</v>
      </c>
      <c r="D182" s="200" t="s">
        <v>358</v>
      </c>
      <c r="E182" s="200" t="s">
        <v>304</v>
      </c>
      <c r="F182" s="132" t="s">
        <v>359</v>
      </c>
    </row>
    <row r="183" spans="1:7" ht="13.95" customHeight="1" x14ac:dyDescent="0.3">
      <c r="A183" s="200" t="s">
        <v>300</v>
      </c>
      <c r="B183" s="200" t="s">
        <v>301</v>
      </c>
      <c r="C183" s="200" t="s">
        <v>504</v>
      </c>
      <c r="D183" s="200" t="s">
        <v>505</v>
      </c>
      <c r="E183" s="200" t="s">
        <v>304</v>
      </c>
      <c r="F183" s="132" t="s">
        <v>506</v>
      </c>
    </row>
    <row r="184" spans="1:7" ht="13.95" customHeight="1" x14ac:dyDescent="0.3">
      <c r="A184" s="200" t="s">
        <v>300</v>
      </c>
      <c r="B184" s="200" t="s">
        <v>301</v>
      </c>
      <c r="C184" s="200" t="s">
        <v>507</v>
      </c>
      <c r="D184" s="200" t="s">
        <v>508</v>
      </c>
      <c r="E184" s="200" t="s">
        <v>304</v>
      </c>
      <c r="F184" s="132" t="s">
        <v>509</v>
      </c>
    </row>
    <row r="185" spans="1:7" ht="13.95" customHeight="1" x14ac:dyDescent="0.3">
      <c r="A185" s="200" t="s">
        <v>300</v>
      </c>
      <c r="B185" s="200" t="s">
        <v>301</v>
      </c>
      <c r="C185" s="200" t="s">
        <v>510</v>
      </c>
      <c r="D185" s="200" t="s">
        <v>511</v>
      </c>
      <c r="E185" s="200" t="s">
        <v>304</v>
      </c>
      <c r="F185" s="132" t="s">
        <v>512</v>
      </c>
    </row>
    <row r="186" spans="1:7" ht="13.95" customHeight="1" x14ac:dyDescent="0.3">
      <c r="A186" s="200" t="s">
        <v>300</v>
      </c>
      <c r="B186" s="200" t="s">
        <v>301</v>
      </c>
      <c r="C186" s="200">
        <v>10121010</v>
      </c>
      <c r="D186" s="200" t="s">
        <v>513</v>
      </c>
      <c r="E186" s="200" t="s">
        <v>304</v>
      </c>
      <c r="F186" s="132" t="s">
        <v>514</v>
      </c>
    </row>
    <row r="187" spans="1:7" ht="13.95" customHeight="1" x14ac:dyDescent="0.3">
      <c r="A187" s="200" t="s">
        <v>300</v>
      </c>
      <c r="B187" s="200" t="s">
        <v>301</v>
      </c>
      <c r="C187" s="200">
        <v>10121020</v>
      </c>
      <c r="D187" s="200" t="s">
        <v>515</v>
      </c>
      <c r="E187" s="200" t="s">
        <v>304</v>
      </c>
      <c r="F187" s="132" t="s">
        <v>516</v>
      </c>
    </row>
    <row r="188" spans="1:7" ht="13.95" customHeight="1" x14ac:dyDescent="0.3">
      <c r="A188" s="200" t="s">
        <v>300</v>
      </c>
      <c r="B188" s="200" t="s">
        <v>301</v>
      </c>
      <c r="C188" s="200">
        <v>10121030</v>
      </c>
      <c r="D188" s="200" t="s">
        <v>517</v>
      </c>
      <c r="E188" s="200" t="s">
        <v>304</v>
      </c>
      <c r="F188" s="132" t="s">
        <v>392</v>
      </c>
    </row>
    <row r="189" spans="1:7" ht="13.95" customHeight="1" x14ac:dyDescent="0.3">
      <c r="A189" s="200" t="s">
        <v>300</v>
      </c>
      <c r="B189" s="200" t="s">
        <v>301</v>
      </c>
      <c r="C189" s="200">
        <v>10121040</v>
      </c>
      <c r="D189" s="200" t="s">
        <v>518</v>
      </c>
      <c r="E189" s="200" t="s">
        <v>304</v>
      </c>
      <c r="F189" s="142" t="s">
        <v>519</v>
      </c>
    </row>
    <row r="190" spans="1:7" ht="13.95" customHeight="1" x14ac:dyDescent="0.3">
      <c r="A190" s="200" t="s">
        <v>300</v>
      </c>
      <c r="B190" s="200" t="s">
        <v>301</v>
      </c>
      <c r="C190" s="200">
        <v>10121050</v>
      </c>
      <c r="D190" s="200" t="s">
        <v>520</v>
      </c>
      <c r="E190" s="200" t="s">
        <v>304</v>
      </c>
      <c r="F190" s="132" t="s">
        <v>521</v>
      </c>
    </row>
    <row r="191" spans="1:7" ht="13.95" customHeight="1" x14ac:dyDescent="0.3">
      <c r="A191" s="200" t="s">
        <v>300</v>
      </c>
      <c r="B191" s="200" t="s">
        <v>301</v>
      </c>
      <c r="C191" s="200">
        <v>10121060</v>
      </c>
      <c r="D191" s="200" t="s">
        <v>522</v>
      </c>
      <c r="E191" s="200" t="s">
        <v>304</v>
      </c>
      <c r="F191" s="132" t="s">
        <v>523</v>
      </c>
    </row>
    <row r="192" spans="1:7" ht="13.95" customHeight="1" x14ac:dyDescent="0.3">
      <c r="A192" s="200" t="s">
        <v>300</v>
      </c>
      <c r="B192" s="200" t="s">
        <v>301</v>
      </c>
      <c r="C192" s="200">
        <v>10121070</v>
      </c>
      <c r="D192" s="200" t="s">
        <v>524</v>
      </c>
      <c r="E192" s="200" t="s">
        <v>304</v>
      </c>
      <c r="F192" s="132" t="s">
        <v>392</v>
      </c>
    </row>
    <row r="193" spans="1:6" ht="13.95" customHeight="1" x14ac:dyDescent="0.3">
      <c r="A193" s="200" t="s">
        <v>300</v>
      </c>
      <c r="B193" s="200" t="s">
        <v>301</v>
      </c>
      <c r="C193" s="200">
        <v>10122013</v>
      </c>
      <c r="D193" s="200" t="s">
        <v>525</v>
      </c>
      <c r="E193" s="200" t="s">
        <v>304</v>
      </c>
      <c r="F193" s="132" t="s">
        <v>526</v>
      </c>
    </row>
    <row r="194" spans="1:6" ht="13.95" customHeight="1" x14ac:dyDescent="0.3">
      <c r="A194" s="200" t="s">
        <v>300</v>
      </c>
      <c r="B194" s="200" t="s">
        <v>301</v>
      </c>
      <c r="C194" s="200">
        <v>10122015</v>
      </c>
      <c r="D194" s="200" t="s">
        <v>527</v>
      </c>
      <c r="E194" s="200" t="s">
        <v>304</v>
      </c>
      <c r="F194" s="132" t="s">
        <v>528</v>
      </c>
    </row>
    <row r="195" spans="1:6" ht="13.95" customHeight="1" x14ac:dyDescent="0.3">
      <c r="A195" s="200" t="s">
        <v>300</v>
      </c>
      <c r="B195" s="200" t="s">
        <v>301</v>
      </c>
      <c r="C195" s="200">
        <v>10122017</v>
      </c>
      <c r="D195" s="200" t="s">
        <v>529</v>
      </c>
      <c r="E195" s="200" t="s">
        <v>304</v>
      </c>
      <c r="F195" s="132" t="s">
        <v>392</v>
      </c>
    </row>
    <row r="196" spans="1:6" ht="13.95" customHeight="1" x14ac:dyDescent="0.3">
      <c r="A196" s="200" t="s">
        <v>300</v>
      </c>
      <c r="B196" s="200" t="s">
        <v>301</v>
      </c>
      <c r="C196" s="200">
        <v>10122053</v>
      </c>
      <c r="D196" s="200" t="s">
        <v>530</v>
      </c>
      <c r="E196" s="200" t="s">
        <v>304</v>
      </c>
      <c r="F196" s="132" t="s">
        <v>531</v>
      </c>
    </row>
    <row r="197" spans="1:6" ht="13.95" customHeight="1" x14ac:dyDescent="0.3">
      <c r="A197" s="200" t="s">
        <v>300</v>
      </c>
      <c r="B197" s="200" t="s">
        <v>301</v>
      </c>
      <c r="C197" s="200">
        <v>10122055</v>
      </c>
      <c r="D197" s="200" t="s">
        <v>532</v>
      </c>
      <c r="E197" s="200" t="s">
        <v>304</v>
      </c>
      <c r="F197" s="132" t="s">
        <v>533</v>
      </c>
    </row>
    <row r="198" spans="1:6" ht="13.95" customHeight="1" x14ac:dyDescent="0.3">
      <c r="A198" s="200" t="s">
        <v>300</v>
      </c>
      <c r="B198" s="200" t="s">
        <v>301</v>
      </c>
      <c r="C198" s="200">
        <v>10122057</v>
      </c>
      <c r="D198" s="200" t="s">
        <v>534</v>
      </c>
      <c r="E198" s="200" t="s">
        <v>304</v>
      </c>
      <c r="F198" s="132" t="s">
        <v>392</v>
      </c>
    </row>
    <row r="199" spans="1:6" ht="13.95" customHeight="1" x14ac:dyDescent="0.3">
      <c r="A199" s="200" t="s">
        <v>300</v>
      </c>
      <c r="B199" s="200" t="s">
        <v>301</v>
      </c>
      <c r="C199" s="200">
        <v>10122080</v>
      </c>
      <c r="D199" s="200" t="s">
        <v>535</v>
      </c>
      <c r="E199" s="200" t="s">
        <v>304</v>
      </c>
      <c r="F199" s="132" t="s">
        <v>392</v>
      </c>
    </row>
    <row r="200" spans="1:6" ht="13.95" customHeight="1" x14ac:dyDescent="0.3">
      <c r="A200" s="200" t="s">
        <v>300</v>
      </c>
      <c r="B200" s="200" t="s">
        <v>301</v>
      </c>
      <c r="C200" s="200">
        <v>10123000</v>
      </c>
      <c r="D200" s="200" t="s">
        <v>536</v>
      </c>
      <c r="E200" s="200" t="s">
        <v>304</v>
      </c>
      <c r="F200" s="132" t="s">
        <v>537</v>
      </c>
    </row>
    <row r="201" spans="1:6" ht="13.95" customHeight="1" x14ac:dyDescent="0.3">
      <c r="A201" s="200" t="s">
        <v>300</v>
      </c>
      <c r="B201" s="200" t="s">
        <v>301</v>
      </c>
      <c r="C201" s="200">
        <v>10124000</v>
      </c>
      <c r="D201" s="200" t="s">
        <v>538</v>
      </c>
      <c r="E201" s="200" t="s">
        <v>304</v>
      </c>
      <c r="F201" s="132" t="s">
        <v>392</v>
      </c>
    </row>
    <row r="202" spans="1:6" ht="13.95" customHeight="1" x14ac:dyDescent="0.3">
      <c r="A202" s="200" t="s">
        <v>300</v>
      </c>
      <c r="B202" s="200" t="s">
        <v>301</v>
      </c>
      <c r="C202" s="200">
        <v>10124020</v>
      </c>
      <c r="D202" s="200" t="s">
        <v>539</v>
      </c>
      <c r="E202" s="200" t="s">
        <v>304</v>
      </c>
      <c r="F202" s="132" t="s">
        <v>392</v>
      </c>
    </row>
    <row r="203" spans="1:6" ht="13.95" customHeight="1" x14ac:dyDescent="0.3">
      <c r="A203" s="200" t="s">
        <v>300</v>
      </c>
      <c r="B203" s="200" t="s">
        <v>301</v>
      </c>
      <c r="C203" s="200">
        <v>10124050</v>
      </c>
      <c r="D203" s="200" t="s">
        <v>540</v>
      </c>
      <c r="E203" s="200" t="s">
        <v>304</v>
      </c>
      <c r="F203" s="132" t="s">
        <v>392</v>
      </c>
    </row>
    <row r="204" spans="1:6" ht="13.95" customHeight="1" x14ac:dyDescent="0.3">
      <c r="A204" s="200" t="s">
        <v>300</v>
      </c>
      <c r="B204" s="200" t="s">
        <v>301</v>
      </c>
      <c r="C204" s="200">
        <v>10131300</v>
      </c>
      <c r="D204" s="200" t="s">
        <v>388</v>
      </c>
      <c r="E204" s="200" t="s">
        <v>304</v>
      </c>
      <c r="F204" s="132" t="s">
        <v>389</v>
      </c>
    </row>
    <row r="205" spans="1:6" ht="13.95" customHeight="1" x14ac:dyDescent="0.3">
      <c r="A205" s="200" t="s">
        <v>300</v>
      </c>
      <c r="B205" s="200" t="s">
        <v>301</v>
      </c>
      <c r="C205" s="200">
        <v>10131430</v>
      </c>
      <c r="D205" s="200" t="s">
        <v>391</v>
      </c>
      <c r="E205" s="200" t="s">
        <v>304</v>
      </c>
      <c r="F205" s="132" t="s">
        <v>392</v>
      </c>
    </row>
    <row r="206" spans="1:6" ht="13.95" customHeight="1" x14ac:dyDescent="0.3">
      <c r="A206" s="200" t="s">
        <v>300</v>
      </c>
      <c r="B206" s="200" t="s">
        <v>301</v>
      </c>
      <c r="C206" s="200">
        <v>10131460</v>
      </c>
      <c r="D206" s="200" t="s">
        <v>394</v>
      </c>
      <c r="E206" s="200" t="s">
        <v>304</v>
      </c>
      <c r="F206" s="132" t="s">
        <v>392</v>
      </c>
    </row>
    <row r="207" spans="1:6" ht="13.95" customHeight="1" x14ac:dyDescent="0.3">
      <c r="A207" s="200" t="s">
        <v>300</v>
      </c>
      <c r="B207" s="200" t="s">
        <v>301</v>
      </c>
      <c r="C207" s="200">
        <v>10131505</v>
      </c>
      <c r="D207" s="200" t="s">
        <v>541</v>
      </c>
      <c r="E207" s="200" t="s">
        <v>304</v>
      </c>
      <c r="F207" s="132" t="s">
        <v>392</v>
      </c>
    </row>
    <row r="208" spans="1:6" ht="13.95" customHeight="1" x14ac:dyDescent="0.3">
      <c r="A208" s="200" t="s">
        <v>300</v>
      </c>
      <c r="B208" s="200" t="s">
        <v>301</v>
      </c>
      <c r="C208" s="200">
        <v>10131515</v>
      </c>
      <c r="D208" s="200" t="s">
        <v>396</v>
      </c>
      <c r="E208" s="200" t="s">
        <v>304</v>
      </c>
      <c r="F208" s="132" t="s">
        <v>392</v>
      </c>
    </row>
    <row r="209" spans="1:6" ht="13.95" customHeight="1" x14ac:dyDescent="0.3">
      <c r="A209" s="200" t="s">
        <v>300</v>
      </c>
      <c r="B209" s="200" t="s">
        <v>301</v>
      </c>
      <c r="C209" s="200">
        <v>10131525</v>
      </c>
      <c r="D209" s="200" t="s">
        <v>542</v>
      </c>
      <c r="E209" s="200" t="s">
        <v>304</v>
      </c>
      <c r="F209" s="132" t="s">
        <v>392</v>
      </c>
    </row>
    <row r="210" spans="1:6" ht="13.95" customHeight="1" x14ac:dyDescent="0.3">
      <c r="A210" s="200" t="s">
        <v>300</v>
      </c>
      <c r="B210" s="200" t="s">
        <v>301</v>
      </c>
      <c r="C210" s="200">
        <v>10131535</v>
      </c>
      <c r="D210" s="200" t="s">
        <v>543</v>
      </c>
      <c r="E210" s="200" t="s">
        <v>304</v>
      </c>
      <c r="F210" s="132" t="s">
        <v>392</v>
      </c>
    </row>
    <row r="211" spans="1:6" ht="13.95" customHeight="1" x14ac:dyDescent="0.3">
      <c r="A211" s="200" t="s">
        <v>300</v>
      </c>
      <c r="B211" s="200" t="s">
        <v>301</v>
      </c>
      <c r="C211" s="200">
        <v>10131595</v>
      </c>
      <c r="D211" s="200" t="s">
        <v>408</v>
      </c>
      <c r="E211" s="200" t="s">
        <v>304</v>
      </c>
      <c r="F211" s="132" t="s">
        <v>392</v>
      </c>
    </row>
    <row r="212" spans="1:6" ht="13.95" customHeight="1" x14ac:dyDescent="0.3">
      <c r="A212" s="200" t="s">
        <v>300</v>
      </c>
      <c r="B212" s="200" t="s">
        <v>301</v>
      </c>
      <c r="C212" s="200">
        <v>10416030</v>
      </c>
      <c r="D212" s="200" t="s">
        <v>415</v>
      </c>
      <c r="E212" s="200" t="s">
        <v>304</v>
      </c>
      <c r="F212" s="142" t="s">
        <v>416</v>
      </c>
    </row>
    <row r="213" spans="1:6" s="145" customFormat="1" ht="13.95" customHeight="1" x14ac:dyDescent="0.3">
      <c r="A213" s="145" t="s">
        <v>300</v>
      </c>
      <c r="B213" s="145" t="s">
        <v>301</v>
      </c>
      <c r="C213" s="145">
        <v>10851100</v>
      </c>
      <c r="D213" s="145" t="s">
        <v>418</v>
      </c>
      <c r="E213" s="145" t="s">
        <v>304</v>
      </c>
      <c r="F213" s="195" t="s">
        <v>392</v>
      </c>
    </row>
    <row r="214" spans="1:6" ht="13.95" customHeight="1" x14ac:dyDescent="0.3">
      <c r="A214" s="200" t="s">
        <v>425</v>
      </c>
      <c r="B214" s="200" t="s">
        <v>301</v>
      </c>
      <c r="C214" s="200" t="s">
        <v>302</v>
      </c>
      <c r="D214" s="200" t="s">
        <v>303</v>
      </c>
      <c r="E214" s="200" t="s">
        <v>304</v>
      </c>
      <c r="F214" s="132" t="s">
        <v>426</v>
      </c>
    </row>
    <row r="215" spans="1:6" ht="13.95" customHeight="1" x14ac:dyDescent="0.3">
      <c r="A215" s="200" t="s">
        <v>425</v>
      </c>
      <c r="B215" s="200" t="s">
        <v>301</v>
      </c>
      <c r="C215" s="200">
        <v>10113930</v>
      </c>
      <c r="D215" s="200" t="s">
        <v>358</v>
      </c>
      <c r="E215" s="200" t="s">
        <v>304</v>
      </c>
      <c r="F215" s="132" t="s">
        <v>444</v>
      </c>
    </row>
    <row r="216" spans="1:6" ht="13.95" customHeight="1" x14ac:dyDescent="0.3">
      <c r="A216" s="200" t="s">
        <v>425</v>
      </c>
      <c r="B216" s="200" t="s">
        <v>301</v>
      </c>
      <c r="C216" s="200" t="s">
        <v>504</v>
      </c>
      <c r="D216" s="200" t="s">
        <v>505</v>
      </c>
      <c r="E216" s="200" t="s">
        <v>304</v>
      </c>
      <c r="F216" s="132" t="s">
        <v>544</v>
      </c>
    </row>
    <row r="217" spans="1:6" ht="13.95" customHeight="1" x14ac:dyDescent="0.3">
      <c r="A217" s="200" t="s">
        <v>425</v>
      </c>
      <c r="B217" s="200" t="s">
        <v>301</v>
      </c>
      <c r="C217" s="200" t="s">
        <v>507</v>
      </c>
      <c r="D217" s="200" t="s">
        <v>508</v>
      </c>
      <c r="E217" s="200" t="s">
        <v>304</v>
      </c>
      <c r="F217" s="132" t="s">
        <v>545</v>
      </c>
    </row>
    <row r="218" spans="1:6" ht="13.95" customHeight="1" x14ac:dyDescent="0.3">
      <c r="A218" s="200" t="s">
        <v>425</v>
      </c>
      <c r="B218" s="200" t="s">
        <v>301</v>
      </c>
      <c r="C218" s="200" t="s">
        <v>510</v>
      </c>
      <c r="D218" s="200" t="s">
        <v>511</v>
      </c>
      <c r="E218" s="200" t="s">
        <v>304</v>
      </c>
      <c r="F218" s="132" t="s">
        <v>546</v>
      </c>
    </row>
    <row r="219" spans="1:6" ht="13.95" customHeight="1" x14ac:dyDescent="0.3">
      <c r="A219" s="200" t="s">
        <v>425</v>
      </c>
      <c r="B219" s="200" t="s">
        <v>301</v>
      </c>
      <c r="C219" s="200">
        <v>10121010</v>
      </c>
      <c r="D219" s="200" t="s">
        <v>513</v>
      </c>
      <c r="E219" s="200" t="s">
        <v>304</v>
      </c>
      <c r="F219" s="132" t="s">
        <v>547</v>
      </c>
    </row>
    <row r="220" spans="1:6" ht="13.95" customHeight="1" x14ac:dyDescent="0.3">
      <c r="A220" s="200" t="s">
        <v>425</v>
      </c>
      <c r="B220" s="200" t="s">
        <v>301</v>
      </c>
      <c r="C220" s="200">
        <v>10121020</v>
      </c>
      <c r="D220" s="200" t="s">
        <v>515</v>
      </c>
      <c r="E220" s="200" t="s">
        <v>304</v>
      </c>
      <c r="F220" s="142" t="s">
        <v>548</v>
      </c>
    </row>
    <row r="221" spans="1:6" ht="13.95" customHeight="1" x14ac:dyDescent="0.3">
      <c r="A221" s="200" t="s">
        <v>425</v>
      </c>
      <c r="B221" s="200" t="s">
        <v>301</v>
      </c>
      <c r="C221" s="200">
        <v>10121030</v>
      </c>
      <c r="D221" s="200" t="s">
        <v>517</v>
      </c>
      <c r="E221" s="200" t="s">
        <v>304</v>
      </c>
      <c r="F221" s="132" t="s">
        <v>392</v>
      </c>
    </row>
    <row r="222" spans="1:6" ht="13.95" customHeight="1" x14ac:dyDescent="0.3">
      <c r="A222" s="200" t="s">
        <v>425</v>
      </c>
      <c r="B222" s="200" t="s">
        <v>301</v>
      </c>
      <c r="C222" s="200">
        <v>10121040</v>
      </c>
      <c r="D222" s="200" t="s">
        <v>518</v>
      </c>
      <c r="E222" s="200" t="s">
        <v>304</v>
      </c>
      <c r="F222" s="132" t="s">
        <v>549</v>
      </c>
    </row>
    <row r="223" spans="1:6" ht="13.95" customHeight="1" x14ac:dyDescent="0.3">
      <c r="A223" s="200" t="s">
        <v>425</v>
      </c>
      <c r="B223" s="200" t="s">
        <v>301</v>
      </c>
      <c r="C223" s="200">
        <v>10121050</v>
      </c>
      <c r="D223" s="200" t="s">
        <v>520</v>
      </c>
      <c r="E223" s="200" t="s">
        <v>304</v>
      </c>
      <c r="F223" s="132" t="s">
        <v>550</v>
      </c>
    </row>
    <row r="224" spans="1:6" ht="13.95" customHeight="1" x14ac:dyDescent="0.3">
      <c r="A224" s="200" t="s">
        <v>425</v>
      </c>
      <c r="B224" s="200" t="s">
        <v>301</v>
      </c>
      <c r="C224" s="200">
        <v>10121060</v>
      </c>
      <c r="D224" s="200" t="s">
        <v>522</v>
      </c>
      <c r="E224" s="200" t="s">
        <v>304</v>
      </c>
      <c r="F224" s="132" t="s">
        <v>551</v>
      </c>
    </row>
    <row r="225" spans="1:6" ht="13.95" customHeight="1" x14ac:dyDescent="0.3">
      <c r="A225" s="200" t="s">
        <v>425</v>
      </c>
      <c r="B225" s="200" t="s">
        <v>301</v>
      </c>
      <c r="C225" s="200">
        <v>10121070</v>
      </c>
      <c r="D225" s="200" t="s">
        <v>524</v>
      </c>
      <c r="E225" s="200" t="s">
        <v>304</v>
      </c>
      <c r="F225" s="132" t="s">
        <v>392</v>
      </c>
    </row>
    <row r="226" spans="1:6" ht="13.95" customHeight="1" x14ac:dyDescent="0.3">
      <c r="A226" s="200" t="s">
        <v>425</v>
      </c>
      <c r="B226" s="200" t="s">
        <v>301</v>
      </c>
      <c r="C226" s="200">
        <v>10122013</v>
      </c>
      <c r="D226" s="200" t="s">
        <v>525</v>
      </c>
      <c r="E226" s="200" t="s">
        <v>304</v>
      </c>
      <c r="F226" s="132" t="s">
        <v>552</v>
      </c>
    </row>
    <row r="227" spans="1:6" ht="13.95" customHeight="1" x14ac:dyDescent="0.3">
      <c r="A227" s="200" t="s">
        <v>425</v>
      </c>
      <c r="B227" s="200" t="s">
        <v>301</v>
      </c>
      <c r="C227" s="200">
        <v>10122015</v>
      </c>
      <c r="D227" s="200" t="s">
        <v>527</v>
      </c>
      <c r="E227" s="200" t="s">
        <v>304</v>
      </c>
      <c r="F227" s="132" t="s">
        <v>553</v>
      </c>
    </row>
    <row r="228" spans="1:6" ht="13.95" customHeight="1" x14ac:dyDescent="0.3">
      <c r="A228" s="200" t="s">
        <v>425</v>
      </c>
      <c r="B228" s="200" t="s">
        <v>301</v>
      </c>
      <c r="C228" s="200">
        <v>10122017</v>
      </c>
      <c r="D228" s="200" t="s">
        <v>529</v>
      </c>
      <c r="E228" s="200" t="s">
        <v>304</v>
      </c>
      <c r="F228" s="132" t="s">
        <v>392</v>
      </c>
    </row>
    <row r="229" spans="1:6" ht="13.95" customHeight="1" x14ac:dyDescent="0.3">
      <c r="A229" s="200" t="s">
        <v>425</v>
      </c>
      <c r="B229" s="200" t="s">
        <v>301</v>
      </c>
      <c r="C229" s="200">
        <v>10122053</v>
      </c>
      <c r="D229" s="200" t="s">
        <v>530</v>
      </c>
      <c r="E229" s="200" t="s">
        <v>304</v>
      </c>
      <c r="F229" s="132" t="s">
        <v>554</v>
      </c>
    </row>
    <row r="230" spans="1:6" ht="13.95" customHeight="1" x14ac:dyDescent="0.3">
      <c r="A230" s="200" t="s">
        <v>425</v>
      </c>
      <c r="B230" s="200" t="s">
        <v>301</v>
      </c>
      <c r="C230" s="200">
        <v>10122055</v>
      </c>
      <c r="D230" s="200" t="s">
        <v>532</v>
      </c>
      <c r="E230" s="200" t="s">
        <v>304</v>
      </c>
      <c r="F230" s="132" t="s">
        <v>555</v>
      </c>
    </row>
    <row r="231" spans="1:6" ht="13.95" customHeight="1" x14ac:dyDescent="0.3">
      <c r="A231" s="200" t="s">
        <v>425</v>
      </c>
      <c r="B231" s="200" t="s">
        <v>301</v>
      </c>
      <c r="C231" s="200">
        <v>10122057</v>
      </c>
      <c r="D231" s="200" t="s">
        <v>534</v>
      </c>
      <c r="E231" s="200" t="s">
        <v>304</v>
      </c>
      <c r="F231" s="132" t="s">
        <v>392</v>
      </c>
    </row>
    <row r="232" spans="1:6" ht="13.95" customHeight="1" x14ac:dyDescent="0.3">
      <c r="A232" s="200" t="s">
        <v>425</v>
      </c>
      <c r="B232" s="200" t="s">
        <v>301</v>
      </c>
      <c r="C232" s="200">
        <v>10122080</v>
      </c>
      <c r="D232" s="200" t="s">
        <v>535</v>
      </c>
      <c r="E232" s="200" t="s">
        <v>304</v>
      </c>
      <c r="F232" s="132" t="s">
        <v>392</v>
      </c>
    </row>
    <row r="233" spans="1:6" ht="13.95" customHeight="1" x14ac:dyDescent="0.3">
      <c r="A233" s="200" t="s">
        <v>425</v>
      </c>
      <c r="B233" s="200" t="s">
        <v>301</v>
      </c>
      <c r="C233" s="200">
        <v>10123000</v>
      </c>
      <c r="D233" s="200" t="s">
        <v>536</v>
      </c>
      <c r="E233" s="200" t="s">
        <v>304</v>
      </c>
      <c r="F233" s="132" t="s">
        <v>556</v>
      </c>
    </row>
    <row r="234" spans="1:6" ht="13.95" customHeight="1" x14ac:dyDescent="0.3">
      <c r="A234" s="200" t="s">
        <v>425</v>
      </c>
      <c r="B234" s="200" t="s">
        <v>301</v>
      </c>
      <c r="C234" s="200">
        <v>10124000</v>
      </c>
      <c r="D234" s="200" t="s">
        <v>538</v>
      </c>
      <c r="E234" s="200" t="s">
        <v>304</v>
      </c>
      <c r="F234" s="132" t="s">
        <v>392</v>
      </c>
    </row>
    <row r="235" spans="1:6" ht="13.95" customHeight="1" x14ac:dyDescent="0.3">
      <c r="A235" s="200" t="s">
        <v>425</v>
      </c>
      <c r="B235" s="200" t="s">
        <v>301</v>
      </c>
      <c r="C235" s="200">
        <v>10124020</v>
      </c>
      <c r="D235" s="200" t="s">
        <v>539</v>
      </c>
      <c r="E235" s="200" t="s">
        <v>304</v>
      </c>
      <c r="F235" s="132" t="s">
        <v>392</v>
      </c>
    </row>
    <row r="236" spans="1:6" ht="13.95" customHeight="1" x14ac:dyDescent="0.3">
      <c r="A236" s="200" t="s">
        <v>425</v>
      </c>
      <c r="B236" s="200" t="s">
        <v>301</v>
      </c>
      <c r="C236" s="200">
        <v>10124050</v>
      </c>
      <c r="D236" s="200" t="s">
        <v>540</v>
      </c>
      <c r="E236" s="200" t="s">
        <v>304</v>
      </c>
      <c r="F236" s="132" t="s">
        <v>392</v>
      </c>
    </row>
    <row r="237" spans="1:6" ht="13.95" customHeight="1" x14ac:dyDescent="0.3">
      <c r="A237" s="200" t="s">
        <v>425</v>
      </c>
      <c r="B237" s="200" t="s">
        <v>301</v>
      </c>
      <c r="C237" s="200">
        <v>10131300</v>
      </c>
      <c r="D237" s="200" t="s">
        <v>388</v>
      </c>
      <c r="E237" s="200" t="s">
        <v>304</v>
      </c>
      <c r="F237" s="132" t="s">
        <v>454</v>
      </c>
    </row>
    <row r="238" spans="1:6" ht="13.95" customHeight="1" x14ac:dyDescent="0.3">
      <c r="A238" s="200" t="s">
        <v>425</v>
      </c>
      <c r="B238" s="200" t="s">
        <v>301</v>
      </c>
      <c r="C238" s="200">
        <v>10131430</v>
      </c>
      <c r="D238" s="200" t="s">
        <v>391</v>
      </c>
      <c r="E238" s="200" t="s">
        <v>304</v>
      </c>
      <c r="F238" s="132" t="s">
        <v>392</v>
      </c>
    </row>
    <row r="239" spans="1:6" ht="13.95" customHeight="1" x14ac:dyDescent="0.3">
      <c r="A239" s="200" t="s">
        <v>425</v>
      </c>
      <c r="B239" s="200" t="s">
        <v>301</v>
      </c>
      <c r="C239" s="200">
        <v>10131460</v>
      </c>
      <c r="D239" s="200" t="s">
        <v>394</v>
      </c>
      <c r="E239" s="200" t="s">
        <v>304</v>
      </c>
      <c r="F239" s="132" t="s">
        <v>392</v>
      </c>
    </row>
    <row r="240" spans="1:6" ht="13.95" customHeight="1" x14ac:dyDescent="0.3">
      <c r="A240" s="200" t="s">
        <v>425</v>
      </c>
      <c r="B240" s="200" t="s">
        <v>301</v>
      </c>
      <c r="C240" s="200">
        <v>10131505</v>
      </c>
      <c r="D240" s="200" t="s">
        <v>541</v>
      </c>
      <c r="E240" s="200" t="s">
        <v>304</v>
      </c>
      <c r="F240" s="132" t="s">
        <v>392</v>
      </c>
    </row>
    <row r="241" spans="1:6" ht="13.95" customHeight="1" x14ac:dyDescent="0.3">
      <c r="A241" s="200" t="s">
        <v>425</v>
      </c>
      <c r="B241" s="200" t="s">
        <v>301</v>
      </c>
      <c r="C241" s="200">
        <v>10131515</v>
      </c>
      <c r="D241" s="200" t="s">
        <v>396</v>
      </c>
      <c r="E241" s="200" t="s">
        <v>304</v>
      </c>
      <c r="F241" s="132" t="s">
        <v>392</v>
      </c>
    </row>
    <row r="242" spans="1:6" ht="13.95" customHeight="1" x14ac:dyDescent="0.3">
      <c r="A242" s="200" t="s">
        <v>425</v>
      </c>
      <c r="B242" s="200" t="s">
        <v>301</v>
      </c>
      <c r="C242" s="200">
        <v>10131525</v>
      </c>
      <c r="D242" s="200" t="s">
        <v>542</v>
      </c>
      <c r="E242" s="200" t="s">
        <v>304</v>
      </c>
      <c r="F242" s="132" t="s">
        <v>392</v>
      </c>
    </row>
    <row r="243" spans="1:6" ht="13.95" customHeight="1" x14ac:dyDescent="0.3">
      <c r="A243" s="200" t="s">
        <v>425</v>
      </c>
      <c r="B243" s="200" t="s">
        <v>301</v>
      </c>
      <c r="C243" s="200">
        <v>10131535</v>
      </c>
      <c r="D243" s="200" t="s">
        <v>543</v>
      </c>
      <c r="E243" s="200" t="s">
        <v>304</v>
      </c>
      <c r="F243" s="132" t="s">
        <v>392</v>
      </c>
    </row>
    <row r="244" spans="1:6" ht="13.95" customHeight="1" x14ac:dyDescent="0.3">
      <c r="A244" s="200" t="s">
        <v>425</v>
      </c>
      <c r="B244" s="200" t="s">
        <v>301</v>
      </c>
      <c r="C244" s="200">
        <v>10131595</v>
      </c>
      <c r="D244" s="200" t="s">
        <v>408</v>
      </c>
      <c r="E244" s="200" t="s">
        <v>304</v>
      </c>
      <c r="F244" s="132" t="s">
        <v>392</v>
      </c>
    </row>
    <row r="245" spans="1:6" ht="13.95" customHeight="1" x14ac:dyDescent="0.3">
      <c r="A245" s="200" t="s">
        <v>425</v>
      </c>
      <c r="B245" s="200" t="s">
        <v>301</v>
      </c>
      <c r="C245" s="200">
        <v>10416030</v>
      </c>
      <c r="D245" s="200" t="s">
        <v>415</v>
      </c>
      <c r="E245" s="200" t="s">
        <v>304</v>
      </c>
      <c r="F245" s="142" t="s">
        <v>456</v>
      </c>
    </row>
    <row r="246" spans="1:6" s="145" customFormat="1" ht="13.95" customHeight="1" x14ac:dyDescent="0.3">
      <c r="A246" s="145" t="s">
        <v>425</v>
      </c>
      <c r="B246" s="145" t="s">
        <v>301</v>
      </c>
      <c r="C246" s="145">
        <v>10851100</v>
      </c>
      <c r="D246" s="145" t="s">
        <v>418</v>
      </c>
      <c r="E246" s="145" t="s">
        <v>304</v>
      </c>
      <c r="F246" s="195" t="s">
        <v>392</v>
      </c>
    </row>
    <row r="247" spans="1:6" ht="13.95" customHeight="1" x14ac:dyDescent="0.3">
      <c r="A247" s="200" t="s">
        <v>459</v>
      </c>
      <c r="B247" s="200" t="s">
        <v>301</v>
      </c>
      <c r="C247" s="200" t="s">
        <v>302</v>
      </c>
      <c r="D247" s="200" t="s">
        <v>303</v>
      </c>
      <c r="E247" s="200" t="s">
        <v>304</v>
      </c>
      <c r="F247" s="132" t="s">
        <v>460</v>
      </c>
    </row>
    <row r="248" spans="1:6" ht="13.95" customHeight="1" x14ac:dyDescent="0.3">
      <c r="A248" s="200" t="s">
        <v>459</v>
      </c>
      <c r="B248" s="200" t="s">
        <v>301</v>
      </c>
      <c r="C248" s="200">
        <v>10113930</v>
      </c>
      <c r="D248" s="200" t="s">
        <v>358</v>
      </c>
      <c r="E248" s="200" t="s">
        <v>304</v>
      </c>
      <c r="F248" s="132" t="s">
        <v>478</v>
      </c>
    </row>
    <row r="249" spans="1:6" ht="13.95" customHeight="1" x14ac:dyDescent="0.3">
      <c r="A249" s="200" t="s">
        <v>459</v>
      </c>
      <c r="B249" s="200" t="s">
        <v>301</v>
      </c>
      <c r="C249" s="200" t="s">
        <v>504</v>
      </c>
      <c r="D249" s="200" t="s">
        <v>505</v>
      </c>
      <c r="E249" s="200" t="s">
        <v>304</v>
      </c>
      <c r="F249" s="132" t="s">
        <v>557</v>
      </c>
    </row>
    <row r="250" spans="1:6" ht="13.95" customHeight="1" x14ac:dyDescent="0.3">
      <c r="A250" s="200" t="s">
        <v>459</v>
      </c>
      <c r="B250" s="200" t="s">
        <v>301</v>
      </c>
      <c r="C250" s="200" t="s">
        <v>507</v>
      </c>
      <c r="D250" s="200" t="s">
        <v>508</v>
      </c>
      <c r="E250" s="200" t="s">
        <v>304</v>
      </c>
      <c r="F250" s="132" t="s">
        <v>558</v>
      </c>
    </row>
    <row r="251" spans="1:6" ht="13.95" customHeight="1" x14ac:dyDescent="0.3">
      <c r="A251" s="200" t="s">
        <v>459</v>
      </c>
      <c r="B251" s="200" t="s">
        <v>301</v>
      </c>
      <c r="C251" s="200" t="s">
        <v>510</v>
      </c>
      <c r="D251" s="200" t="s">
        <v>511</v>
      </c>
      <c r="E251" s="200" t="s">
        <v>304</v>
      </c>
      <c r="F251" s="132" t="s">
        <v>559</v>
      </c>
    </row>
    <row r="252" spans="1:6" ht="13.95" customHeight="1" x14ac:dyDescent="0.3">
      <c r="A252" s="200" t="s">
        <v>459</v>
      </c>
      <c r="B252" s="200" t="s">
        <v>301</v>
      </c>
      <c r="C252" s="200">
        <v>10121010</v>
      </c>
      <c r="D252" s="200" t="s">
        <v>513</v>
      </c>
      <c r="E252" s="200" t="s">
        <v>304</v>
      </c>
      <c r="F252" s="132" t="s">
        <v>560</v>
      </c>
    </row>
    <row r="253" spans="1:6" ht="13.95" customHeight="1" x14ac:dyDescent="0.3">
      <c r="A253" s="200" t="s">
        <v>459</v>
      </c>
      <c r="B253" s="200" t="s">
        <v>301</v>
      </c>
      <c r="C253" s="200">
        <v>10121020</v>
      </c>
      <c r="D253" s="200" t="s">
        <v>515</v>
      </c>
      <c r="E253" s="200" t="s">
        <v>304</v>
      </c>
      <c r="F253" s="132" t="s">
        <v>561</v>
      </c>
    </row>
    <row r="254" spans="1:6" ht="13.95" customHeight="1" x14ac:dyDescent="0.3">
      <c r="A254" s="200" t="s">
        <v>459</v>
      </c>
      <c r="B254" s="200" t="s">
        <v>301</v>
      </c>
      <c r="C254" s="200">
        <v>10121030</v>
      </c>
      <c r="D254" s="200" t="s">
        <v>517</v>
      </c>
      <c r="E254" s="200" t="s">
        <v>304</v>
      </c>
      <c r="F254" s="132" t="s">
        <v>562</v>
      </c>
    </row>
    <row r="255" spans="1:6" ht="13.95" customHeight="1" x14ac:dyDescent="0.3">
      <c r="A255" s="200" t="s">
        <v>459</v>
      </c>
      <c r="B255" s="200" t="s">
        <v>301</v>
      </c>
      <c r="C255" s="200">
        <v>10121040</v>
      </c>
      <c r="D255" s="200" t="s">
        <v>518</v>
      </c>
      <c r="E255" s="200" t="s">
        <v>304</v>
      </c>
      <c r="F255" s="132" t="s">
        <v>563</v>
      </c>
    </row>
    <row r="256" spans="1:6" ht="13.95" customHeight="1" x14ac:dyDescent="0.3">
      <c r="A256" s="200" t="s">
        <v>459</v>
      </c>
      <c r="B256" s="200" t="s">
        <v>301</v>
      </c>
      <c r="C256" s="200">
        <v>10121050</v>
      </c>
      <c r="D256" s="200" t="s">
        <v>520</v>
      </c>
      <c r="E256" s="200" t="s">
        <v>304</v>
      </c>
      <c r="F256" s="132" t="s">
        <v>564</v>
      </c>
    </row>
    <row r="257" spans="1:7" ht="13.95" customHeight="1" x14ac:dyDescent="0.3">
      <c r="A257" s="200" t="s">
        <v>459</v>
      </c>
      <c r="B257" s="200" t="s">
        <v>301</v>
      </c>
      <c r="C257" s="200">
        <v>10121060</v>
      </c>
      <c r="D257" s="200" t="s">
        <v>522</v>
      </c>
      <c r="E257" s="200" t="s">
        <v>304</v>
      </c>
      <c r="F257" s="132" t="s">
        <v>565</v>
      </c>
    </row>
    <row r="258" spans="1:7" ht="13.95" customHeight="1" x14ac:dyDescent="0.3">
      <c r="A258" s="200" t="s">
        <v>459</v>
      </c>
      <c r="B258" s="200" t="s">
        <v>301</v>
      </c>
      <c r="C258" s="200">
        <v>10121070</v>
      </c>
      <c r="D258" s="200" t="s">
        <v>524</v>
      </c>
      <c r="E258" s="200" t="s">
        <v>304</v>
      </c>
      <c r="F258" s="132" t="s">
        <v>566</v>
      </c>
    </row>
    <row r="259" spans="1:7" ht="13.95" customHeight="1" x14ac:dyDescent="0.3">
      <c r="A259" s="200" t="s">
        <v>459</v>
      </c>
      <c r="B259" s="200" t="s">
        <v>301</v>
      </c>
      <c r="C259" s="200">
        <v>10122013</v>
      </c>
      <c r="D259" s="200" t="s">
        <v>525</v>
      </c>
      <c r="E259" s="200" t="s">
        <v>304</v>
      </c>
      <c r="F259" s="132" t="s">
        <v>392</v>
      </c>
      <c r="G259" s="142" t="s">
        <v>476</v>
      </c>
    </row>
    <row r="260" spans="1:7" ht="13.95" customHeight="1" x14ac:dyDescent="0.3">
      <c r="A260" s="200" t="s">
        <v>459</v>
      </c>
      <c r="B260" s="200" t="s">
        <v>301</v>
      </c>
      <c r="C260" s="200">
        <v>10122015</v>
      </c>
      <c r="D260" s="200" t="s">
        <v>527</v>
      </c>
      <c r="E260" s="200" t="s">
        <v>304</v>
      </c>
      <c r="F260" s="132" t="s">
        <v>392</v>
      </c>
      <c r="G260" s="142" t="s">
        <v>476</v>
      </c>
    </row>
    <row r="261" spans="1:7" ht="13.95" customHeight="1" x14ac:dyDescent="0.3">
      <c r="A261" s="200" t="s">
        <v>459</v>
      </c>
      <c r="B261" s="200" t="s">
        <v>301</v>
      </c>
      <c r="C261" s="200">
        <v>10122017</v>
      </c>
      <c r="D261" s="200" t="s">
        <v>529</v>
      </c>
      <c r="E261" s="200" t="s">
        <v>304</v>
      </c>
      <c r="F261" s="132" t="s">
        <v>567</v>
      </c>
    </row>
    <row r="262" spans="1:7" ht="13.95" customHeight="1" x14ac:dyDescent="0.3">
      <c r="A262" s="200" t="s">
        <v>459</v>
      </c>
      <c r="B262" s="200" t="s">
        <v>301</v>
      </c>
      <c r="C262" s="200">
        <v>10122053</v>
      </c>
      <c r="D262" s="200" t="s">
        <v>530</v>
      </c>
      <c r="E262" s="200" t="s">
        <v>304</v>
      </c>
      <c r="F262" s="132" t="s">
        <v>568</v>
      </c>
    </row>
    <row r="263" spans="1:7" ht="13.95" customHeight="1" x14ac:dyDescent="0.3">
      <c r="A263" s="200" t="s">
        <v>459</v>
      </c>
      <c r="B263" s="200" t="s">
        <v>301</v>
      </c>
      <c r="C263" s="200">
        <v>10122055</v>
      </c>
      <c r="D263" s="200" t="s">
        <v>532</v>
      </c>
      <c r="E263" s="200" t="s">
        <v>304</v>
      </c>
      <c r="F263" s="132" t="s">
        <v>569</v>
      </c>
    </row>
    <row r="264" spans="1:7" ht="13.95" customHeight="1" x14ac:dyDescent="0.3">
      <c r="A264" s="200" t="s">
        <v>459</v>
      </c>
      <c r="B264" s="200" t="s">
        <v>301</v>
      </c>
      <c r="C264" s="200">
        <v>10122057</v>
      </c>
      <c r="D264" s="200" t="s">
        <v>534</v>
      </c>
      <c r="E264" s="200" t="s">
        <v>304</v>
      </c>
      <c r="F264" s="132" t="s">
        <v>570</v>
      </c>
    </row>
    <row r="265" spans="1:7" ht="13.95" customHeight="1" x14ac:dyDescent="0.3">
      <c r="A265" s="200" t="s">
        <v>459</v>
      </c>
      <c r="B265" s="200" t="s">
        <v>301</v>
      </c>
      <c r="C265" s="200">
        <v>10122080</v>
      </c>
      <c r="D265" s="200" t="s">
        <v>535</v>
      </c>
      <c r="E265" s="200" t="s">
        <v>304</v>
      </c>
      <c r="F265" s="132" t="s">
        <v>571</v>
      </c>
    </row>
    <row r="266" spans="1:7" ht="13.95" customHeight="1" x14ac:dyDescent="0.3">
      <c r="A266" s="200" t="s">
        <v>459</v>
      </c>
      <c r="B266" s="200" t="s">
        <v>301</v>
      </c>
      <c r="C266" s="200">
        <v>10123000</v>
      </c>
      <c r="D266" s="200" t="s">
        <v>536</v>
      </c>
      <c r="E266" s="200" t="s">
        <v>304</v>
      </c>
      <c r="F266" s="132" t="s">
        <v>572</v>
      </c>
    </row>
    <row r="267" spans="1:7" ht="13.95" customHeight="1" x14ac:dyDescent="0.3">
      <c r="A267" s="200" t="s">
        <v>459</v>
      </c>
      <c r="B267" s="200" t="s">
        <v>301</v>
      </c>
      <c r="C267" s="200">
        <v>10124000</v>
      </c>
      <c r="D267" s="200" t="s">
        <v>538</v>
      </c>
      <c r="E267" s="200" t="s">
        <v>304</v>
      </c>
      <c r="F267" s="132" t="s">
        <v>392</v>
      </c>
    </row>
    <row r="268" spans="1:7" ht="13.95" customHeight="1" x14ac:dyDescent="0.3">
      <c r="A268" s="200" t="s">
        <v>459</v>
      </c>
      <c r="B268" s="200" t="s">
        <v>301</v>
      </c>
      <c r="C268" s="200">
        <v>10124020</v>
      </c>
      <c r="D268" s="200" t="s">
        <v>539</v>
      </c>
      <c r="E268" s="200" t="s">
        <v>304</v>
      </c>
      <c r="F268" s="132" t="s">
        <v>573</v>
      </c>
    </row>
    <row r="269" spans="1:7" ht="13.95" customHeight="1" x14ac:dyDescent="0.3">
      <c r="A269" s="200" t="s">
        <v>459</v>
      </c>
      <c r="B269" s="200" t="s">
        <v>301</v>
      </c>
      <c r="C269" s="200">
        <v>10124050</v>
      </c>
      <c r="D269" s="200" t="s">
        <v>540</v>
      </c>
      <c r="E269" s="200" t="s">
        <v>304</v>
      </c>
      <c r="F269" s="132" t="s">
        <v>574</v>
      </c>
    </row>
    <row r="270" spans="1:7" ht="13.95" customHeight="1" x14ac:dyDescent="0.3">
      <c r="A270" s="200" t="s">
        <v>459</v>
      </c>
      <c r="B270" s="200" t="s">
        <v>301</v>
      </c>
      <c r="C270" s="200">
        <v>10131300</v>
      </c>
      <c r="D270" s="200" t="s">
        <v>388</v>
      </c>
      <c r="E270" s="200" t="s">
        <v>304</v>
      </c>
      <c r="F270" s="132" t="s">
        <v>488</v>
      </c>
    </row>
    <row r="271" spans="1:7" ht="13.95" customHeight="1" x14ac:dyDescent="0.3">
      <c r="A271" s="200" t="s">
        <v>459</v>
      </c>
      <c r="B271" s="200" t="s">
        <v>301</v>
      </c>
      <c r="C271" s="200">
        <v>10131430</v>
      </c>
      <c r="D271" s="200" t="s">
        <v>391</v>
      </c>
      <c r="E271" s="200" t="s">
        <v>304</v>
      </c>
      <c r="F271" s="132" t="s">
        <v>489</v>
      </c>
    </row>
    <row r="272" spans="1:7" ht="13.95" customHeight="1" x14ac:dyDescent="0.3">
      <c r="A272" s="200" t="s">
        <v>459</v>
      </c>
      <c r="B272" s="200" t="s">
        <v>301</v>
      </c>
      <c r="C272" s="200">
        <v>10131460</v>
      </c>
      <c r="D272" s="200" t="s">
        <v>394</v>
      </c>
      <c r="E272" s="200" t="s">
        <v>304</v>
      </c>
      <c r="F272" s="132" t="s">
        <v>490</v>
      </c>
    </row>
    <row r="273" spans="1:7" ht="13.95" customHeight="1" x14ac:dyDescent="0.3">
      <c r="A273" s="200" t="s">
        <v>459</v>
      </c>
      <c r="B273" s="200" t="s">
        <v>301</v>
      </c>
      <c r="C273" s="200">
        <v>10131505</v>
      </c>
      <c r="D273" s="200" t="s">
        <v>541</v>
      </c>
      <c r="E273" s="200" t="s">
        <v>304</v>
      </c>
      <c r="F273" s="132" t="s">
        <v>575</v>
      </c>
    </row>
    <row r="274" spans="1:7" ht="13.95" customHeight="1" x14ac:dyDescent="0.3">
      <c r="A274" s="200" t="s">
        <v>459</v>
      </c>
      <c r="B274" s="200" t="s">
        <v>301</v>
      </c>
      <c r="C274" s="200">
        <v>10131515</v>
      </c>
      <c r="D274" s="200" t="s">
        <v>396</v>
      </c>
      <c r="E274" s="200" t="s">
        <v>304</v>
      </c>
      <c r="F274" s="132" t="s">
        <v>491</v>
      </c>
    </row>
    <row r="275" spans="1:7" ht="13.95" customHeight="1" x14ac:dyDescent="0.3">
      <c r="A275" s="200" t="s">
        <v>459</v>
      </c>
      <c r="B275" s="200" t="s">
        <v>301</v>
      </c>
      <c r="C275" s="200">
        <v>10131525</v>
      </c>
      <c r="D275" s="200" t="s">
        <v>542</v>
      </c>
      <c r="E275" s="200" t="s">
        <v>304</v>
      </c>
      <c r="F275" s="132" t="s">
        <v>576</v>
      </c>
    </row>
    <row r="276" spans="1:7" ht="13.95" customHeight="1" x14ac:dyDescent="0.3">
      <c r="A276" s="200" t="s">
        <v>459</v>
      </c>
      <c r="B276" s="200" t="s">
        <v>301</v>
      </c>
      <c r="C276" s="200">
        <v>10131535</v>
      </c>
      <c r="D276" s="200" t="s">
        <v>543</v>
      </c>
      <c r="E276" s="200" t="s">
        <v>304</v>
      </c>
      <c r="F276" s="132" t="s">
        <v>577</v>
      </c>
    </row>
    <row r="277" spans="1:7" ht="13.95" customHeight="1" x14ac:dyDescent="0.3">
      <c r="A277" s="200" t="s">
        <v>459</v>
      </c>
      <c r="B277" s="200" t="s">
        <v>301</v>
      </c>
      <c r="C277" s="200">
        <v>10131595</v>
      </c>
      <c r="D277" s="200" t="s">
        <v>408</v>
      </c>
      <c r="E277" s="200" t="s">
        <v>304</v>
      </c>
      <c r="F277" s="132" t="s">
        <v>497</v>
      </c>
    </row>
    <row r="278" spans="1:7" ht="13.95" customHeight="1" x14ac:dyDescent="0.3">
      <c r="A278" s="200" t="s">
        <v>459</v>
      </c>
      <c r="B278" s="200" t="s">
        <v>301</v>
      </c>
      <c r="C278" s="200">
        <v>10416030</v>
      </c>
      <c r="D278" s="200" t="s">
        <v>415</v>
      </c>
      <c r="E278" s="200" t="s">
        <v>304</v>
      </c>
      <c r="F278" s="142" t="s">
        <v>578</v>
      </c>
    </row>
    <row r="279" spans="1:7" s="145" customFormat="1" ht="13.95" customHeight="1" x14ac:dyDescent="0.3">
      <c r="A279" s="145" t="s">
        <v>459</v>
      </c>
      <c r="B279" s="145" t="s">
        <v>301</v>
      </c>
      <c r="C279" s="145">
        <v>10851100</v>
      </c>
      <c r="D279" s="145" t="s">
        <v>418</v>
      </c>
      <c r="E279" s="145" t="s">
        <v>304</v>
      </c>
      <c r="F279" s="195" t="s">
        <v>499</v>
      </c>
    </row>
    <row r="280" spans="1:7" ht="12.75" customHeight="1" x14ac:dyDescent="0.3">
      <c r="A280" s="194" t="s">
        <v>579</v>
      </c>
      <c r="B280" s="194"/>
      <c r="C280" s="194"/>
      <c r="D280" s="194"/>
      <c r="E280" s="194"/>
      <c r="F280" s="194"/>
      <c r="G280" s="194"/>
    </row>
    <row r="281" spans="1:7" ht="13.95" customHeight="1" x14ac:dyDescent="0.3">
      <c r="A281" s="194" t="s">
        <v>293</v>
      </c>
      <c r="B281" s="194" t="s">
        <v>294</v>
      </c>
      <c r="C281" s="194" t="s">
        <v>295</v>
      </c>
      <c r="D281" s="194" t="s">
        <v>296</v>
      </c>
      <c r="E281" s="194" t="s">
        <v>297</v>
      </c>
      <c r="F281" s="194" t="s">
        <v>298</v>
      </c>
      <c r="G281" s="194" t="s">
        <v>299</v>
      </c>
    </row>
    <row r="282" spans="1:7" ht="13.95" customHeight="1" x14ac:dyDescent="0.3">
      <c r="A282" s="200" t="s">
        <v>300</v>
      </c>
      <c r="B282" s="200" t="s">
        <v>301</v>
      </c>
      <c r="C282" s="142" t="s">
        <v>580</v>
      </c>
      <c r="D282" s="200" t="s">
        <v>581</v>
      </c>
      <c r="E282" s="200" t="s">
        <v>304</v>
      </c>
      <c r="F282" s="142" t="s">
        <v>582</v>
      </c>
    </row>
    <row r="283" spans="1:7" ht="13.95" customHeight="1" x14ac:dyDescent="0.3">
      <c r="A283" s="200" t="s">
        <v>300</v>
      </c>
      <c r="B283" s="200" t="s">
        <v>301</v>
      </c>
      <c r="C283" s="142" t="s">
        <v>583</v>
      </c>
      <c r="D283" s="200" t="s">
        <v>584</v>
      </c>
      <c r="E283" s="200" t="s">
        <v>304</v>
      </c>
      <c r="F283" s="200" t="s">
        <v>585</v>
      </c>
    </row>
    <row r="284" spans="1:7" ht="13.95" customHeight="1" x14ac:dyDescent="0.3">
      <c r="A284" s="200" t="s">
        <v>300</v>
      </c>
      <c r="B284" s="200" t="s">
        <v>301</v>
      </c>
      <c r="C284" s="142" t="s">
        <v>586</v>
      </c>
      <c r="D284" s="200" t="s">
        <v>587</v>
      </c>
      <c r="E284" s="200" t="s">
        <v>304</v>
      </c>
      <c r="F284" s="200" t="s">
        <v>588</v>
      </c>
    </row>
    <row r="285" spans="1:7" ht="13.95" customHeight="1" x14ac:dyDescent="0.3">
      <c r="A285" s="200" t="s">
        <v>300</v>
      </c>
      <c r="B285" s="200" t="s">
        <v>301</v>
      </c>
      <c r="C285" s="142" t="s">
        <v>589</v>
      </c>
      <c r="D285" s="200" t="s">
        <v>590</v>
      </c>
      <c r="E285" s="200" t="s">
        <v>304</v>
      </c>
      <c r="F285" s="200" t="s">
        <v>591</v>
      </c>
    </row>
    <row r="286" spans="1:7" ht="13.95" customHeight="1" x14ac:dyDescent="0.3">
      <c r="A286" s="200" t="s">
        <v>300</v>
      </c>
      <c r="B286" s="200" t="s">
        <v>301</v>
      </c>
      <c r="C286" s="142" t="s">
        <v>592</v>
      </c>
      <c r="D286" s="200" t="s">
        <v>593</v>
      </c>
      <c r="E286" s="200" t="s">
        <v>304</v>
      </c>
      <c r="F286" s="200" t="s">
        <v>392</v>
      </c>
    </row>
    <row r="287" spans="1:7" ht="13.95" customHeight="1" x14ac:dyDescent="0.3">
      <c r="A287" s="200" t="s">
        <v>300</v>
      </c>
      <c r="B287" s="200" t="s">
        <v>301</v>
      </c>
      <c r="C287" s="142" t="s">
        <v>594</v>
      </c>
      <c r="D287" s="200" t="s">
        <v>595</v>
      </c>
      <c r="E287" s="200" t="s">
        <v>304</v>
      </c>
      <c r="F287" s="142" t="s">
        <v>596</v>
      </c>
    </row>
    <row r="288" spans="1:7" ht="13.95" customHeight="1" x14ac:dyDescent="0.3">
      <c r="A288" s="200" t="s">
        <v>300</v>
      </c>
      <c r="B288" s="200" t="s">
        <v>301</v>
      </c>
      <c r="C288" s="142" t="s">
        <v>597</v>
      </c>
      <c r="D288" s="200" t="s">
        <v>598</v>
      </c>
      <c r="E288" s="200" t="s">
        <v>304</v>
      </c>
      <c r="F288" s="200" t="s">
        <v>599</v>
      </c>
    </row>
    <row r="289" spans="1:6" ht="13.95" customHeight="1" x14ac:dyDescent="0.3">
      <c r="A289" s="200" t="s">
        <v>300</v>
      </c>
      <c r="B289" s="200" t="s">
        <v>301</v>
      </c>
      <c r="C289" s="142" t="s">
        <v>600</v>
      </c>
      <c r="D289" s="200" t="s">
        <v>601</v>
      </c>
      <c r="E289" s="200" t="s">
        <v>304</v>
      </c>
      <c r="F289" s="200" t="s">
        <v>392</v>
      </c>
    </row>
    <row r="290" spans="1:6" ht="13.95" customHeight="1" x14ac:dyDescent="0.3">
      <c r="A290" s="200" t="s">
        <v>300</v>
      </c>
      <c r="B290" s="200" t="s">
        <v>301</v>
      </c>
      <c r="C290" s="142" t="s">
        <v>602</v>
      </c>
      <c r="D290" s="200" t="s">
        <v>603</v>
      </c>
      <c r="E290" s="200" t="s">
        <v>304</v>
      </c>
      <c r="F290" s="200" t="s">
        <v>392</v>
      </c>
    </row>
    <row r="291" spans="1:6" ht="13.95" customHeight="1" x14ac:dyDescent="0.3">
      <c r="A291" s="200" t="s">
        <v>300</v>
      </c>
      <c r="B291" s="200" t="s">
        <v>301</v>
      </c>
      <c r="C291" s="142" t="s">
        <v>604</v>
      </c>
      <c r="D291" s="200" t="s">
        <v>605</v>
      </c>
      <c r="E291" s="200" t="s">
        <v>304</v>
      </c>
      <c r="F291" s="142" t="s">
        <v>606</v>
      </c>
    </row>
    <row r="292" spans="1:6" ht="13.95" customHeight="1" x14ac:dyDescent="0.3">
      <c r="A292" s="200" t="s">
        <v>300</v>
      </c>
      <c r="B292" s="200" t="s">
        <v>301</v>
      </c>
      <c r="C292" s="142" t="s">
        <v>607</v>
      </c>
      <c r="D292" s="200" t="s">
        <v>608</v>
      </c>
      <c r="E292" s="200" t="s">
        <v>304</v>
      </c>
      <c r="F292" s="200" t="s">
        <v>609</v>
      </c>
    </row>
    <row r="293" spans="1:6" ht="13.95" customHeight="1" x14ac:dyDescent="0.3">
      <c r="A293" s="200" t="s">
        <v>300</v>
      </c>
      <c r="B293" s="200" t="s">
        <v>301</v>
      </c>
      <c r="C293" s="142" t="s">
        <v>610</v>
      </c>
      <c r="D293" s="200" t="s">
        <v>611</v>
      </c>
      <c r="E293" s="200" t="s">
        <v>304</v>
      </c>
      <c r="F293" s="200" t="s">
        <v>612</v>
      </c>
    </row>
    <row r="294" spans="1:6" ht="13.95" customHeight="1" x14ac:dyDescent="0.3">
      <c r="A294" s="200" t="s">
        <v>300</v>
      </c>
      <c r="B294" s="200" t="s">
        <v>301</v>
      </c>
      <c r="C294" s="142" t="s">
        <v>613</v>
      </c>
      <c r="D294" s="200" t="s">
        <v>614</v>
      </c>
      <c r="E294" s="200" t="s">
        <v>304</v>
      </c>
      <c r="F294" s="200" t="s">
        <v>615</v>
      </c>
    </row>
    <row r="295" spans="1:6" ht="13.95" customHeight="1" x14ac:dyDescent="0.3">
      <c r="A295" s="200" t="s">
        <v>300</v>
      </c>
      <c r="B295" s="200" t="s">
        <v>301</v>
      </c>
      <c r="C295" s="142" t="s">
        <v>616</v>
      </c>
      <c r="D295" s="200" t="s">
        <v>617</v>
      </c>
      <c r="E295" s="200" t="s">
        <v>304</v>
      </c>
      <c r="F295" s="142" t="s">
        <v>618</v>
      </c>
    </row>
    <row r="296" spans="1:6" ht="13.95" customHeight="1" x14ac:dyDescent="0.3">
      <c r="A296" s="200" t="s">
        <v>300</v>
      </c>
      <c r="B296" s="200" t="s">
        <v>301</v>
      </c>
      <c r="C296" s="142" t="s">
        <v>619</v>
      </c>
      <c r="D296" s="200" t="s">
        <v>620</v>
      </c>
      <c r="E296" s="200" t="s">
        <v>304</v>
      </c>
      <c r="F296" s="200" t="s">
        <v>621</v>
      </c>
    </row>
    <row r="297" spans="1:6" ht="13.95" customHeight="1" x14ac:dyDescent="0.3">
      <c r="A297" s="200" t="s">
        <v>300</v>
      </c>
      <c r="B297" s="200" t="s">
        <v>301</v>
      </c>
      <c r="C297" s="142" t="s">
        <v>622</v>
      </c>
      <c r="D297" s="200" t="s">
        <v>623</v>
      </c>
      <c r="E297" s="200" t="s">
        <v>304</v>
      </c>
      <c r="F297" s="142" t="s">
        <v>624</v>
      </c>
    </row>
    <row r="298" spans="1:6" ht="13.95" customHeight="1" x14ac:dyDescent="0.3">
      <c r="A298" s="200" t="s">
        <v>300</v>
      </c>
      <c r="B298" s="200" t="s">
        <v>301</v>
      </c>
      <c r="C298" s="142" t="s">
        <v>625</v>
      </c>
      <c r="D298" s="200" t="s">
        <v>626</v>
      </c>
      <c r="E298" s="200" t="s">
        <v>304</v>
      </c>
      <c r="F298" s="142" t="s">
        <v>627</v>
      </c>
    </row>
    <row r="299" spans="1:6" ht="13.95" customHeight="1" x14ac:dyDescent="0.3">
      <c r="A299" s="200" t="s">
        <v>300</v>
      </c>
      <c r="B299" s="200" t="s">
        <v>301</v>
      </c>
      <c r="C299" s="142" t="s">
        <v>628</v>
      </c>
      <c r="D299" s="200" t="s">
        <v>629</v>
      </c>
      <c r="E299" s="200" t="s">
        <v>304</v>
      </c>
      <c r="F299" s="142" t="s">
        <v>630</v>
      </c>
    </row>
    <row r="300" spans="1:6" ht="13.95" customHeight="1" x14ac:dyDescent="0.3">
      <c r="A300" s="200" t="s">
        <v>300</v>
      </c>
      <c r="B300" s="200" t="s">
        <v>301</v>
      </c>
      <c r="C300" s="142" t="s">
        <v>631</v>
      </c>
      <c r="D300" s="200" t="s">
        <v>632</v>
      </c>
      <c r="E300" s="200" t="s">
        <v>304</v>
      </c>
      <c r="F300" s="142" t="s">
        <v>633</v>
      </c>
    </row>
    <row r="301" spans="1:6" ht="13.95" customHeight="1" x14ac:dyDescent="0.3">
      <c r="A301" s="200" t="s">
        <v>300</v>
      </c>
      <c r="B301" s="200" t="s">
        <v>301</v>
      </c>
      <c r="C301" s="142" t="s">
        <v>634</v>
      </c>
      <c r="D301" s="200" t="s">
        <v>635</v>
      </c>
      <c r="E301" s="200" t="s">
        <v>304</v>
      </c>
      <c r="F301" s="142" t="s">
        <v>636</v>
      </c>
    </row>
    <row r="302" spans="1:6" s="145" customFormat="1" ht="13.95" customHeight="1" x14ac:dyDescent="0.3">
      <c r="A302" s="145" t="s">
        <v>300</v>
      </c>
      <c r="B302" s="145" t="s">
        <v>301</v>
      </c>
      <c r="C302" s="146" t="s">
        <v>637</v>
      </c>
      <c r="D302" s="145" t="s">
        <v>638</v>
      </c>
      <c r="E302" s="145" t="s">
        <v>304</v>
      </c>
      <c r="F302" s="145" t="s">
        <v>392</v>
      </c>
    </row>
    <row r="303" spans="1:6" ht="13.95" customHeight="1" x14ac:dyDescent="0.3">
      <c r="A303" s="200" t="s">
        <v>425</v>
      </c>
      <c r="B303" s="200" t="s">
        <v>301</v>
      </c>
      <c r="C303" s="142" t="s">
        <v>580</v>
      </c>
      <c r="D303" s="200" t="s">
        <v>581</v>
      </c>
      <c r="E303" s="200" t="s">
        <v>304</v>
      </c>
      <c r="F303" s="142" t="s">
        <v>639</v>
      </c>
    </row>
    <row r="304" spans="1:6" ht="13.95" customHeight="1" x14ac:dyDescent="0.3">
      <c r="A304" s="200" t="s">
        <v>425</v>
      </c>
      <c r="B304" s="200" t="s">
        <v>301</v>
      </c>
      <c r="C304" s="142" t="s">
        <v>583</v>
      </c>
      <c r="D304" s="200" t="s">
        <v>584</v>
      </c>
      <c r="E304" s="200" t="s">
        <v>304</v>
      </c>
      <c r="F304" s="142" t="s">
        <v>640</v>
      </c>
    </row>
    <row r="305" spans="1:6" ht="13.95" customHeight="1" x14ac:dyDescent="0.3">
      <c r="A305" s="200" t="s">
        <v>425</v>
      </c>
      <c r="B305" s="200" t="s">
        <v>301</v>
      </c>
      <c r="C305" s="142" t="s">
        <v>586</v>
      </c>
      <c r="D305" s="200" t="s">
        <v>587</v>
      </c>
      <c r="E305" s="200" t="s">
        <v>304</v>
      </c>
      <c r="F305" s="200" t="s">
        <v>641</v>
      </c>
    </row>
    <row r="306" spans="1:6" ht="13.95" customHeight="1" x14ac:dyDescent="0.3">
      <c r="A306" s="200" t="s">
        <v>425</v>
      </c>
      <c r="B306" s="200" t="s">
        <v>301</v>
      </c>
      <c r="C306" s="142" t="s">
        <v>589</v>
      </c>
      <c r="D306" s="200" t="s">
        <v>590</v>
      </c>
      <c r="E306" s="200" t="s">
        <v>304</v>
      </c>
      <c r="F306" s="200" t="s">
        <v>642</v>
      </c>
    </row>
    <row r="307" spans="1:6" ht="13.95" customHeight="1" x14ac:dyDescent="0.3">
      <c r="A307" s="200" t="s">
        <v>425</v>
      </c>
      <c r="B307" s="200" t="s">
        <v>301</v>
      </c>
      <c r="C307" s="142" t="s">
        <v>592</v>
      </c>
      <c r="D307" s="200" t="s">
        <v>593</v>
      </c>
      <c r="E307" s="200" t="s">
        <v>304</v>
      </c>
      <c r="F307" s="200" t="s">
        <v>392</v>
      </c>
    </row>
    <row r="308" spans="1:6" ht="13.95" customHeight="1" x14ac:dyDescent="0.3">
      <c r="A308" s="200" t="s">
        <v>425</v>
      </c>
      <c r="B308" s="200" t="s">
        <v>301</v>
      </c>
      <c r="C308" s="142" t="s">
        <v>594</v>
      </c>
      <c r="D308" s="200" t="s">
        <v>595</v>
      </c>
      <c r="E308" s="200" t="s">
        <v>304</v>
      </c>
      <c r="F308" s="142" t="s">
        <v>643</v>
      </c>
    </row>
    <row r="309" spans="1:6" ht="13.95" customHeight="1" x14ac:dyDescent="0.3">
      <c r="A309" s="200" t="s">
        <v>425</v>
      </c>
      <c r="B309" s="200" t="s">
        <v>301</v>
      </c>
      <c r="C309" s="142" t="s">
        <v>597</v>
      </c>
      <c r="D309" s="200" t="s">
        <v>598</v>
      </c>
      <c r="E309" s="200" t="s">
        <v>304</v>
      </c>
      <c r="F309" s="142" t="s">
        <v>644</v>
      </c>
    </row>
    <row r="310" spans="1:6" ht="13.95" customHeight="1" x14ac:dyDescent="0.3">
      <c r="A310" s="200" t="s">
        <v>425</v>
      </c>
      <c r="B310" s="200" t="s">
        <v>301</v>
      </c>
      <c r="C310" s="142" t="s">
        <v>600</v>
      </c>
      <c r="D310" s="200" t="s">
        <v>601</v>
      </c>
      <c r="E310" s="200" t="s">
        <v>304</v>
      </c>
      <c r="F310" s="200" t="s">
        <v>392</v>
      </c>
    </row>
    <row r="311" spans="1:6" ht="13.95" customHeight="1" x14ac:dyDescent="0.3">
      <c r="A311" s="200" t="s">
        <v>425</v>
      </c>
      <c r="B311" s="200" t="s">
        <v>301</v>
      </c>
      <c r="C311" s="142" t="s">
        <v>602</v>
      </c>
      <c r="D311" s="200" t="s">
        <v>603</v>
      </c>
      <c r="E311" s="200" t="s">
        <v>304</v>
      </c>
      <c r="F311" s="200" t="s">
        <v>392</v>
      </c>
    </row>
    <row r="312" spans="1:6" ht="13.95" customHeight="1" x14ac:dyDescent="0.3">
      <c r="A312" s="200" t="s">
        <v>425</v>
      </c>
      <c r="B312" s="200" t="s">
        <v>301</v>
      </c>
      <c r="C312" s="142" t="s">
        <v>604</v>
      </c>
      <c r="D312" s="200" t="s">
        <v>605</v>
      </c>
      <c r="E312" s="200" t="s">
        <v>304</v>
      </c>
      <c r="F312" s="142" t="s">
        <v>645</v>
      </c>
    </row>
    <row r="313" spans="1:6" ht="13.95" customHeight="1" x14ac:dyDescent="0.3">
      <c r="A313" s="200" t="s">
        <v>425</v>
      </c>
      <c r="B313" s="200" t="s">
        <v>301</v>
      </c>
      <c r="C313" s="142" t="s">
        <v>607</v>
      </c>
      <c r="D313" s="200" t="s">
        <v>608</v>
      </c>
      <c r="E313" s="200" t="s">
        <v>304</v>
      </c>
      <c r="F313" s="200" t="s">
        <v>646</v>
      </c>
    </row>
    <row r="314" spans="1:6" ht="13.95" customHeight="1" x14ac:dyDescent="0.3">
      <c r="A314" s="200" t="s">
        <v>425</v>
      </c>
      <c r="B314" s="200" t="s">
        <v>301</v>
      </c>
      <c r="C314" s="142" t="s">
        <v>610</v>
      </c>
      <c r="D314" s="200" t="s">
        <v>611</v>
      </c>
      <c r="E314" s="200" t="s">
        <v>304</v>
      </c>
      <c r="F314" s="200" t="s">
        <v>647</v>
      </c>
    </row>
    <row r="315" spans="1:6" ht="13.95" customHeight="1" x14ac:dyDescent="0.3">
      <c r="A315" s="200" t="s">
        <v>425</v>
      </c>
      <c r="B315" s="200" t="s">
        <v>301</v>
      </c>
      <c r="C315" s="142" t="s">
        <v>613</v>
      </c>
      <c r="D315" s="200" t="s">
        <v>614</v>
      </c>
      <c r="E315" s="200" t="s">
        <v>304</v>
      </c>
      <c r="F315" s="142" t="s">
        <v>648</v>
      </c>
    </row>
    <row r="316" spans="1:6" ht="13.95" customHeight="1" x14ac:dyDescent="0.3">
      <c r="A316" s="200" t="s">
        <v>425</v>
      </c>
      <c r="B316" s="200" t="s">
        <v>301</v>
      </c>
      <c r="C316" s="142" t="s">
        <v>616</v>
      </c>
      <c r="D316" s="200" t="s">
        <v>617</v>
      </c>
      <c r="E316" s="200" t="s">
        <v>304</v>
      </c>
      <c r="F316" s="142" t="s">
        <v>649</v>
      </c>
    </row>
    <row r="317" spans="1:6" ht="13.95" customHeight="1" x14ac:dyDescent="0.3">
      <c r="A317" s="200" t="s">
        <v>425</v>
      </c>
      <c r="B317" s="200" t="s">
        <v>301</v>
      </c>
      <c r="C317" s="142" t="s">
        <v>619</v>
      </c>
      <c r="D317" s="200" t="s">
        <v>620</v>
      </c>
      <c r="E317" s="200" t="s">
        <v>304</v>
      </c>
      <c r="F317" s="200" t="s">
        <v>650</v>
      </c>
    </row>
    <row r="318" spans="1:6" ht="13.95" customHeight="1" x14ac:dyDescent="0.3">
      <c r="A318" s="200" t="s">
        <v>425</v>
      </c>
      <c r="B318" s="200" t="s">
        <v>301</v>
      </c>
      <c r="C318" s="142" t="s">
        <v>622</v>
      </c>
      <c r="D318" s="200" t="s">
        <v>623</v>
      </c>
      <c r="E318" s="200" t="s">
        <v>304</v>
      </c>
      <c r="F318" s="142" t="s">
        <v>651</v>
      </c>
    </row>
    <row r="319" spans="1:6" ht="13.95" customHeight="1" x14ac:dyDescent="0.3">
      <c r="A319" s="200" t="s">
        <v>425</v>
      </c>
      <c r="B319" s="200" t="s">
        <v>301</v>
      </c>
      <c r="C319" s="142" t="s">
        <v>625</v>
      </c>
      <c r="D319" s="200" t="s">
        <v>626</v>
      </c>
      <c r="E319" s="200" t="s">
        <v>304</v>
      </c>
      <c r="F319" s="142" t="s">
        <v>652</v>
      </c>
    </row>
    <row r="320" spans="1:6" ht="13.95" customHeight="1" x14ac:dyDescent="0.3">
      <c r="A320" s="200" t="s">
        <v>425</v>
      </c>
      <c r="B320" s="200" t="s">
        <v>301</v>
      </c>
      <c r="C320" s="142" t="s">
        <v>628</v>
      </c>
      <c r="D320" s="200" t="s">
        <v>629</v>
      </c>
      <c r="E320" s="200" t="s">
        <v>304</v>
      </c>
      <c r="F320" s="142" t="s">
        <v>653</v>
      </c>
    </row>
    <row r="321" spans="1:6" ht="13.95" customHeight="1" x14ac:dyDescent="0.3">
      <c r="A321" s="200" t="s">
        <v>425</v>
      </c>
      <c r="B321" s="200" t="s">
        <v>301</v>
      </c>
      <c r="C321" s="142" t="s">
        <v>631</v>
      </c>
      <c r="D321" s="200" t="s">
        <v>632</v>
      </c>
      <c r="E321" s="200" t="s">
        <v>304</v>
      </c>
      <c r="F321" s="142" t="s">
        <v>654</v>
      </c>
    </row>
    <row r="322" spans="1:6" ht="13.95" customHeight="1" x14ac:dyDescent="0.3">
      <c r="A322" s="200" t="s">
        <v>425</v>
      </c>
      <c r="B322" s="200" t="s">
        <v>301</v>
      </c>
      <c r="C322" s="142" t="s">
        <v>634</v>
      </c>
      <c r="D322" s="200" t="s">
        <v>635</v>
      </c>
      <c r="E322" s="200" t="s">
        <v>304</v>
      </c>
      <c r="F322" s="142" t="s">
        <v>655</v>
      </c>
    </row>
    <row r="323" spans="1:6" s="145" customFormat="1" ht="13.95" customHeight="1" x14ac:dyDescent="0.3">
      <c r="A323" s="145" t="s">
        <v>425</v>
      </c>
      <c r="B323" s="145" t="s">
        <v>301</v>
      </c>
      <c r="C323" s="146" t="s">
        <v>637</v>
      </c>
      <c r="D323" s="145" t="s">
        <v>638</v>
      </c>
      <c r="E323" s="145" t="s">
        <v>304</v>
      </c>
      <c r="F323" s="145" t="s">
        <v>392</v>
      </c>
    </row>
    <row r="324" spans="1:6" ht="13.95" customHeight="1" x14ac:dyDescent="0.3">
      <c r="A324" s="200" t="s">
        <v>459</v>
      </c>
      <c r="B324" s="200" t="s">
        <v>301</v>
      </c>
      <c r="C324" s="142" t="s">
        <v>580</v>
      </c>
      <c r="D324" s="200" t="s">
        <v>581</v>
      </c>
      <c r="E324" s="200" t="s">
        <v>304</v>
      </c>
      <c r="F324" s="142" t="s">
        <v>494</v>
      </c>
    </row>
    <row r="325" spans="1:6" ht="13.95" customHeight="1" x14ac:dyDescent="0.3">
      <c r="A325" s="200" t="s">
        <v>459</v>
      </c>
      <c r="B325" s="200" t="s">
        <v>301</v>
      </c>
      <c r="C325" s="142" t="s">
        <v>583</v>
      </c>
      <c r="D325" s="200" t="s">
        <v>584</v>
      </c>
      <c r="E325" s="200" t="s">
        <v>304</v>
      </c>
      <c r="F325" s="200" t="s">
        <v>656</v>
      </c>
    </row>
    <row r="326" spans="1:6" ht="13.95" customHeight="1" x14ac:dyDescent="0.3">
      <c r="A326" s="200" t="s">
        <v>459</v>
      </c>
      <c r="B326" s="200" t="s">
        <v>301</v>
      </c>
      <c r="C326" s="142" t="s">
        <v>586</v>
      </c>
      <c r="D326" s="200" t="s">
        <v>587</v>
      </c>
      <c r="E326" s="200" t="s">
        <v>304</v>
      </c>
      <c r="F326" s="142" t="s">
        <v>657</v>
      </c>
    </row>
    <row r="327" spans="1:6" ht="13.95" customHeight="1" x14ac:dyDescent="0.3">
      <c r="A327" s="200" t="s">
        <v>459</v>
      </c>
      <c r="B327" s="200" t="s">
        <v>301</v>
      </c>
      <c r="C327" s="142" t="s">
        <v>589</v>
      </c>
      <c r="D327" s="200" t="s">
        <v>590</v>
      </c>
      <c r="E327" s="200" t="s">
        <v>304</v>
      </c>
      <c r="F327" s="200" t="s">
        <v>658</v>
      </c>
    </row>
    <row r="328" spans="1:6" ht="13.95" customHeight="1" x14ac:dyDescent="0.3">
      <c r="A328" s="200" t="s">
        <v>459</v>
      </c>
      <c r="B328" s="200" t="s">
        <v>301</v>
      </c>
      <c r="C328" s="142" t="s">
        <v>592</v>
      </c>
      <c r="D328" s="200" t="s">
        <v>593</v>
      </c>
      <c r="E328" s="200" t="s">
        <v>304</v>
      </c>
      <c r="F328" s="142" t="s">
        <v>659</v>
      </c>
    </row>
    <row r="329" spans="1:6" ht="13.95" customHeight="1" x14ac:dyDescent="0.3">
      <c r="A329" s="200" t="s">
        <v>459</v>
      </c>
      <c r="B329" s="200" t="s">
        <v>301</v>
      </c>
      <c r="C329" s="142" t="s">
        <v>594</v>
      </c>
      <c r="D329" s="200" t="s">
        <v>595</v>
      </c>
      <c r="E329" s="200" t="s">
        <v>304</v>
      </c>
      <c r="F329" s="200" t="s">
        <v>660</v>
      </c>
    </row>
    <row r="330" spans="1:6" ht="13.95" customHeight="1" x14ac:dyDescent="0.3">
      <c r="A330" s="200" t="s">
        <v>459</v>
      </c>
      <c r="B330" s="200" t="s">
        <v>301</v>
      </c>
      <c r="C330" s="142" t="s">
        <v>597</v>
      </c>
      <c r="D330" s="200" t="s">
        <v>598</v>
      </c>
      <c r="E330" s="200" t="s">
        <v>304</v>
      </c>
      <c r="F330" s="200" t="s">
        <v>392</v>
      </c>
    </row>
    <row r="331" spans="1:6" ht="13.95" customHeight="1" x14ac:dyDescent="0.3">
      <c r="A331" s="200" t="s">
        <v>459</v>
      </c>
      <c r="B331" s="200" t="s">
        <v>301</v>
      </c>
      <c r="C331" s="142" t="s">
        <v>600</v>
      </c>
      <c r="D331" s="200" t="s">
        <v>601</v>
      </c>
      <c r="E331" s="200" t="s">
        <v>304</v>
      </c>
      <c r="F331" s="200" t="s">
        <v>392</v>
      </c>
    </row>
    <row r="332" spans="1:6" ht="13.95" customHeight="1" x14ac:dyDescent="0.3">
      <c r="A332" s="200" t="s">
        <v>459</v>
      </c>
      <c r="B332" s="200" t="s">
        <v>301</v>
      </c>
      <c r="C332" s="142" t="s">
        <v>602</v>
      </c>
      <c r="D332" s="200" t="s">
        <v>603</v>
      </c>
      <c r="E332" s="200" t="s">
        <v>304</v>
      </c>
      <c r="F332" s="200" t="s">
        <v>392</v>
      </c>
    </row>
    <row r="333" spans="1:6" ht="13.95" customHeight="1" x14ac:dyDescent="0.3">
      <c r="A333" s="200" t="s">
        <v>459</v>
      </c>
      <c r="B333" s="200" t="s">
        <v>301</v>
      </c>
      <c r="C333" s="142" t="s">
        <v>604</v>
      </c>
      <c r="D333" s="200" t="s">
        <v>605</v>
      </c>
      <c r="E333" s="200" t="s">
        <v>304</v>
      </c>
      <c r="F333" s="200" t="s">
        <v>392</v>
      </c>
    </row>
    <row r="334" spans="1:6" ht="13.95" customHeight="1" x14ac:dyDescent="0.3">
      <c r="A334" s="200" t="s">
        <v>459</v>
      </c>
      <c r="B334" s="200" t="s">
        <v>301</v>
      </c>
      <c r="C334" s="142" t="s">
        <v>607</v>
      </c>
      <c r="D334" s="200" t="s">
        <v>608</v>
      </c>
      <c r="E334" s="200" t="s">
        <v>304</v>
      </c>
      <c r="F334" s="200" t="s">
        <v>661</v>
      </c>
    </row>
    <row r="335" spans="1:6" ht="13.95" customHeight="1" x14ac:dyDescent="0.3">
      <c r="A335" s="200" t="s">
        <v>459</v>
      </c>
      <c r="B335" s="200" t="s">
        <v>301</v>
      </c>
      <c r="C335" s="142" t="s">
        <v>610</v>
      </c>
      <c r="D335" s="200" t="s">
        <v>611</v>
      </c>
      <c r="E335" s="200" t="s">
        <v>304</v>
      </c>
      <c r="F335" s="142" t="s">
        <v>662</v>
      </c>
    </row>
    <row r="336" spans="1:6" ht="13.95" customHeight="1" x14ac:dyDescent="0.3">
      <c r="A336" s="200" t="s">
        <v>459</v>
      </c>
      <c r="B336" s="200" t="s">
        <v>301</v>
      </c>
      <c r="C336" s="142" t="s">
        <v>613</v>
      </c>
      <c r="D336" s="200" t="s">
        <v>614</v>
      </c>
      <c r="E336" s="200" t="s">
        <v>304</v>
      </c>
      <c r="F336" s="200" t="s">
        <v>392</v>
      </c>
    </row>
    <row r="337" spans="1:6" ht="13.95" customHeight="1" x14ac:dyDescent="0.3">
      <c r="A337" s="200" t="s">
        <v>459</v>
      </c>
      <c r="B337" s="200" t="s">
        <v>301</v>
      </c>
      <c r="C337" s="142" t="s">
        <v>616</v>
      </c>
      <c r="D337" s="200" t="s">
        <v>617</v>
      </c>
      <c r="E337" s="200" t="s">
        <v>304</v>
      </c>
      <c r="F337" s="142" t="s">
        <v>663</v>
      </c>
    </row>
    <row r="338" spans="1:6" ht="13.95" customHeight="1" x14ac:dyDescent="0.3">
      <c r="A338" s="200" t="s">
        <v>459</v>
      </c>
      <c r="B338" s="200" t="s">
        <v>301</v>
      </c>
      <c r="C338" s="142" t="s">
        <v>619</v>
      </c>
      <c r="D338" s="200" t="s">
        <v>620</v>
      </c>
      <c r="E338" s="200" t="s">
        <v>304</v>
      </c>
      <c r="F338" s="200" t="s">
        <v>664</v>
      </c>
    </row>
    <row r="339" spans="1:6" ht="13.95" customHeight="1" x14ac:dyDescent="0.3">
      <c r="A339" s="200" t="s">
        <v>459</v>
      </c>
      <c r="B339" s="200" t="s">
        <v>301</v>
      </c>
      <c r="C339" s="142" t="s">
        <v>622</v>
      </c>
      <c r="D339" s="200" t="s">
        <v>623</v>
      </c>
      <c r="E339" s="200" t="s">
        <v>304</v>
      </c>
      <c r="F339" s="200" t="s">
        <v>392</v>
      </c>
    </row>
    <row r="340" spans="1:6" ht="13.95" customHeight="1" x14ac:dyDescent="0.3">
      <c r="A340" s="200" t="s">
        <v>459</v>
      </c>
      <c r="B340" s="200" t="s">
        <v>301</v>
      </c>
      <c r="C340" s="142" t="s">
        <v>625</v>
      </c>
      <c r="D340" s="200" t="s">
        <v>626</v>
      </c>
      <c r="E340" s="200" t="s">
        <v>304</v>
      </c>
      <c r="F340" s="142" t="s">
        <v>665</v>
      </c>
    </row>
    <row r="341" spans="1:6" ht="13.95" customHeight="1" x14ac:dyDescent="0.3">
      <c r="A341" s="200" t="s">
        <v>459</v>
      </c>
      <c r="B341" s="200" t="s">
        <v>301</v>
      </c>
      <c r="C341" s="142" t="s">
        <v>628</v>
      </c>
      <c r="D341" s="200" t="s">
        <v>629</v>
      </c>
      <c r="E341" s="200" t="s">
        <v>304</v>
      </c>
      <c r="F341" s="142" t="s">
        <v>494</v>
      </c>
    </row>
    <row r="342" spans="1:6" ht="13.95" customHeight="1" x14ac:dyDescent="0.3">
      <c r="A342" s="200" t="s">
        <v>459</v>
      </c>
      <c r="B342" s="200" t="s">
        <v>301</v>
      </c>
      <c r="C342" s="142" t="s">
        <v>631</v>
      </c>
      <c r="D342" s="200" t="s">
        <v>632</v>
      </c>
      <c r="E342" s="200" t="s">
        <v>304</v>
      </c>
      <c r="F342" s="142" t="s">
        <v>494</v>
      </c>
    </row>
    <row r="343" spans="1:6" ht="13.95" customHeight="1" x14ac:dyDescent="0.3">
      <c r="A343" s="200" t="s">
        <v>459</v>
      </c>
      <c r="B343" s="200" t="s">
        <v>301</v>
      </c>
      <c r="C343" s="142" t="s">
        <v>634</v>
      </c>
      <c r="D343" s="200" t="s">
        <v>635</v>
      </c>
      <c r="E343" s="200" t="s">
        <v>304</v>
      </c>
      <c r="F343" s="142" t="s">
        <v>666</v>
      </c>
    </row>
    <row r="344" spans="1:6" ht="13.95" customHeight="1" x14ac:dyDescent="0.3">
      <c r="A344" s="200" t="s">
        <v>459</v>
      </c>
      <c r="B344" s="200" t="s">
        <v>301</v>
      </c>
      <c r="C344" s="142" t="s">
        <v>637</v>
      </c>
      <c r="D344" s="200" t="s">
        <v>638</v>
      </c>
      <c r="E344" s="200" t="s">
        <v>304</v>
      </c>
      <c r="F344" s="142" t="s">
        <v>494</v>
      </c>
    </row>
  </sheetData>
  <pageMargins left="0.78750000000000009" right="0.78750000000000009" top="1.05277777777778" bottom="1.05277777777778" header="0.78750000000000009" footer="0.78750000000000009"/>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U113"/>
  <sheetViews>
    <sheetView workbookViewId="0"/>
  </sheetViews>
  <sheetFormatPr baseColWidth="10" defaultColWidth="9.109375" defaultRowHeight="14.4" x14ac:dyDescent="0.3"/>
  <cols>
    <col min="1" max="1" width="35.6640625" style="200" customWidth="1"/>
    <col min="2" max="2" width="35.33203125" style="200" bestFit="1" customWidth="1"/>
    <col min="3" max="3" width="15.109375" style="200" bestFit="1" customWidth="1"/>
    <col min="4" max="4" width="16.5546875" style="200" bestFit="1" customWidth="1"/>
    <col min="5" max="5" width="23.33203125" style="200" bestFit="1" customWidth="1"/>
    <col min="6" max="7" width="255.6640625" style="200" bestFit="1" customWidth="1"/>
    <col min="8" max="8" width="15.5546875" style="200" bestFit="1" customWidth="1"/>
    <col min="9" max="9" width="15.33203125" style="132" bestFit="1" customWidth="1"/>
    <col min="10" max="10" width="20.44140625" style="200" bestFit="1" customWidth="1"/>
    <col min="11" max="11" width="17.6640625" style="200" bestFit="1" customWidth="1"/>
    <col min="12" max="12" width="17.5546875" style="200" bestFit="1" customWidth="1"/>
    <col min="13" max="13" width="22.5546875" style="200" bestFit="1" customWidth="1"/>
    <col min="14" max="14" width="16.33203125" style="200" customWidth="1"/>
    <col min="15" max="15" width="18.109375" style="200" bestFit="1" customWidth="1"/>
    <col min="16" max="16" width="13.88671875" style="200" customWidth="1"/>
    <col min="17" max="17" width="25.5546875" style="135" bestFit="1" customWidth="1"/>
    <col min="18" max="18" width="13.88671875" style="200" customWidth="1"/>
    <col min="19" max="19" width="5.88671875" style="135" customWidth="1"/>
    <col min="20" max="20" width="10" style="200" customWidth="1"/>
    <col min="21" max="21" width="19.88671875" style="200" customWidth="1"/>
    <col min="22" max="22" width="9.109375" style="200" customWidth="1"/>
    <col min="23" max="16384" width="9.109375" style="200"/>
  </cols>
  <sheetData>
    <row r="1" spans="1:21" ht="13.95" customHeight="1" x14ac:dyDescent="0.3">
      <c r="A1" s="200" t="s">
        <v>667</v>
      </c>
      <c r="B1" s="200" t="s">
        <v>668</v>
      </c>
      <c r="C1" s="200" t="s">
        <v>669</v>
      </c>
      <c r="D1" s="200" t="s">
        <v>670</v>
      </c>
      <c r="E1" s="200" t="s">
        <v>671</v>
      </c>
      <c r="F1" s="200" t="s">
        <v>672</v>
      </c>
      <c r="G1" s="200" t="s">
        <v>673</v>
      </c>
      <c r="H1" s="200" t="s">
        <v>674</v>
      </c>
      <c r="I1" s="132" t="s">
        <v>675</v>
      </c>
      <c r="J1" s="200" t="s">
        <v>676</v>
      </c>
      <c r="K1" s="133" t="s">
        <v>677</v>
      </c>
      <c r="L1" s="133" t="s">
        <v>678</v>
      </c>
      <c r="M1" s="133" t="s">
        <v>679</v>
      </c>
      <c r="O1" s="134" t="s">
        <v>680</v>
      </c>
    </row>
    <row r="2" spans="1:21" ht="13.95" customHeight="1" x14ac:dyDescent="0.3">
      <c r="A2" s="136" t="s">
        <v>681</v>
      </c>
      <c r="B2" s="200" t="s">
        <v>682</v>
      </c>
      <c r="C2" s="200" t="s">
        <v>683</v>
      </c>
      <c r="D2" s="200" t="s">
        <v>306</v>
      </c>
      <c r="E2" s="200" t="s">
        <v>684</v>
      </c>
      <c r="F2" s="137" t="s">
        <v>685</v>
      </c>
      <c r="G2" s="135" t="s">
        <v>307</v>
      </c>
      <c r="H2" s="138" t="str">
        <f>SUBSTITUTE(VLOOKUP($D2,PRODCOM_CSV_2015_Extracted!$C$3:$F$46,4,0),",","")</f>
        <v>139814400</v>
      </c>
      <c r="I2" s="138" t="str">
        <f>SUBSTITUTE(VLOOKUP($D2,PRODCOM_CSV_2015_Extracted!$C$47:$F$90,4,0),",","")</f>
        <v>62826200</v>
      </c>
      <c r="J2" s="138" t="str">
        <f>SUBSTITUTE(VLOOKUP($D2,PRODCOM_CSV_2015_Extracted!$C$91:$F$134,4,0),",","")</f>
        <v>449314166</v>
      </c>
      <c r="K2" s="139">
        <f t="shared" ref="K2:K26" si="0">IF($H2 = ":","",(VALUE($H2)/1000)*$O2)</f>
        <v>139814.39999999999</v>
      </c>
      <c r="L2" s="139">
        <f t="shared" ref="L2:L26" si="1">IF($I2 = ":","",(VALUE($I2)/1000)*$O2)</f>
        <v>62826.2</v>
      </c>
      <c r="M2" s="139">
        <f t="shared" ref="M2:M26" si="2">IF($J2 = ":","",(VALUE($J2)/1000)*$O2)</f>
        <v>449314.16600000003</v>
      </c>
      <c r="O2" s="140">
        <v>1</v>
      </c>
      <c r="U2" s="141"/>
    </row>
    <row r="3" spans="1:21" ht="16.649999999999999" customHeight="1" x14ac:dyDescent="0.3">
      <c r="A3" s="136" t="s">
        <v>681</v>
      </c>
      <c r="B3" s="200" t="s">
        <v>686</v>
      </c>
      <c r="C3" s="200" t="s">
        <v>687</v>
      </c>
      <c r="D3" s="200" t="s">
        <v>333</v>
      </c>
      <c r="E3" s="200" t="s">
        <v>684</v>
      </c>
      <c r="F3" s="142" t="s">
        <v>688</v>
      </c>
      <c r="G3" s="135" t="s">
        <v>334</v>
      </c>
      <c r="H3" s="138" t="str">
        <f>SUBSTITUTE(VLOOKUP($D3,PRODCOM_CSV_2015_Extracted!$C$3:$F$46,4,0),",","")</f>
        <v>16560100</v>
      </c>
      <c r="I3" s="138" t="str">
        <f>SUBSTITUTE(VLOOKUP($D3,PRODCOM_CSV_2015_Extracted!$C$47:$F$90,4,0),",","")</f>
        <v>71119900</v>
      </c>
      <c r="J3" s="138" t="str">
        <f>SUBSTITUTE(VLOOKUP($D3,PRODCOM_CSV_2015_Extracted!$C$91:$F$134,4,0),",","")</f>
        <v>223107567</v>
      </c>
      <c r="K3" s="139">
        <f t="shared" si="0"/>
        <v>16560.099999999999</v>
      </c>
      <c r="L3" s="139">
        <f t="shared" si="1"/>
        <v>71119.899999999994</v>
      </c>
      <c r="M3" s="139">
        <f t="shared" si="2"/>
        <v>223107.56700000001</v>
      </c>
      <c r="O3" s="140">
        <v>1</v>
      </c>
    </row>
    <row r="4" spans="1:21" ht="13.95" customHeight="1" x14ac:dyDescent="0.3">
      <c r="A4" s="136" t="s">
        <v>681</v>
      </c>
      <c r="B4" s="200" t="s">
        <v>689</v>
      </c>
      <c r="C4" s="200" t="s">
        <v>683</v>
      </c>
      <c r="D4" s="200" t="s">
        <v>309</v>
      </c>
      <c r="E4" s="200" t="s">
        <v>684</v>
      </c>
      <c r="F4" s="142" t="s">
        <v>690</v>
      </c>
      <c r="G4" s="135" t="s">
        <v>310</v>
      </c>
      <c r="H4" s="138" t="str">
        <f>SUBSTITUTE(VLOOKUP($D4,PRODCOM_CSV_2015_Extracted!$C$3:$F$46,4,0),",","")</f>
        <v>48215500</v>
      </c>
      <c r="I4" s="138" t="str">
        <f>SUBSTITUTE(VLOOKUP($D4,PRODCOM_CSV_2015_Extracted!$C$47:$F$90,4,0),",","")</f>
        <v>131804400</v>
      </c>
      <c r="J4" s="138" t="str">
        <f>SUBSTITUTE(VLOOKUP($D4,PRODCOM_CSV_2015_Extracted!$C$91:$F$134,4,0),",","")</f>
        <v>474277933</v>
      </c>
      <c r="K4" s="139">
        <f t="shared" si="0"/>
        <v>48215.5</v>
      </c>
      <c r="L4" s="139">
        <f t="shared" si="1"/>
        <v>131804.4</v>
      </c>
      <c r="M4" s="139">
        <f t="shared" si="2"/>
        <v>474277.93300000002</v>
      </c>
      <c r="O4" s="140">
        <v>1</v>
      </c>
    </row>
    <row r="5" spans="1:21" ht="13.95" customHeight="1" x14ac:dyDescent="0.3">
      <c r="A5" s="136" t="s">
        <v>681</v>
      </c>
      <c r="B5" s="200" t="s">
        <v>691</v>
      </c>
      <c r="C5" s="200" t="s">
        <v>683</v>
      </c>
      <c r="D5" s="200" t="s">
        <v>384</v>
      </c>
      <c r="E5" s="200" t="s">
        <v>684</v>
      </c>
      <c r="F5" s="142" t="s">
        <v>692</v>
      </c>
      <c r="G5" s="135" t="s">
        <v>385</v>
      </c>
      <c r="H5" s="138" t="str">
        <f>SUBSTITUTE(VLOOKUP($D5,PRODCOM_CSV_2015_Extracted!$C$3:$F$46,4,0),",","")</f>
        <v>338300</v>
      </c>
      <c r="I5" s="138" t="str">
        <f>SUBSTITUTE(VLOOKUP($D5,PRODCOM_CSV_2015_Extracted!$C$47:$F$90,4,0),",","")</f>
        <v>2328100</v>
      </c>
      <c r="J5" s="138" t="str">
        <f>SUBSTITUTE(VLOOKUP($D5,PRODCOM_CSV_2015_Extracted!$C$91:$F$134,4,0),",","")</f>
        <v>1488000</v>
      </c>
      <c r="K5" s="139">
        <f t="shared" si="0"/>
        <v>338.3</v>
      </c>
      <c r="L5" s="139">
        <f t="shared" si="1"/>
        <v>2328.1</v>
      </c>
      <c r="M5" s="139">
        <f t="shared" si="2"/>
        <v>1488</v>
      </c>
      <c r="O5" s="140">
        <v>1</v>
      </c>
    </row>
    <row r="6" spans="1:21" s="145" customFormat="1" ht="14.85" customHeight="1" x14ac:dyDescent="0.3">
      <c r="A6" s="144" t="s">
        <v>681</v>
      </c>
      <c r="B6" s="145" t="s">
        <v>691</v>
      </c>
      <c r="C6" s="145" t="s">
        <v>683</v>
      </c>
      <c r="D6" s="145" t="s">
        <v>405</v>
      </c>
      <c r="E6" s="145" t="s">
        <v>684</v>
      </c>
      <c r="F6" s="146" t="s">
        <v>693</v>
      </c>
      <c r="G6" s="147" t="s">
        <v>406</v>
      </c>
      <c r="H6" s="138" t="str">
        <f>SUBSTITUTE(VLOOKUP($D6,PRODCOM_CSV_2015_Extracted!$C$3:$F$46,4,0),",","")</f>
        <v>:</v>
      </c>
      <c r="I6" s="138" t="str">
        <f>SUBSTITUTE(VLOOKUP($D6,PRODCOM_CSV_2015_Extracted!$C$47:$F$90,4,0),",","")</f>
        <v>:</v>
      </c>
      <c r="J6" s="138" t="str">
        <f>SUBSTITUTE(VLOOKUP($D6,PRODCOM_CSV_2015_Extracted!$C$91:$F$134,4,0),",","")</f>
        <v>29135000</v>
      </c>
      <c r="K6" s="148" t="str">
        <f t="shared" si="0"/>
        <v/>
      </c>
      <c r="L6" s="148" t="str">
        <f t="shared" si="1"/>
        <v/>
      </c>
      <c r="M6" s="148">
        <f t="shared" si="2"/>
        <v>29135</v>
      </c>
      <c r="O6" s="140">
        <v>1</v>
      </c>
      <c r="Q6" s="147"/>
      <c r="S6" s="147"/>
    </row>
    <row r="7" spans="1:21" ht="13.95" customHeight="1" x14ac:dyDescent="0.3">
      <c r="A7" s="149" t="s">
        <v>694</v>
      </c>
      <c r="B7" s="200" t="s">
        <v>682</v>
      </c>
      <c r="C7" s="200" t="s">
        <v>683</v>
      </c>
      <c r="D7" s="200" t="s">
        <v>312</v>
      </c>
      <c r="E7" s="200" t="s">
        <v>684</v>
      </c>
      <c r="F7" s="142" t="s">
        <v>695</v>
      </c>
      <c r="G7" s="135" t="s">
        <v>313</v>
      </c>
      <c r="H7" s="138" t="str">
        <f>SUBSTITUTE(VLOOKUP($D7,PRODCOM_CSV_2015_Extracted!$C$3:$F$46,4,0),",","")</f>
        <v>75259600</v>
      </c>
      <c r="I7" s="138" t="str">
        <f>SUBSTITUTE(VLOOKUP($D7,PRODCOM_CSV_2015_Extracted!$C$47:$F$90,4,0),",","")</f>
        <v>1941600</v>
      </c>
      <c r="J7" s="138" t="str">
        <f>SUBSTITUTE(VLOOKUP($D7,PRODCOM_CSV_2015_Extracted!$C$91:$F$134,4,0),",","")</f>
        <v>329561129</v>
      </c>
      <c r="K7" s="139">
        <f t="shared" si="0"/>
        <v>75259.600000000006</v>
      </c>
      <c r="L7" s="139">
        <f t="shared" si="1"/>
        <v>1941.6</v>
      </c>
      <c r="M7" s="139">
        <f t="shared" si="2"/>
        <v>329561.12900000002</v>
      </c>
      <c r="O7" s="140">
        <v>1</v>
      </c>
    </row>
    <row r="8" spans="1:21" ht="13.95" customHeight="1" x14ac:dyDescent="0.3">
      <c r="A8" s="149" t="s">
        <v>694</v>
      </c>
      <c r="B8" s="200" t="s">
        <v>689</v>
      </c>
      <c r="C8" s="200" t="s">
        <v>683</v>
      </c>
      <c r="D8" s="200" t="s">
        <v>315</v>
      </c>
      <c r="E8" s="200" t="s">
        <v>684</v>
      </c>
      <c r="F8" s="142" t="s">
        <v>696</v>
      </c>
      <c r="G8" s="135" t="s">
        <v>316</v>
      </c>
      <c r="H8" s="138" t="str">
        <f>SUBSTITUTE(VLOOKUP($D8,PRODCOM_CSV_2015_Extracted!$C$3:$F$46,4,0),",","")</f>
        <v>71262200</v>
      </c>
      <c r="I8" s="138" t="str">
        <f>SUBSTITUTE(VLOOKUP($D8,PRODCOM_CSV_2015_Extracted!$C$47:$F$90,4,0),",","")</f>
        <v>60539100</v>
      </c>
      <c r="J8" s="138" t="str">
        <f>SUBSTITUTE(VLOOKUP($D8,PRODCOM_CSV_2015_Extracted!$C$91:$F$134,4,0),",","")</f>
        <v>617978347</v>
      </c>
      <c r="K8" s="139">
        <f t="shared" si="0"/>
        <v>71262.2</v>
      </c>
      <c r="L8" s="139">
        <f t="shared" si="1"/>
        <v>60539.1</v>
      </c>
      <c r="M8" s="139">
        <f t="shared" si="2"/>
        <v>617978.34699999995</v>
      </c>
      <c r="O8" s="140">
        <v>1</v>
      </c>
    </row>
    <row r="9" spans="1:21" ht="13.95" customHeight="1" x14ac:dyDescent="0.3">
      <c r="A9" s="149" t="s">
        <v>694</v>
      </c>
      <c r="B9" s="200" t="s">
        <v>689</v>
      </c>
      <c r="C9" s="200" t="s">
        <v>683</v>
      </c>
      <c r="D9" s="200" t="s">
        <v>318</v>
      </c>
      <c r="E9" s="200" t="s">
        <v>684</v>
      </c>
      <c r="F9" s="142" t="s">
        <v>697</v>
      </c>
      <c r="G9" s="135" t="s">
        <v>319</v>
      </c>
      <c r="H9" s="138" t="str">
        <f>SUBSTITUTE(VLOOKUP($D9,PRODCOM_CSV_2015_Extracted!$C$3:$F$46,4,0),",","")</f>
        <v>131731200</v>
      </c>
      <c r="I9" s="138" t="str">
        <f>SUBSTITUTE(VLOOKUP($D9,PRODCOM_CSV_2015_Extracted!$C$47:$F$90,4,0),",","")</f>
        <v>208037300</v>
      </c>
      <c r="J9" s="138" t="str">
        <f>SUBSTITUTE(VLOOKUP($D9,PRODCOM_CSV_2015_Extracted!$C$91:$F$134,4,0),",","")</f>
        <v>674539699</v>
      </c>
      <c r="K9" s="139">
        <f t="shared" si="0"/>
        <v>131731.20000000001</v>
      </c>
      <c r="L9" s="139">
        <f t="shared" si="1"/>
        <v>208037.3</v>
      </c>
      <c r="M9" s="139">
        <f t="shared" si="2"/>
        <v>674539.69900000002</v>
      </c>
      <c r="O9" s="140">
        <v>1</v>
      </c>
    </row>
    <row r="10" spans="1:21" ht="13.95" customHeight="1" x14ac:dyDescent="0.3">
      <c r="A10" s="149" t="s">
        <v>694</v>
      </c>
      <c r="B10" s="200" t="s">
        <v>682</v>
      </c>
      <c r="C10" s="200" t="s">
        <v>687</v>
      </c>
      <c r="D10" s="200" t="s">
        <v>336</v>
      </c>
      <c r="E10" s="200" t="s">
        <v>684</v>
      </c>
      <c r="F10" s="142" t="s">
        <v>698</v>
      </c>
      <c r="G10" s="135" t="s">
        <v>337</v>
      </c>
      <c r="H10" s="138" t="str">
        <f>SUBSTITUTE(VLOOKUP($D10,PRODCOM_CSV_2015_Extracted!$C$3:$F$46,4,0),",","")</f>
        <v>1166600</v>
      </c>
      <c r="I10" s="138" t="str">
        <f>SUBSTITUTE(VLOOKUP($D10,PRODCOM_CSV_2015_Extracted!$C$47:$F$90,4,0),",","")</f>
        <v>630300</v>
      </c>
      <c r="J10" s="138" t="str">
        <f>SUBSTITUTE(VLOOKUP($D10,PRODCOM_CSV_2015_Extracted!$C$91:$F$134,4,0),",","")</f>
        <v>3663585</v>
      </c>
      <c r="K10" s="139">
        <f t="shared" si="0"/>
        <v>1166.5999999999999</v>
      </c>
      <c r="L10" s="139">
        <f t="shared" si="1"/>
        <v>630.29999999999995</v>
      </c>
      <c r="M10" s="139">
        <f t="shared" si="2"/>
        <v>3663.585</v>
      </c>
      <c r="O10" s="140">
        <v>1</v>
      </c>
    </row>
    <row r="11" spans="1:21" ht="13.95" customHeight="1" x14ac:dyDescent="0.3">
      <c r="A11" s="149" t="s">
        <v>694</v>
      </c>
      <c r="B11" s="200" t="s">
        <v>689</v>
      </c>
      <c r="C11" s="200" t="s">
        <v>687</v>
      </c>
      <c r="D11" s="200" t="s">
        <v>339</v>
      </c>
      <c r="E11" s="200" t="s">
        <v>684</v>
      </c>
      <c r="F11" s="142" t="s">
        <v>699</v>
      </c>
      <c r="G11" s="135" t="s">
        <v>340</v>
      </c>
      <c r="H11" s="138" t="str">
        <f>SUBSTITUTE(VLOOKUP($D11,PRODCOM_CSV_2015_Extracted!$C$3:$F$46,4,0),",","")</f>
        <v>12981300</v>
      </c>
      <c r="I11" s="138" t="str">
        <f>SUBSTITUTE(VLOOKUP($D11,PRODCOM_CSV_2015_Extracted!$C$47:$F$90,4,0),",","")</f>
        <v>5278500</v>
      </c>
      <c r="J11" s="138" t="str">
        <f>SUBSTITUTE(VLOOKUP($D11,PRODCOM_CSV_2015_Extracted!$C$91:$F$134,4,0),",","")</f>
        <v>83012691</v>
      </c>
      <c r="K11" s="139">
        <f t="shared" si="0"/>
        <v>12981.3</v>
      </c>
      <c r="L11" s="139">
        <f t="shared" si="1"/>
        <v>5278.5</v>
      </c>
      <c r="M11" s="139">
        <f t="shared" si="2"/>
        <v>83012.691000000006</v>
      </c>
      <c r="O11" s="140">
        <v>1</v>
      </c>
    </row>
    <row r="12" spans="1:21" ht="13.95" customHeight="1" x14ac:dyDescent="0.3">
      <c r="A12" s="149" t="s">
        <v>694</v>
      </c>
      <c r="B12" s="200" t="s">
        <v>689</v>
      </c>
      <c r="C12" s="200" t="s">
        <v>687</v>
      </c>
      <c r="D12" s="200" t="s">
        <v>342</v>
      </c>
      <c r="E12" s="200" t="s">
        <v>684</v>
      </c>
      <c r="F12" s="142" t="s">
        <v>700</v>
      </c>
      <c r="G12" s="135" t="s">
        <v>343</v>
      </c>
      <c r="H12" s="138" t="str">
        <f>SUBSTITUTE(VLOOKUP($D12,PRODCOM_CSV_2015_Extracted!$C$3:$F$46,4,0),",","")</f>
        <v>144760800</v>
      </c>
      <c r="I12" s="138" t="str">
        <f>SUBSTITUTE(VLOOKUP($D12,PRODCOM_CSV_2015_Extracted!$C$47:$F$90,4,0),",","")</f>
        <v>72049300</v>
      </c>
      <c r="J12" s="138" t="str">
        <f>SUBSTITUTE(VLOOKUP($D12,PRODCOM_CSV_2015_Extracted!$C$91:$F$134,4,0),",","")</f>
        <v>173566894</v>
      </c>
      <c r="K12" s="139">
        <f t="shared" si="0"/>
        <v>144760.79999999999</v>
      </c>
      <c r="L12" s="139">
        <f t="shared" si="1"/>
        <v>72049.3</v>
      </c>
      <c r="M12" s="139">
        <f t="shared" si="2"/>
        <v>173566.894</v>
      </c>
      <c r="O12" s="140">
        <v>1</v>
      </c>
    </row>
    <row r="13" spans="1:21" ht="13.95" customHeight="1" x14ac:dyDescent="0.3">
      <c r="A13" s="149" t="s">
        <v>694</v>
      </c>
      <c r="B13" s="200" t="s">
        <v>701</v>
      </c>
      <c r="C13" s="200" t="s">
        <v>702</v>
      </c>
      <c r="D13" s="200" t="s">
        <v>360</v>
      </c>
      <c r="E13" s="200" t="s">
        <v>684</v>
      </c>
      <c r="F13" s="142" t="s">
        <v>703</v>
      </c>
      <c r="G13" s="135" t="s">
        <v>361</v>
      </c>
      <c r="H13" s="138" t="str">
        <f>SUBSTITUTE(VLOOKUP($D13,PRODCOM_CSV_2015_Extracted!$C$3:$F$46,4,0),",","")</f>
        <v>16223100</v>
      </c>
      <c r="I13" s="138" t="str">
        <f>SUBSTITUTE(VLOOKUP($D13,PRODCOM_CSV_2015_Extracted!$C$47:$F$90,4,0),",","")</f>
        <v>29206400</v>
      </c>
      <c r="J13" s="138" t="str">
        <f>SUBSTITUTE(VLOOKUP($D13,PRODCOM_CSV_2015_Extracted!$C$91:$F$134,4,0),",","")</f>
        <v>81711640</v>
      </c>
      <c r="K13" s="139">
        <f t="shared" si="0"/>
        <v>16223.1</v>
      </c>
      <c r="L13" s="139">
        <f t="shared" si="1"/>
        <v>29206.400000000001</v>
      </c>
      <c r="M13" s="139">
        <f t="shared" si="2"/>
        <v>81711.64</v>
      </c>
      <c r="O13" s="140">
        <v>1</v>
      </c>
    </row>
    <row r="14" spans="1:21" ht="13.95" customHeight="1" x14ac:dyDescent="0.3">
      <c r="A14" s="149" t="s">
        <v>694</v>
      </c>
      <c r="B14" s="200" t="s">
        <v>689</v>
      </c>
      <c r="C14" s="200" t="s">
        <v>683</v>
      </c>
      <c r="D14" s="200" t="s">
        <v>363</v>
      </c>
      <c r="E14" s="200" t="s">
        <v>684</v>
      </c>
      <c r="F14" s="142" t="s">
        <v>704</v>
      </c>
      <c r="G14" s="135" t="s">
        <v>364</v>
      </c>
      <c r="H14" s="138" t="str">
        <f>SUBSTITUTE(VLOOKUP($D14,PRODCOM_CSV_2015_Extracted!$C$3:$F$46,4,0),",","")</f>
        <v>67989500</v>
      </c>
      <c r="I14" s="138" t="str">
        <f>SUBSTITUTE(VLOOKUP($D14,PRODCOM_CSV_2015_Extracted!$C$47:$F$90,4,0),",","")</f>
        <v>21371600</v>
      </c>
      <c r="J14" s="138" t="str">
        <f>SUBSTITUTE(VLOOKUP($D14,PRODCOM_CSV_2015_Extracted!$C$91:$F$134,4,0),",","")</f>
        <v>107844716</v>
      </c>
      <c r="K14" s="139">
        <f t="shared" si="0"/>
        <v>67989.5</v>
      </c>
      <c r="L14" s="139">
        <f t="shared" si="1"/>
        <v>21371.599999999999</v>
      </c>
      <c r="M14" s="139">
        <f t="shared" si="2"/>
        <v>107844.716</v>
      </c>
      <c r="O14" s="140">
        <v>1</v>
      </c>
    </row>
    <row r="15" spans="1:21" ht="13.95" customHeight="1" x14ac:dyDescent="0.3">
      <c r="A15" s="149" t="s">
        <v>694</v>
      </c>
      <c r="B15" s="200" t="s">
        <v>691</v>
      </c>
      <c r="C15" s="200" t="s">
        <v>683</v>
      </c>
      <c r="D15" s="200" t="s">
        <v>375</v>
      </c>
      <c r="E15" s="200" t="s">
        <v>684</v>
      </c>
      <c r="F15" s="142" t="s">
        <v>705</v>
      </c>
      <c r="G15" s="135" t="s">
        <v>376</v>
      </c>
      <c r="H15" s="138" t="str">
        <f>SUBSTITUTE(VLOOKUP($D15,PRODCOM_CSV_2015_Extracted!$C$3:$F$46,4,0),",","")</f>
        <v>267500</v>
      </c>
      <c r="I15" s="138" t="str">
        <f>SUBSTITUTE(VLOOKUP($D15,PRODCOM_CSV_2015_Extracted!$C$47:$F$90,4,0),",","")</f>
        <v>7292800</v>
      </c>
      <c r="J15" s="138" t="str">
        <f>SUBSTITUTE(VLOOKUP($D15,PRODCOM_CSV_2015_Extracted!$C$91:$F$134,4,0),",","")</f>
        <v>10841000</v>
      </c>
      <c r="K15" s="139">
        <f t="shared" si="0"/>
        <v>267.5</v>
      </c>
      <c r="L15" s="139">
        <f t="shared" si="1"/>
        <v>7292.8</v>
      </c>
      <c r="M15" s="139">
        <f t="shared" si="2"/>
        <v>10841</v>
      </c>
      <c r="O15" s="140">
        <v>1</v>
      </c>
    </row>
    <row r="16" spans="1:21" ht="13.95" customHeight="1" x14ac:dyDescent="0.3">
      <c r="A16" s="149" t="s">
        <v>694</v>
      </c>
      <c r="B16" s="200" t="s">
        <v>691</v>
      </c>
      <c r="C16" s="200" t="s">
        <v>683</v>
      </c>
      <c r="D16" s="200" t="s">
        <v>378</v>
      </c>
      <c r="E16" s="200" t="s">
        <v>684</v>
      </c>
      <c r="F16" s="142" t="s">
        <v>706</v>
      </c>
      <c r="G16" s="135" t="s">
        <v>379</v>
      </c>
      <c r="H16" s="138" t="str">
        <f>SUBSTITUTE(VLOOKUP($D16,PRODCOM_CSV_2015_Extracted!$C$3:$F$46,4,0),",","")</f>
        <v>6210000</v>
      </c>
      <c r="I16" s="138" t="str">
        <f>SUBSTITUTE(VLOOKUP($D16,PRODCOM_CSV_2015_Extracted!$C$47:$F$90,4,0),",","")</f>
        <v>5187200</v>
      </c>
      <c r="J16" s="138" t="str">
        <f>SUBSTITUTE(VLOOKUP($D16,PRODCOM_CSV_2015_Extracted!$C$91:$F$134,4,0),",","")</f>
        <v>112339000</v>
      </c>
      <c r="K16" s="139">
        <f t="shared" si="0"/>
        <v>6210</v>
      </c>
      <c r="L16" s="139">
        <f t="shared" si="1"/>
        <v>5187.2</v>
      </c>
      <c r="M16" s="139">
        <f t="shared" si="2"/>
        <v>112339</v>
      </c>
      <c r="O16" s="140">
        <v>1</v>
      </c>
    </row>
    <row r="17" spans="1:15" ht="13.95" customHeight="1" x14ac:dyDescent="0.3">
      <c r="A17" s="149" t="s">
        <v>694</v>
      </c>
      <c r="B17" s="200" t="s">
        <v>691</v>
      </c>
      <c r="C17" s="200" t="s">
        <v>683</v>
      </c>
      <c r="D17" s="200" t="s">
        <v>381</v>
      </c>
      <c r="E17" s="200" t="s">
        <v>684</v>
      </c>
      <c r="F17" s="142" t="s">
        <v>707</v>
      </c>
      <c r="G17" s="135" t="s">
        <v>382</v>
      </c>
      <c r="H17" s="138" t="str">
        <f>SUBSTITUTE(VLOOKUP($D17,PRODCOM_CSV_2015_Extracted!$C$3:$F$46,4,0),",","")</f>
        <v>2048300</v>
      </c>
      <c r="I17" s="138" t="str">
        <f>SUBSTITUTE(VLOOKUP($D17,PRODCOM_CSV_2015_Extracted!$C$47:$F$90,4,0),",","")</f>
        <v>28657700</v>
      </c>
      <c r="J17" s="138" t="str">
        <f>SUBSTITUTE(VLOOKUP($D17,PRODCOM_CSV_2015_Extracted!$C$91:$F$134,4,0),",","")</f>
        <v>55894000</v>
      </c>
      <c r="K17" s="139">
        <f t="shared" si="0"/>
        <v>2048.3000000000002</v>
      </c>
      <c r="L17" s="139">
        <f t="shared" si="1"/>
        <v>28657.7</v>
      </c>
      <c r="M17" s="139">
        <f t="shared" si="2"/>
        <v>55894</v>
      </c>
      <c r="O17" s="140">
        <v>1</v>
      </c>
    </row>
    <row r="18" spans="1:15" ht="13.95" customHeight="1" x14ac:dyDescent="0.3">
      <c r="A18" s="149" t="s">
        <v>694</v>
      </c>
      <c r="B18" s="200" t="s">
        <v>691</v>
      </c>
      <c r="C18" s="200" t="s">
        <v>683</v>
      </c>
      <c r="D18" s="200" t="s">
        <v>397</v>
      </c>
      <c r="E18" s="200" t="s">
        <v>684</v>
      </c>
      <c r="F18" s="142" t="s">
        <v>708</v>
      </c>
      <c r="G18" s="135" t="s">
        <v>398</v>
      </c>
      <c r="H18" s="138" t="str">
        <f>SUBSTITUTE(VLOOKUP($D18,PRODCOM_CSV_2015_Extracted!$C$3:$F$46,4,0),",","")</f>
        <v>:</v>
      </c>
      <c r="I18" s="138" t="str">
        <f>SUBSTITUTE(VLOOKUP($D18,PRODCOM_CSV_2015_Extracted!$C$47:$F$90,4,0),",","")</f>
        <v>:</v>
      </c>
      <c r="J18" s="138" t="str">
        <f>SUBSTITUTE(VLOOKUP($D18,PRODCOM_CSV_2015_Extracted!$C$91:$F$134,4,0),",","")</f>
        <v>260453000</v>
      </c>
      <c r="K18" s="139" t="str">
        <f t="shared" si="0"/>
        <v/>
      </c>
      <c r="L18" s="139" t="str">
        <f t="shared" si="1"/>
        <v/>
      </c>
      <c r="M18" s="139">
        <f t="shared" si="2"/>
        <v>260453</v>
      </c>
      <c r="O18" s="140">
        <v>1</v>
      </c>
    </row>
    <row r="19" spans="1:15" ht="13.95" customHeight="1" x14ac:dyDescent="0.3">
      <c r="A19" s="149" t="s">
        <v>694</v>
      </c>
      <c r="B19" s="200" t="s">
        <v>691</v>
      </c>
      <c r="C19" s="200" t="s">
        <v>683</v>
      </c>
      <c r="D19" s="200" t="s">
        <v>399</v>
      </c>
      <c r="E19" s="200" t="s">
        <v>684</v>
      </c>
      <c r="F19" s="142" t="s">
        <v>709</v>
      </c>
      <c r="G19" s="135" t="s">
        <v>400</v>
      </c>
      <c r="H19" s="138" t="str">
        <f>SUBSTITUTE(VLOOKUP($D19,PRODCOM_CSV_2015_Extracted!$C$3:$F$46,4,0),",","")</f>
        <v>:</v>
      </c>
      <c r="I19" s="138" t="str">
        <f>SUBSTITUTE(VLOOKUP($D19,PRODCOM_CSV_2015_Extracted!$C$47:$F$90,4,0),",","")</f>
        <v>:</v>
      </c>
      <c r="J19" s="138" t="str">
        <f>SUBSTITUTE(VLOOKUP($D19,PRODCOM_CSV_2015_Extracted!$C$91:$F$134,4,0),",","")</f>
        <v>15618000</v>
      </c>
      <c r="K19" s="139" t="str">
        <f t="shared" si="0"/>
        <v/>
      </c>
      <c r="L19" s="139" t="str">
        <f t="shared" si="1"/>
        <v/>
      </c>
      <c r="M19" s="139">
        <f t="shared" si="2"/>
        <v>15618</v>
      </c>
      <c r="O19" s="140">
        <v>1</v>
      </c>
    </row>
    <row r="20" spans="1:15" s="145" customFormat="1" ht="13.95" customHeight="1" x14ac:dyDescent="0.3">
      <c r="A20" s="150" t="s">
        <v>694</v>
      </c>
      <c r="B20" s="145" t="s">
        <v>691</v>
      </c>
      <c r="C20" s="145" t="s">
        <v>683</v>
      </c>
      <c r="D20" s="145" t="s">
        <v>403</v>
      </c>
      <c r="E20" s="145" t="s">
        <v>684</v>
      </c>
      <c r="F20" s="146" t="s">
        <v>710</v>
      </c>
      <c r="G20" s="147" t="s">
        <v>404</v>
      </c>
      <c r="H20" s="138" t="str">
        <f>SUBSTITUTE(VLOOKUP($D20,PRODCOM_CSV_2015_Extracted!$C$3:$F$46,4,0),",","")</f>
        <v>:</v>
      </c>
      <c r="I20" s="138" t="str">
        <f>SUBSTITUTE(VLOOKUP($D20,PRODCOM_CSV_2015_Extracted!$C$47:$F$90,4,0),",","")</f>
        <v>:</v>
      </c>
      <c r="J20" s="138" t="str">
        <f>SUBSTITUTE(VLOOKUP($D20,PRODCOM_CSV_2015_Extracted!$C$91:$F$134,4,0),",","")</f>
        <v>116542692</v>
      </c>
      <c r="K20" s="148" t="str">
        <f t="shared" si="0"/>
        <v/>
      </c>
      <c r="L20" s="148" t="str">
        <f t="shared" si="1"/>
        <v/>
      </c>
      <c r="M20" s="148">
        <f t="shared" si="2"/>
        <v>116542.692</v>
      </c>
      <c r="O20" s="140">
        <v>1</v>
      </c>
    </row>
    <row r="21" spans="1:15" ht="13.95" customHeight="1" x14ac:dyDescent="0.3">
      <c r="A21" s="151" t="s">
        <v>711</v>
      </c>
      <c r="B21" s="200" t="s">
        <v>689</v>
      </c>
      <c r="C21" s="200" t="s">
        <v>683</v>
      </c>
      <c r="D21" s="200" t="s">
        <v>324</v>
      </c>
      <c r="E21" s="200" t="s">
        <v>684</v>
      </c>
      <c r="F21" s="142" t="s">
        <v>712</v>
      </c>
      <c r="G21" s="135" t="s">
        <v>325</v>
      </c>
      <c r="H21" s="138" t="str">
        <f>SUBSTITUTE(VLOOKUP($D21,PRODCOM_CSV_2015_Extracted!$C$3:$F$46,4,0),",","")</f>
        <v>1475400</v>
      </c>
      <c r="I21" s="138" t="str">
        <f>SUBSTITUTE(VLOOKUP($D21,PRODCOM_CSV_2015_Extracted!$C$47:$F$90,4,0),",","")</f>
        <v>197400</v>
      </c>
      <c r="J21" s="138" t="str">
        <f>SUBSTITUTE(VLOOKUP($D21,PRODCOM_CSV_2015_Extracted!$C$91:$F$134,4,0),",","")</f>
        <v>2681468</v>
      </c>
      <c r="K21" s="139">
        <f t="shared" si="0"/>
        <v>1475.4</v>
      </c>
      <c r="L21" s="139">
        <f t="shared" si="1"/>
        <v>197.4</v>
      </c>
      <c r="M21" s="139">
        <f t="shared" si="2"/>
        <v>2681.4679999999998</v>
      </c>
      <c r="O21" s="140">
        <v>1</v>
      </c>
    </row>
    <row r="22" spans="1:15" s="145" customFormat="1" ht="13.95" customHeight="1" x14ac:dyDescent="0.3">
      <c r="A22" s="152" t="s">
        <v>711</v>
      </c>
      <c r="B22" s="145" t="s">
        <v>689</v>
      </c>
      <c r="C22" s="145" t="s">
        <v>687</v>
      </c>
      <c r="D22" s="145" t="s">
        <v>348</v>
      </c>
      <c r="E22" s="145" t="s">
        <v>684</v>
      </c>
      <c r="F22" s="146" t="s">
        <v>713</v>
      </c>
      <c r="G22" s="147" t="s">
        <v>349</v>
      </c>
      <c r="H22" s="138" t="str">
        <f>SUBSTITUTE(VLOOKUP($D22,PRODCOM_CSV_2015_Extracted!$C$3:$F$46,4,0),",","")</f>
        <v>862300</v>
      </c>
      <c r="I22" s="138" t="str">
        <f>SUBSTITUTE(VLOOKUP($D22,PRODCOM_CSV_2015_Extracted!$C$47:$F$90,4,0),",","")</f>
        <v>806300</v>
      </c>
      <c r="J22" s="138" t="str">
        <f>SUBSTITUTE(VLOOKUP($D22,PRODCOM_CSV_2015_Extracted!$C$91:$F$134,4,0),",","")</f>
        <v>762617</v>
      </c>
      <c r="K22" s="148">
        <f t="shared" si="0"/>
        <v>862.3</v>
      </c>
      <c r="L22" s="148">
        <f t="shared" si="1"/>
        <v>806.3</v>
      </c>
      <c r="M22" s="148">
        <f t="shared" si="2"/>
        <v>762.61699999999996</v>
      </c>
      <c r="O22" s="140">
        <v>1</v>
      </c>
    </row>
    <row r="23" spans="1:15" ht="13.95" customHeight="1" x14ac:dyDescent="0.3">
      <c r="A23" s="153" t="s">
        <v>714</v>
      </c>
      <c r="B23" s="200" t="s">
        <v>686</v>
      </c>
      <c r="C23" s="200" t="s">
        <v>683</v>
      </c>
      <c r="D23" s="200" t="s">
        <v>321</v>
      </c>
      <c r="E23" s="200" t="s">
        <v>684</v>
      </c>
      <c r="F23" s="142" t="s">
        <v>715</v>
      </c>
      <c r="G23" s="135" t="s">
        <v>322</v>
      </c>
      <c r="H23" s="138" t="str">
        <f>SUBSTITUTE(VLOOKUP($D23,PRODCOM_CSV_2015_Extracted!$C$3:$F$46,4,0),",","")</f>
        <v>6616100</v>
      </c>
      <c r="I23" s="138" t="str">
        <f>SUBSTITUTE(VLOOKUP($D23,PRODCOM_CSV_2015_Extracted!$C$47:$F$90,4,0),",","")</f>
        <v>77134500</v>
      </c>
      <c r="J23" s="138" t="str">
        <f>SUBSTITUTE(VLOOKUP($D23,PRODCOM_CSV_2015_Extracted!$C$91:$F$134,4,0),",","")</f>
        <v>98796416</v>
      </c>
      <c r="K23" s="139">
        <f t="shared" si="0"/>
        <v>6616.1</v>
      </c>
      <c r="L23" s="139">
        <f t="shared" si="1"/>
        <v>77134.5</v>
      </c>
      <c r="M23" s="139">
        <f t="shared" si="2"/>
        <v>98796.415999999997</v>
      </c>
      <c r="O23" s="140">
        <v>1</v>
      </c>
    </row>
    <row r="24" spans="1:15" s="145" customFormat="1" ht="13.95" customHeight="1" x14ac:dyDescent="0.3">
      <c r="A24" s="154" t="s">
        <v>714</v>
      </c>
      <c r="B24" s="145" t="s">
        <v>686</v>
      </c>
      <c r="C24" s="145" t="s">
        <v>687</v>
      </c>
      <c r="D24" s="145" t="s">
        <v>345</v>
      </c>
      <c r="E24" s="145" t="s">
        <v>684</v>
      </c>
      <c r="F24" s="146" t="s">
        <v>716</v>
      </c>
      <c r="G24" s="147" t="s">
        <v>346</v>
      </c>
      <c r="H24" s="138" t="str">
        <f>SUBSTITUTE(VLOOKUP($D24,PRODCOM_CSV_2015_Extracted!$C$3:$F$46,4,0),",","")</f>
        <v>1312100</v>
      </c>
      <c r="I24" s="138" t="str">
        <f>SUBSTITUTE(VLOOKUP($D24,PRODCOM_CSV_2015_Extracted!$C$47:$F$90,4,0),",","")</f>
        <v>18229400</v>
      </c>
      <c r="J24" s="138" t="str">
        <f>SUBSTITUTE(VLOOKUP($D24,PRODCOM_CSV_2015_Extracted!$C$91:$F$134,4,0),",","")</f>
        <v>3852726</v>
      </c>
      <c r="K24" s="148">
        <f t="shared" si="0"/>
        <v>1312.1</v>
      </c>
      <c r="L24" s="148">
        <f t="shared" si="1"/>
        <v>18229.400000000001</v>
      </c>
      <c r="M24" s="148">
        <f t="shared" si="2"/>
        <v>3852.7260000000001</v>
      </c>
      <c r="O24" s="140">
        <v>1</v>
      </c>
    </row>
    <row r="25" spans="1:15" ht="13.95" customHeight="1" x14ac:dyDescent="0.3">
      <c r="A25" s="155" t="s">
        <v>717</v>
      </c>
      <c r="B25" s="200" t="s">
        <v>689</v>
      </c>
      <c r="C25" s="200" t="s">
        <v>683</v>
      </c>
      <c r="D25" s="200" t="s">
        <v>327</v>
      </c>
      <c r="E25" s="200" t="s">
        <v>684</v>
      </c>
      <c r="F25" s="142" t="s">
        <v>718</v>
      </c>
      <c r="G25" s="135" t="s">
        <v>328</v>
      </c>
      <c r="H25" s="138" t="str">
        <f>SUBSTITUTE(VLOOKUP($D25,PRODCOM_CSV_2015_Extracted!$C$3:$F$46,4,0),",","")</f>
        <v>3186100</v>
      </c>
      <c r="I25" s="138" t="str">
        <f>SUBSTITUTE(VLOOKUP($D25,PRODCOM_CSV_2015_Extracted!$C$47:$F$90,4,0),",","")</f>
        <v>12229900</v>
      </c>
      <c r="J25" s="138" t="str">
        <f>SUBSTITUTE(VLOOKUP($D25,PRODCOM_CSV_2015_Extracted!$C$91:$F$134,4,0),",","")</f>
        <v>1463448</v>
      </c>
      <c r="K25" s="139">
        <f t="shared" si="0"/>
        <v>3186.1</v>
      </c>
      <c r="L25" s="139">
        <f t="shared" si="1"/>
        <v>12229.9</v>
      </c>
      <c r="M25" s="139">
        <f t="shared" si="2"/>
        <v>1463.4480000000001</v>
      </c>
      <c r="O25" s="140">
        <v>1</v>
      </c>
    </row>
    <row r="26" spans="1:15" s="145" customFormat="1" ht="13.95" customHeight="1" x14ac:dyDescent="0.3">
      <c r="A26" s="156" t="s">
        <v>717</v>
      </c>
      <c r="B26" s="145" t="s">
        <v>689</v>
      </c>
      <c r="C26" s="145" t="s">
        <v>687</v>
      </c>
      <c r="D26" s="145" t="s">
        <v>351</v>
      </c>
      <c r="E26" s="145" t="s">
        <v>684</v>
      </c>
      <c r="F26" s="146" t="s">
        <v>719</v>
      </c>
      <c r="G26" s="147" t="s">
        <v>352</v>
      </c>
      <c r="H26" s="138" t="str">
        <f>SUBSTITUTE(VLOOKUP($D26,PRODCOM_CSV_2015_Extracted!$C$3:$F$46,4,0),",","")</f>
        <v>1173600</v>
      </c>
      <c r="I26" s="138" t="str">
        <f>SUBSTITUTE(VLOOKUP($D26,PRODCOM_CSV_2015_Extracted!$C$47:$F$90,4,0),",","")</f>
        <v>672600</v>
      </c>
      <c r="J26" s="138" t="str">
        <f>SUBSTITUTE(VLOOKUP($D26,PRODCOM_CSV_2015_Extracted!$C$91:$F$134,4,0),",","")</f>
        <v>:</v>
      </c>
      <c r="K26" s="148">
        <f t="shared" si="0"/>
        <v>1173.5999999999999</v>
      </c>
      <c r="L26" s="148">
        <f t="shared" si="1"/>
        <v>672.6</v>
      </c>
      <c r="M26" s="148" t="str">
        <f t="shared" si="2"/>
        <v/>
      </c>
      <c r="O26" s="140">
        <v>1</v>
      </c>
    </row>
    <row r="27" spans="1:15" ht="13.95" customHeight="1" x14ac:dyDescent="0.3">
      <c r="A27" s="157" t="s">
        <v>720</v>
      </c>
      <c r="B27" s="200" t="s">
        <v>682</v>
      </c>
      <c r="D27" s="200" t="s">
        <v>504</v>
      </c>
      <c r="E27" s="200" t="s">
        <v>684</v>
      </c>
      <c r="F27" s="135" t="s">
        <v>721</v>
      </c>
      <c r="G27" s="135" t="s">
        <v>505</v>
      </c>
      <c r="H27" s="138" t="str">
        <f>SUBSTITUTE(VLOOKUP($D27,PRODCOM_CSV_2015_Extracted!$C$181:$F$213,4,0),",","")</f>
        <v>7553000</v>
      </c>
      <c r="I27" s="138" t="str">
        <f>SUBSTITUTE(VLOOKUP($D27,PRODCOM_CSV_2015_Extracted!$C$214:$F$246,4,0),",","")</f>
        <v>3209600</v>
      </c>
      <c r="J27" s="143" t="str">
        <f>SUBSTITUTE(VLOOKUP($D27,PRODCOM_CSV_2015_Extracted!$C$247:$F$279,4,0),",","")</f>
        <v>31064516</v>
      </c>
      <c r="K27" s="158">
        <f t="shared" ref="K27:K50" si="3">IF(H27 = ":","",(VALUE(H27)/1000)*$O27)</f>
        <v>7553</v>
      </c>
      <c r="L27" s="158">
        <f t="shared" ref="L27:L50" si="4">IF(I27 = ":","",(VALUE(I27)/1000)*$O27)</f>
        <v>3209.6</v>
      </c>
      <c r="M27" s="158">
        <f t="shared" ref="M27:M50" si="5">IF(J27 = ":","",(VALUE(J27)/1000)*$O27)</f>
        <v>31064.516</v>
      </c>
      <c r="O27" s="140">
        <v>1</v>
      </c>
    </row>
    <row r="28" spans="1:15" ht="13.95" customHeight="1" x14ac:dyDescent="0.3">
      <c r="A28" s="157" t="s">
        <v>720</v>
      </c>
      <c r="B28" s="200" t="s">
        <v>682</v>
      </c>
      <c r="C28" s="200" t="s">
        <v>687</v>
      </c>
      <c r="D28" s="200">
        <v>10122017</v>
      </c>
      <c r="E28" s="200" t="s">
        <v>684</v>
      </c>
      <c r="F28" s="142" t="s">
        <v>722</v>
      </c>
      <c r="G28" s="135" t="s">
        <v>529</v>
      </c>
      <c r="H28" s="138" t="str">
        <f>SUBSTITUTE(VLOOKUP($D28,PRODCOM_CSV_2015_Extracted!$C$181:$F$213,4,0),",","")</f>
        <v>:</v>
      </c>
      <c r="I28" s="138" t="str">
        <f>SUBSTITUTE(VLOOKUP($D28,PRODCOM_CSV_2015_Extracted!$C$214:$F$246,4,0),",","")</f>
        <v>:</v>
      </c>
      <c r="J28" s="143" t="str">
        <f>SUBSTITUTE(VLOOKUP($D28,PRODCOM_CSV_2015_Extracted!$C$247:$F$279,4,0),",","")</f>
        <v>3714054</v>
      </c>
      <c r="K28" s="158" t="str">
        <f t="shared" si="3"/>
        <v/>
      </c>
      <c r="L28" s="158" t="str">
        <f t="shared" si="4"/>
        <v/>
      </c>
      <c r="M28" s="158">
        <f t="shared" si="5"/>
        <v>3714.0540000000001</v>
      </c>
      <c r="O28" s="140">
        <v>1</v>
      </c>
    </row>
    <row r="29" spans="1:15" ht="13.95" customHeight="1" x14ac:dyDescent="0.3">
      <c r="A29" s="157" t="s">
        <v>720</v>
      </c>
      <c r="B29" s="200" t="s">
        <v>682</v>
      </c>
      <c r="C29" s="200" t="s">
        <v>683</v>
      </c>
      <c r="D29" s="200">
        <v>10121030</v>
      </c>
      <c r="E29" s="200" t="s">
        <v>684</v>
      </c>
      <c r="F29" s="142" t="s">
        <v>723</v>
      </c>
      <c r="G29" s="135" t="s">
        <v>517</v>
      </c>
      <c r="H29" s="138" t="str">
        <f>SUBSTITUTE(VLOOKUP($D29,PRODCOM_CSV_2015_Extracted!$C$181:$F$213,4,0),",","")</f>
        <v>:</v>
      </c>
      <c r="I29" s="138" t="str">
        <f>SUBSTITUTE(VLOOKUP($D29,PRODCOM_CSV_2015_Extracted!$C$214:$F$246,4,0),",","")</f>
        <v>:</v>
      </c>
      <c r="J29" s="143" t="str">
        <f>SUBSTITUTE(VLOOKUP($D29,PRODCOM_CSV_2015_Extracted!$C$247:$F$279,4,0),",","")</f>
        <v>27350462</v>
      </c>
      <c r="K29" s="158" t="str">
        <f t="shared" si="3"/>
        <v/>
      </c>
      <c r="L29" s="158" t="str">
        <f t="shared" si="4"/>
        <v/>
      </c>
      <c r="M29" s="158">
        <f t="shared" si="5"/>
        <v>27350.462</v>
      </c>
      <c r="O29" s="140">
        <v>1</v>
      </c>
    </row>
    <row r="30" spans="1:15" ht="13.95" customHeight="1" x14ac:dyDescent="0.3">
      <c r="A30" s="157" t="s">
        <v>720</v>
      </c>
      <c r="B30" s="200" t="s">
        <v>682</v>
      </c>
      <c r="C30" s="200" t="s">
        <v>687</v>
      </c>
      <c r="D30" s="200">
        <v>10122013</v>
      </c>
      <c r="E30" s="200" t="s">
        <v>684</v>
      </c>
      <c r="F30" s="142" t="s">
        <v>724</v>
      </c>
      <c r="G30" s="135" t="s">
        <v>525</v>
      </c>
      <c r="H30" s="138" t="str">
        <f>SUBSTITUTE(VLOOKUP($D30,PRODCOM_CSV_2015_Extracted!$C$181:$F$213,4,0),",","")</f>
        <v>213058900</v>
      </c>
      <c r="I30" s="138" t="str">
        <f>SUBSTITUTE(VLOOKUP($D30,PRODCOM_CSV_2015_Extracted!$C$214:$F$246,4,0),",","")</f>
        <v>8490900</v>
      </c>
      <c r="J30" s="143" t="str">
        <f>SUBSTITUTE(VLOOKUP($D30,PRODCOM_CSV_2015_Extracted!$C$247:$F$279,4,0),",","")</f>
        <v>:</v>
      </c>
      <c r="K30" s="158">
        <f t="shared" si="3"/>
        <v>213058.9</v>
      </c>
      <c r="L30" s="158">
        <f t="shared" si="4"/>
        <v>8490.9</v>
      </c>
      <c r="M30" s="158" t="str">
        <f t="shared" si="5"/>
        <v/>
      </c>
      <c r="O30" s="140">
        <v>1</v>
      </c>
    </row>
    <row r="31" spans="1:15" ht="13.95" customHeight="1" x14ac:dyDescent="0.3">
      <c r="A31" s="157" t="s">
        <v>720</v>
      </c>
      <c r="B31" s="200" t="s">
        <v>682</v>
      </c>
      <c r="C31" s="200" t="s">
        <v>683</v>
      </c>
      <c r="D31" s="200">
        <v>10121010</v>
      </c>
      <c r="E31" s="200" t="s">
        <v>684</v>
      </c>
      <c r="F31" s="142" t="s">
        <v>725</v>
      </c>
      <c r="G31" s="135" t="s">
        <v>513</v>
      </c>
      <c r="H31" s="138" t="str">
        <f>SUBSTITUTE(VLOOKUP($D31,PRODCOM_CSV_2015_Extracted!$C$181:$F$213,4,0),",","")</f>
        <v>21172300</v>
      </c>
      <c r="I31" s="138" t="str">
        <f>SUBSTITUTE(VLOOKUP($D31,PRODCOM_CSV_2015_Extracted!$C$214:$F$246,4,0),",","")</f>
        <v>18611000</v>
      </c>
      <c r="J31" s="143" t="str">
        <f>SUBSTITUTE(VLOOKUP($D31,PRODCOM_CSV_2015_Extracted!$C$247:$F$279,4,0),",","")</f>
        <v>305008982</v>
      </c>
      <c r="K31" s="158">
        <f t="shared" si="3"/>
        <v>21172.3</v>
      </c>
      <c r="L31" s="158">
        <f t="shared" si="4"/>
        <v>18611</v>
      </c>
      <c r="M31" s="158">
        <f t="shared" si="5"/>
        <v>305008.98200000002</v>
      </c>
      <c r="O31" s="140">
        <v>1</v>
      </c>
    </row>
    <row r="32" spans="1:15" ht="13.95" customHeight="1" x14ac:dyDescent="0.3">
      <c r="A32" s="157" t="s">
        <v>720</v>
      </c>
      <c r="B32" s="200" t="s">
        <v>682</v>
      </c>
      <c r="C32" s="200" t="s">
        <v>687</v>
      </c>
      <c r="D32" s="200">
        <v>10122015</v>
      </c>
      <c r="E32" s="200" t="s">
        <v>684</v>
      </c>
      <c r="F32" s="142" t="s">
        <v>726</v>
      </c>
      <c r="G32" s="135" t="s">
        <v>527</v>
      </c>
      <c r="H32" s="138" t="str">
        <f>SUBSTITUTE(VLOOKUP($D32,PRODCOM_CSV_2015_Extracted!$C$181:$F$213,4,0),",","")</f>
        <v>7365300</v>
      </c>
      <c r="I32" s="138" t="str">
        <f>SUBSTITUTE(VLOOKUP($D32,PRODCOM_CSV_2015_Extracted!$C$214:$F$246,4,0),",","")</f>
        <v>2267300</v>
      </c>
      <c r="J32" s="143" t="str">
        <f>SUBSTITUTE(VLOOKUP($D32,PRODCOM_CSV_2015_Extracted!$C$247:$F$279,4,0),",","")</f>
        <v>:</v>
      </c>
      <c r="K32" s="158">
        <f t="shared" si="3"/>
        <v>7365.3</v>
      </c>
      <c r="L32" s="158">
        <f t="shared" si="4"/>
        <v>2267.3000000000002</v>
      </c>
      <c r="M32" s="158" t="str">
        <f t="shared" si="5"/>
        <v/>
      </c>
      <c r="O32" s="140">
        <v>1</v>
      </c>
    </row>
    <row r="33" spans="1:21" ht="13.95" customHeight="1" x14ac:dyDescent="0.3">
      <c r="A33" s="157" t="s">
        <v>720</v>
      </c>
      <c r="B33" s="200" t="s">
        <v>682</v>
      </c>
      <c r="C33" s="200" t="s">
        <v>683</v>
      </c>
      <c r="D33" s="200">
        <v>10121020</v>
      </c>
      <c r="E33" s="200" t="s">
        <v>684</v>
      </c>
      <c r="F33" s="142" t="s">
        <v>727</v>
      </c>
      <c r="G33" s="135" t="s">
        <v>515</v>
      </c>
      <c r="H33" s="138" t="str">
        <f>SUBSTITUTE(VLOOKUP($D33,PRODCOM_CSV_2015_Extracted!$C$181:$F$213,4,0),",","")</f>
        <v>14062000</v>
      </c>
      <c r="I33" s="138" t="str">
        <f>SUBSTITUTE(VLOOKUP($D33,PRODCOM_CSV_2015_Extracted!$C$214:$F$246,4,0),",","")</f>
        <v>303600</v>
      </c>
      <c r="J33" s="143" t="str">
        <f>SUBSTITUTE(VLOOKUP($D33,PRODCOM_CSV_2015_Extracted!$C$247:$F$279,4,0),",","")</f>
        <v>7006200</v>
      </c>
      <c r="K33" s="158">
        <f t="shared" si="3"/>
        <v>14062</v>
      </c>
      <c r="L33" s="158">
        <f t="shared" si="4"/>
        <v>303.60000000000002</v>
      </c>
      <c r="M33" s="158">
        <f t="shared" si="5"/>
        <v>7006.2</v>
      </c>
      <c r="O33" s="140">
        <v>1</v>
      </c>
    </row>
    <row r="34" spans="1:21" ht="13.95" customHeight="1" x14ac:dyDescent="0.3">
      <c r="A34" s="157" t="s">
        <v>720</v>
      </c>
      <c r="B34" s="200" t="s">
        <v>689</v>
      </c>
      <c r="C34" s="200" t="s">
        <v>683</v>
      </c>
      <c r="D34" s="200">
        <v>10121070</v>
      </c>
      <c r="E34" s="200" t="s">
        <v>684</v>
      </c>
      <c r="F34" s="142" t="s">
        <v>728</v>
      </c>
      <c r="G34" s="135" t="s">
        <v>524</v>
      </c>
      <c r="H34" s="138" t="str">
        <f>SUBSTITUTE(VLOOKUP($D34,PRODCOM_CSV_2015_Extracted!$C$181:$F$213,4,0),",","")</f>
        <v>:</v>
      </c>
      <c r="I34" s="138" t="str">
        <f>SUBSTITUTE(VLOOKUP($D34,PRODCOM_CSV_2015_Extracted!$C$214:$F$246,4,0),",","")</f>
        <v>:</v>
      </c>
      <c r="J34" s="143" t="str">
        <f>SUBSTITUTE(VLOOKUP($D34,PRODCOM_CSV_2015_Extracted!$C$247:$F$279,4,0),",","")</f>
        <v>83438086</v>
      </c>
      <c r="K34" s="158" t="str">
        <f t="shared" si="3"/>
        <v/>
      </c>
      <c r="L34" s="158" t="str">
        <f t="shared" si="4"/>
        <v/>
      </c>
      <c r="M34" s="158">
        <f t="shared" si="5"/>
        <v>83438.085999999996</v>
      </c>
      <c r="O34" s="140">
        <v>1</v>
      </c>
    </row>
    <row r="35" spans="1:21" ht="13.95" customHeight="1" x14ac:dyDescent="0.3">
      <c r="A35" s="157" t="s">
        <v>720</v>
      </c>
      <c r="B35" s="200" t="s">
        <v>689</v>
      </c>
      <c r="C35" s="200" t="s">
        <v>702</v>
      </c>
      <c r="D35" s="200" t="s">
        <v>507</v>
      </c>
      <c r="E35" s="200" t="s">
        <v>684</v>
      </c>
      <c r="F35" s="200" t="s">
        <v>729</v>
      </c>
      <c r="G35" s="135" t="s">
        <v>508</v>
      </c>
      <c r="H35" s="138" t="str">
        <f>SUBSTITUTE(VLOOKUP($D35,PRODCOM_CSV_2015_Extracted!$C$181:$F$213,4,0),",","")</f>
        <v>31699200</v>
      </c>
      <c r="I35" s="138" t="str">
        <f>SUBSTITUTE(VLOOKUP($D35,PRODCOM_CSV_2015_Extracted!$C$214:$F$246,4,0),",","")</f>
        <v>11854100</v>
      </c>
      <c r="J35" s="143" t="str">
        <f>SUBSTITUTE(VLOOKUP($D35,PRODCOM_CSV_2015_Extracted!$C$247:$F$279,4,0),",","")</f>
        <v>111977927</v>
      </c>
      <c r="K35" s="158">
        <f t="shared" si="3"/>
        <v>31699.200000000001</v>
      </c>
      <c r="L35" s="158">
        <f t="shared" si="4"/>
        <v>11854.1</v>
      </c>
      <c r="M35" s="158">
        <f t="shared" si="5"/>
        <v>111977.927</v>
      </c>
      <c r="O35" s="140">
        <v>1</v>
      </c>
    </row>
    <row r="36" spans="1:21" ht="13.95" customHeight="1" x14ac:dyDescent="0.3">
      <c r="A36" s="157" t="s">
        <v>720</v>
      </c>
      <c r="B36" s="200" t="s">
        <v>689</v>
      </c>
      <c r="C36" s="200" t="s">
        <v>687</v>
      </c>
      <c r="D36" s="200">
        <v>10122057</v>
      </c>
      <c r="E36" s="200" t="s">
        <v>684</v>
      </c>
      <c r="F36" s="142" t="s">
        <v>730</v>
      </c>
      <c r="G36" s="135" t="s">
        <v>534</v>
      </c>
      <c r="H36" s="138" t="str">
        <f>SUBSTITUTE(VLOOKUP($D36,PRODCOM_CSV_2015_Extracted!$C$181:$F$213,4,0),",","")</f>
        <v>:</v>
      </c>
      <c r="I36" s="138" t="str">
        <f>SUBSTITUTE(VLOOKUP($D36,PRODCOM_CSV_2015_Extracted!$C$214:$F$246,4,0),",","")</f>
        <v>:</v>
      </c>
      <c r="J36" s="143" t="str">
        <f>SUBSTITUTE(VLOOKUP($D36,PRODCOM_CSV_2015_Extracted!$C$247:$F$279,4,0),",","")</f>
        <v>28539841</v>
      </c>
      <c r="K36" s="158" t="str">
        <f t="shared" si="3"/>
        <v/>
      </c>
      <c r="L36" s="158" t="str">
        <f t="shared" si="4"/>
        <v/>
      </c>
      <c r="M36" s="158">
        <f t="shared" si="5"/>
        <v>28539.841</v>
      </c>
      <c r="O36" s="140">
        <v>1</v>
      </c>
    </row>
    <row r="37" spans="1:21" ht="13.95" customHeight="1" x14ac:dyDescent="0.3">
      <c r="A37" s="157" t="s">
        <v>720</v>
      </c>
      <c r="B37" s="200" t="s">
        <v>689</v>
      </c>
      <c r="C37" s="200" t="s">
        <v>683</v>
      </c>
      <c r="D37" s="200">
        <v>10121050</v>
      </c>
      <c r="E37" s="200" t="s">
        <v>684</v>
      </c>
      <c r="F37" s="142" t="s">
        <v>731</v>
      </c>
      <c r="G37" s="135" t="s">
        <v>520</v>
      </c>
      <c r="H37" s="138" t="str">
        <f>SUBSTITUTE(VLOOKUP($D37,PRODCOM_CSV_2015_Extracted!$C$181:$F$213,4,0),",","")</f>
        <v>30369000</v>
      </c>
      <c r="I37" s="138" t="str">
        <f>SUBSTITUTE(VLOOKUP($D37,PRODCOM_CSV_2015_Extracted!$C$214:$F$246,4,0),",","")</f>
        <v>180533600</v>
      </c>
      <c r="J37" s="143" t="str">
        <f>SUBSTITUTE(VLOOKUP($D37,PRODCOM_CSV_2015_Extracted!$C$247:$F$279,4,0),",","")</f>
        <v>327611061</v>
      </c>
      <c r="K37" s="158">
        <f t="shared" si="3"/>
        <v>30369</v>
      </c>
      <c r="L37" s="158">
        <f t="shared" si="4"/>
        <v>180533.6</v>
      </c>
      <c r="M37" s="158">
        <f t="shared" si="5"/>
        <v>327611.06099999999</v>
      </c>
      <c r="O37" s="140">
        <v>1</v>
      </c>
    </row>
    <row r="38" spans="1:21" ht="15.6" customHeight="1" x14ac:dyDescent="0.3">
      <c r="A38" s="157" t="s">
        <v>720</v>
      </c>
      <c r="B38" s="200" t="s">
        <v>689</v>
      </c>
      <c r="C38" s="200" t="s">
        <v>687</v>
      </c>
      <c r="D38" s="200">
        <v>10122053</v>
      </c>
      <c r="E38" s="200" t="s">
        <v>684</v>
      </c>
      <c r="F38" s="142" t="s">
        <v>732</v>
      </c>
      <c r="G38" s="135" t="s">
        <v>530</v>
      </c>
      <c r="H38" s="138" t="str">
        <f>SUBSTITUTE(VLOOKUP($D38,PRODCOM_CSV_2015_Extracted!$C$181:$F$213,4,0),",","")</f>
        <v>88913800</v>
      </c>
      <c r="I38" s="138" t="str">
        <f>SUBSTITUTE(VLOOKUP($D38,PRODCOM_CSV_2015_Extracted!$C$214:$F$246,4,0),",","")</f>
        <v>148438000</v>
      </c>
      <c r="J38" s="143" t="str">
        <f>SUBSTITUTE(VLOOKUP($D38,PRODCOM_CSV_2015_Extracted!$C$247:$F$279,4,0),",","")</f>
        <v>90771917</v>
      </c>
      <c r="K38" s="158">
        <f t="shared" si="3"/>
        <v>88913.8</v>
      </c>
      <c r="L38" s="158">
        <f t="shared" si="4"/>
        <v>148438</v>
      </c>
      <c r="M38" s="158">
        <f t="shared" si="5"/>
        <v>90771.917000000001</v>
      </c>
      <c r="O38" s="140">
        <v>1</v>
      </c>
    </row>
    <row r="39" spans="1:21" ht="15" customHeight="1" x14ac:dyDescent="0.3">
      <c r="A39" s="157" t="s">
        <v>720</v>
      </c>
      <c r="B39" s="200" t="s">
        <v>689</v>
      </c>
      <c r="C39" s="200" t="s">
        <v>683</v>
      </c>
      <c r="D39" s="200">
        <v>10121060</v>
      </c>
      <c r="E39" s="200" t="s">
        <v>684</v>
      </c>
      <c r="F39" s="142" t="s">
        <v>733</v>
      </c>
      <c r="G39" s="135" t="s">
        <v>522</v>
      </c>
      <c r="H39" s="138" t="str">
        <f>SUBSTITUTE(VLOOKUP($D39,PRODCOM_CSV_2015_Extracted!$C$181:$F$213,4,0),",","")</f>
        <v>21643000</v>
      </c>
      <c r="I39" s="138" t="str">
        <f>SUBSTITUTE(VLOOKUP($D39,PRODCOM_CSV_2015_Extracted!$C$214:$F$246,4,0),",","")</f>
        <v>12603200</v>
      </c>
      <c r="J39" s="143" t="str">
        <f>SUBSTITUTE(VLOOKUP($D39,PRODCOM_CSV_2015_Extracted!$C$247:$F$279,4,0),",","")</f>
        <v>160615096</v>
      </c>
      <c r="K39" s="158">
        <f t="shared" si="3"/>
        <v>21643</v>
      </c>
      <c r="L39" s="158">
        <f t="shared" si="4"/>
        <v>12603.2</v>
      </c>
      <c r="M39" s="158">
        <f t="shared" si="5"/>
        <v>160615.09599999999</v>
      </c>
      <c r="O39" s="140">
        <v>1</v>
      </c>
    </row>
    <row r="40" spans="1:21" ht="13.95" customHeight="1" x14ac:dyDescent="0.3">
      <c r="A40" s="157" t="s">
        <v>720</v>
      </c>
      <c r="B40" s="200" t="s">
        <v>689</v>
      </c>
      <c r="C40" s="200" t="s">
        <v>687</v>
      </c>
      <c r="D40" s="200">
        <v>10122055</v>
      </c>
      <c r="E40" s="200" t="s">
        <v>684</v>
      </c>
      <c r="F40" s="142" t="s">
        <v>734</v>
      </c>
      <c r="G40" s="135" t="s">
        <v>532</v>
      </c>
      <c r="H40" s="138" t="str">
        <f>SUBSTITUTE(VLOOKUP($D40,PRODCOM_CSV_2015_Extracted!$C$181:$F$213,4,0),",","")</f>
        <v>26643700</v>
      </c>
      <c r="I40" s="138" t="str">
        <f>SUBSTITUTE(VLOOKUP($D40,PRODCOM_CSV_2015_Extracted!$C$214:$F$246,4,0),",","")</f>
        <v>15708200</v>
      </c>
      <c r="J40" s="143" t="str">
        <f>SUBSTITUTE(VLOOKUP($D40,PRODCOM_CSV_2015_Extracted!$C$247:$F$279,4,0),",","")</f>
        <v>40443204</v>
      </c>
      <c r="K40" s="158">
        <f t="shared" si="3"/>
        <v>26643.7</v>
      </c>
      <c r="L40" s="158">
        <f t="shared" si="4"/>
        <v>15708.2</v>
      </c>
      <c r="M40" s="158">
        <f t="shared" si="5"/>
        <v>40443.203999999998</v>
      </c>
      <c r="O40" s="140">
        <v>1</v>
      </c>
    </row>
    <row r="41" spans="1:21" ht="13.95" customHeight="1" x14ac:dyDescent="0.3">
      <c r="A41" s="157" t="s">
        <v>720</v>
      </c>
      <c r="B41" s="200" t="s">
        <v>691</v>
      </c>
      <c r="C41" s="200" t="s">
        <v>683</v>
      </c>
      <c r="D41" s="200">
        <v>10131525</v>
      </c>
      <c r="E41" s="200" t="s">
        <v>684</v>
      </c>
      <c r="F41" s="142" t="s">
        <v>735</v>
      </c>
      <c r="G41" s="135" t="s">
        <v>542</v>
      </c>
      <c r="H41" s="138" t="str">
        <f>SUBSTITUTE(VLOOKUP($D41,PRODCOM_CSV_2015_Extracted!$C$181:$F$213,4,0),",","")</f>
        <v>:</v>
      </c>
      <c r="I41" s="138" t="str">
        <f>SUBSTITUTE(VLOOKUP($D41,PRODCOM_CSV_2015_Extracted!$C$214:$F$246,4,0),",","")</f>
        <v>:</v>
      </c>
      <c r="J41" s="143" t="str">
        <f>SUBSTITUTE(VLOOKUP($D41,PRODCOM_CSV_2015_Extracted!$C$247:$F$279,4,0),",","")</f>
        <v>48529721</v>
      </c>
      <c r="K41" s="158" t="str">
        <f t="shared" si="3"/>
        <v/>
      </c>
      <c r="L41" s="158" t="str">
        <f t="shared" si="4"/>
        <v/>
      </c>
      <c r="M41" s="158">
        <f t="shared" si="5"/>
        <v>48529.720999999998</v>
      </c>
      <c r="O41" s="140">
        <v>1</v>
      </c>
    </row>
    <row r="42" spans="1:21" ht="13.95" customHeight="1" x14ac:dyDescent="0.3">
      <c r="A42" s="157" t="s">
        <v>720</v>
      </c>
      <c r="B42" s="200" t="s">
        <v>691</v>
      </c>
      <c r="C42" s="200" t="s">
        <v>683</v>
      </c>
      <c r="D42" s="200">
        <v>10131535</v>
      </c>
      <c r="E42" s="200" t="s">
        <v>684</v>
      </c>
      <c r="F42" s="142" t="s">
        <v>736</v>
      </c>
      <c r="G42" s="135" t="s">
        <v>543</v>
      </c>
      <c r="H42" s="138" t="str">
        <f>SUBSTITUTE(VLOOKUP($D42,PRODCOM_CSV_2015_Extracted!$C$181:$F$213,4,0),",","")</f>
        <v>:</v>
      </c>
      <c r="I42" s="138" t="str">
        <f>SUBSTITUTE(VLOOKUP($D42,PRODCOM_CSV_2015_Extracted!$C$214:$F$246,4,0),",","")</f>
        <v>:</v>
      </c>
      <c r="J42" s="143" t="str">
        <f>SUBSTITUTE(VLOOKUP($D42,PRODCOM_CSV_2015_Extracted!$C$247:$F$279,4,0),",","")</f>
        <v>147164422</v>
      </c>
      <c r="K42" s="158" t="str">
        <f t="shared" si="3"/>
        <v/>
      </c>
      <c r="L42" s="158" t="str">
        <f t="shared" si="4"/>
        <v/>
      </c>
      <c r="M42" s="158">
        <f t="shared" si="5"/>
        <v>147164.42199999999</v>
      </c>
      <c r="O42" s="140">
        <v>1</v>
      </c>
    </row>
    <row r="43" spans="1:21" ht="13.95" customHeight="1" x14ac:dyDescent="0.3">
      <c r="A43" s="157" t="s">
        <v>720</v>
      </c>
      <c r="B43" s="200" t="s">
        <v>691</v>
      </c>
      <c r="C43" s="200" t="s">
        <v>683</v>
      </c>
      <c r="D43" s="200">
        <v>10131505</v>
      </c>
      <c r="E43" s="200" t="s">
        <v>684</v>
      </c>
      <c r="F43" s="142" t="s">
        <v>737</v>
      </c>
      <c r="G43" s="135" t="s">
        <v>541</v>
      </c>
      <c r="H43" s="138" t="str">
        <f>SUBSTITUTE(VLOOKUP($D43,PRODCOM_CSV_2015_Extracted!$C$181:$F$213,4,0),",","")</f>
        <v>:</v>
      </c>
      <c r="I43" s="138" t="str">
        <f>SUBSTITUTE(VLOOKUP($D43,PRODCOM_CSV_2015_Extracted!$C$214:$F$246,4,0),",","")</f>
        <v>:</v>
      </c>
      <c r="J43" s="143" t="str">
        <f>SUBSTITUTE(VLOOKUP($D43,PRODCOM_CSV_2015_Extracted!$C$247:$F$279,4,0),",","")</f>
        <v>32526868</v>
      </c>
      <c r="K43" s="158" t="str">
        <f t="shared" si="3"/>
        <v/>
      </c>
      <c r="L43" s="158" t="str">
        <f t="shared" si="4"/>
        <v/>
      </c>
      <c r="M43" s="158">
        <f t="shared" si="5"/>
        <v>32526.867999999999</v>
      </c>
      <c r="O43" s="140">
        <v>1</v>
      </c>
    </row>
    <row r="44" spans="1:21" ht="13.95" customHeight="1" x14ac:dyDescent="0.3">
      <c r="A44" s="157" t="s">
        <v>720</v>
      </c>
      <c r="B44" s="200" t="s">
        <v>738</v>
      </c>
      <c r="C44" s="200" t="s">
        <v>702</v>
      </c>
      <c r="D44" s="200">
        <v>10124000</v>
      </c>
      <c r="E44" s="200" t="s">
        <v>684</v>
      </c>
      <c r="F44" s="142" t="s">
        <v>739</v>
      </c>
      <c r="G44" s="135" t="s">
        <v>538</v>
      </c>
      <c r="H44" s="138" t="str">
        <f>SUBSTITUTE(VLOOKUP($D44,PRODCOM_CSV_2015_Extracted!$C$181:$F$213,4,0),",","")</f>
        <v>:</v>
      </c>
      <c r="I44" s="138" t="str">
        <f>SUBSTITUTE(VLOOKUP($D44,PRODCOM_CSV_2015_Extracted!$C$214:$F$246,4,0),",","")</f>
        <v>:</v>
      </c>
      <c r="J44" s="143" t="str">
        <f>SUBSTITUTE(VLOOKUP($D44,PRODCOM_CSV_2015_Extracted!$C$247:$F$279,4,0),",","")</f>
        <v>:</v>
      </c>
      <c r="K44" s="158" t="str">
        <f t="shared" si="3"/>
        <v/>
      </c>
      <c r="L44" s="158" t="str">
        <f t="shared" si="4"/>
        <v/>
      </c>
      <c r="M44" s="158" t="str">
        <f t="shared" si="5"/>
        <v/>
      </c>
      <c r="O44" s="140">
        <v>1</v>
      </c>
    </row>
    <row r="45" spans="1:21" ht="13.95" customHeight="1" x14ac:dyDescent="0.3">
      <c r="A45" s="157" t="s">
        <v>720</v>
      </c>
      <c r="B45" s="200" t="s">
        <v>738</v>
      </c>
      <c r="D45" s="159">
        <v>10124050</v>
      </c>
      <c r="E45" s="159" t="s">
        <v>684</v>
      </c>
      <c r="F45" s="142" t="s">
        <v>740</v>
      </c>
      <c r="G45" s="135" t="s">
        <v>540</v>
      </c>
      <c r="H45" s="138" t="str">
        <f>SUBSTITUTE(VLOOKUP($D45,PRODCOM_CSV_2015_Extracted!$C$181:$F$213,4,0),",","")</f>
        <v>:</v>
      </c>
      <c r="I45" s="138" t="str">
        <f>SUBSTITUTE(VLOOKUP($D45,PRODCOM_CSV_2015_Extracted!$C$214:$F$246,4,0),",","")</f>
        <v>:</v>
      </c>
      <c r="J45" s="143" t="str">
        <f>SUBSTITUTE(VLOOKUP($D45,PRODCOM_CSV_2015_Extracted!$C$247:$F$279,4,0),",","")</f>
        <v>16119751</v>
      </c>
      <c r="K45" s="158" t="str">
        <f t="shared" si="3"/>
        <v/>
      </c>
      <c r="L45" s="158" t="str">
        <f t="shared" si="4"/>
        <v/>
      </c>
      <c r="M45" s="158">
        <f t="shared" si="5"/>
        <v>16119.751</v>
      </c>
      <c r="O45" s="140">
        <v>1</v>
      </c>
    </row>
    <row r="46" spans="1:21" ht="13.95" customHeight="1" x14ac:dyDescent="0.3">
      <c r="A46" s="157" t="s">
        <v>720</v>
      </c>
      <c r="B46" s="200" t="s">
        <v>738</v>
      </c>
      <c r="D46" s="200" t="s">
        <v>510</v>
      </c>
      <c r="E46" s="200" t="s">
        <v>684</v>
      </c>
      <c r="F46" s="200" t="s">
        <v>741</v>
      </c>
      <c r="G46" s="135" t="s">
        <v>511</v>
      </c>
      <c r="H46" s="138" t="str">
        <f>SUBSTITUTE(VLOOKUP($D46,PRODCOM_CSV_2015_Extracted!$C$181:$F$213,4,0),",","")</f>
        <v>14185300</v>
      </c>
      <c r="I46" s="138" t="str">
        <f>SUBSTITUTE(VLOOKUP($D46,PRODCOM_CSV_2015_Extracted!$C$214:$F$246,4,0),",","")</f>
        <v>21974900</v>
      </c>
      <c r="J46" s="143" t="str">
        <f>SUBSTITUTE(VLOOKUP($D46,PRODCOM_CSV_2015_Extracted!$C$247:$F$279,4,0),",","")</f>
        <v>37706730</v>
      </c>
      <c r="K46" s="158">
        <f t="shared" si="3"/>
        <v>14185.3</v>
      </c>
      <c r="L46" s="158">
        <f t="shared" si="4"/>
        <v>21974.9</v>
      </c>
      <c r="M46" s="158">
        <f t="shared" si="5"/>
        <v>37706.730000000003</v>
      </c>
      <c r="O46" s="140">
        <v>1</v>
      </c>
      <c r="U46" s="141"/>
    </row>
    <row r="47" spans="1:21" ht="16.649999999999999" customHeight="1" x14ac:dyDescent="0.3">
      <c r="A47" s="157" t="s">
        <v>720</v>
      </c>
      <c r="B47" s="200" t="s">
        <v>738</v>
      </c>
      <c r="D47" s="159">
        <v>10124020</v>
      </c>
      <c r="E47" s="159" t="s">
        <v>684</v>
      </c>
      <c r="F47" s="142" t="s">
        <v>742</v>
      </c>
      <c r="G47" s="135" t="s">
        <v>539</v>
      </c>
      <c r="H47" s="138" t="str">
        <f>SUBSTITUTE(VLOOKUP($D47,PRODCOM_CSV_2015_Extracted!$C$181:$F$213,4,0),",","")</f>
        <v>:</v>
      </c>
      <c r="I47" s="138" t="str">
        <f>SUBSTITUTE(VLOOKUP($D47,PRODCOM_CSV_2015_Extracted!$C$214:$F$246,4,0),",","")</f>
        <v>:</v>
      </c>
      <c r="J47" s="143" t="str">
        <f>SUBSTITUTE(VLOOKUP($D47,PRODCOM_CSV_2015_Extracted!$C$247:$F$279,4,0),",","")</f>
        <v>18715165</v>
      </c>
      <c r="K47" s="158" t="str">
        <f t="shared" si="3"/>
        <v/>
      </c>
      <c r="L47" s="158" t="str">
        <f t="shared" si="4"/>
        <v/>
      </c>
      <c r="M47" s="158">
        <f t="shared" si="5"/>
        <v>18715.165000000001</v>
      </c>
      <c r="O47" s="140">
        <v>1</v>
      </c>
    </row>
    <row r="48" spans="1:21" ht="13.95" customHeight="1" x14ac:dyDescent="0.3">
      <c r="A48" s="157" t="s">
        <v>720</v>
      </c>
      <c r="B48" s="200" t="s">
        <v>738</v>
      </c>
      <c r="D48" s="200">
        <v>10122080</v>
      </c>
      <c r="E48" s="200" t="s">
        <v>684</v>
      </c>
      <c r="F48" s="160" t="s">
        <v>743</v>
      </c>
      <c r="G48" s="135" t="s">
        <v>535</v>
      </c>
      <c r="H48" s="138" t="str">
        <f>SUBSTITUTE(VLOOKUP($D48,PRODCOM_CSV_2015_Extracted!$C$181:$F$213,4,0),",","")</f>
        <v>:</v>
      </c>
      <c r="I48" s="138" t="str">
        <f>SUBSTITUTE(VLOOKUP($D48,PRODCOM_CSV_2015_Extracted!$C$214:$F$246,4,0),",","")</f>
        <v>:</v>
      </c>
      <c r="J48" s="143" t="str">
        <f>SUBSTITUTE(VLOOKUP($D48,PRODCOM_CSV_2015_Extracted!$C$247:$F$279,4,0),",","")</f>
        <v>2871814</v>
      </c>
      <c r="K48" s="158" t="str">
        <f t="shared" si="3"/>
        <v/>
      </c>
      <c r="L48" s="158" t="str">
        <f t="shared" si="4"/>
        <v/>
      </c>
      <c r="M48" s="158">
        <f t="shared" si="5"/>
        <v>2871.8139999999999</v>
      </c>
      <c r="O48" s="140">
        <v>1</v>
      </c>
    </row>
    <row r="49" spans="1:19" ht="13.95" customHeight="1" x14ac:dyDescent="0.3">
      <c r="A49" s="157" t="s">
        <v>720</v>
      </c>
      <c r="B49" s="200" t="s">
        <v>738</v>
      </c>
      <c r="D49" s="200">
        <v>10121040</v>
      </c>
      <c r="E49" s="200" t="s">
        <v>684</v>
      </c>
      <c r="F49" s="284" t="s">
        <v>744</v>
      </c>
      <c r="G49" s="135" t="s">
        <v>518</v>
      </c>
      <c r="H49" s="138" t="str">
        <f>SUBSTITUTE(VLOOKUP($D49,PRODCOM_CSV_2015_Extracted!$C$181:$F$213,4,0),",","")</f>
        <v>845100</v>
      </c>
      <c r="I49" s="138" t="str">
        <f>SUBSTITUTE(VLOOKUP($D49,PRODCOM_CSV_2015_Extracted!$C$214:$F$246,4,0),",","")</f>
        <v>1137400</v>
      </c>
      <c r="J49" s="143" t="str">
        <f>SUBSTITUTE(VLOOKUP($D49,PRODCOM_CSV_2015_Extracted!$C$247:$F$279,4,0),",","")</f>
        <v>7819661</v>
      </c>
      <c r="K49" s="158">
        <f t="shared" si="3"/>
        <v>845.1</v>
      </c>
      <c r="L49" s="158">
        <f t="shared" si="4"/>
        <v>1137.4000000000001</v>
      </c>
      <c r="M49" s="158">
        <f t="shared" si="5"/>
        <v>7819.6610000000001</v>
      </c>
      <c r="O49" s="140">
        <v>1</v>
      </c>
    </row>
    <row r="50" spans="1:19" ht="13.95" customHeight="1" x14ac:dyDescent="0.3">
      <c r="A50" s="157" t="s">
        <v>720</v>
      </c>
      <c r="B50" s="200" t="s">
        <v>745</v>
      </c>
      <c r="D50" s="200">
        <v>10123000</v>
      </c>
      <c r="E50" s="200" t="s">
        <v>684</v>
      </c>
      <c r="F50" s="142" t="s">
        <v>746</v>
      </c>
      <c r="G50" s="135" t="s">
        <v>536</v>
      </c>
      <c r="H50" s="138" t="str">
        <f>SUBSTITUTE(VLOOKUP($D50,PRODCOM_CSV_2015_Extracted!$C$181:$F$213,4,0),",","")</f>
        <v>65950900</v>
      </c>
      <c r="I50" s="138" t="str">
        <f>SUBSTITUTE(VLOOKUP($D50,PRODCOM_CSV_2015_Extracted!$C$214:$F$246,4,0),",","")</f>
        <v>4037300</v>
      </c>
      <c r="J50" s="143" t="str">
        <f>SUBSTITUTE(VLOOKUP($D50,PRODCOM_CSV_2015_Extracted!$C$247:$F$279,4,0),",","")</f>
        <v>82530227</v>
      </c>
      <c r="K50" s="158">
        <f t="shared" si="3"/>
        <v>65950.899999999994</v>
      </c>
      <c r="L50" s="158">
        <f t="shared" si="4"/>
        <v>4037.3</v>
      </c>
      <c r="M50" s="158">
        <f t="shared" si="5"/>
        <v>82530.226999999999</v>
      </c>
      <c r="O50" s="140">
        <v>1</v>
      </c>
    </row>
    <row r="51" spans="1:19" s="145" customFormat="1" ht="13.95" customHeight="1" x14ac:dyDescent="0.3">
      <c r="A51" s="161" t="s">
        <v>747</v>
      </c>
      <c r="B51" s="145" t="s">
        <v>738</v>
      </c>
      <c r="C51" s="145" t="s">
        <v>702</v>
      </c>
      <c r="D51" s="145">
        <v>10113930</v>
      </c>
      <c r="F51" s="146" t="s">
        <v>748</v>
      </c>
      <c r="G51" s="147" t="s">
        <v>358</v>
      </c>
      <c r="H51" s="138" t="str">
        <f>SUBSTITUTE(VLOOKUP($D51,PRODCOM_CSV_2015_Extracted!$C$181:$F$213,4,0),",","")</f>
        <v>9039500</v>
      </c>
      <c r="I51" s="138" t="str">
        <f>SUBSTITUTE(VLOOKUP($D51,PRODCOM_CSV_2015_Extracted!$C$214:$F$246,4,0),",","")</f>
        <v>13577900</v>
      </c>
      <c r="J51" s="143" t="str">
        <f>SUBSTITUTE(VLOOKUP($D51,PRODCOM_CSV_2015_Extracted!$C$247:$F$279,4,0),",","")</f>
        <v>53154778</v>
      </c>
      <c r="K51" s="162">
        <f t="shared" ref="K51:K74" si="6">IF($H51 = ":","",(VALUE($H51)/1000)*$O51)</f>
        <v>9039.5</v>
      </c>
      <c r="L51" s="162">
        <f t="shared" ref="L51:L74" si="7">IF($I51 = ":","",(VALUE($I51)/1000)*$O51)</f>
        <v>13577.9</v>
      </c>
      <c r="M51" s="162">
        <f t="shared" ref="M51:M74" si="8">IF($J51 = ":","",(VALUE($J51)/1000)*$O51)</f>
        <v>53154.777999999998</v>
      </c>
      <c r="O51" s="140">
        <v>1</v>
      </c>
      <c r="Q51" s="147"/>
      <c r="S51" s="147"/>
    </row>
    <row r="52" spans="1:19" ht="13.95" customHeight="1" x14ac:dyDescent="0.3">
      <c r="A52" s="200" t="s">
        <v>749</v>
      </c>
      <c r="B52" s="200" t="s">
        <v>738</v>
      </c>
      <c r="D52" s="142" t="s">
        <v>369</v>
      </c>
      <c r="E52" s="200" t="s">
        <v>684</v>
      </c>
      <c r="F52" s="142" t="s">
        <v>750</v>
      </c>
      <c r="G52" s="200" t="s">
        <v>370</v>
      </c>
      <c r="H52" s="143" t="str">
        <f>SUBSTITUTE(VLOOKUP($D52,PRODCOM_CSV_2015_Extracted!$C$3:$F$46,4,0),",","")</f>
        <v>20636600</v>
      </c>
      <c r="I52" s="143" t="str">
        <f>SUBSTITUTE(VLOOKUP($D52,PRODCOM_CSV_2015_Extracted!$C$47:$F$90,4,0),",","")</f>
        <v>58845600</v>
      </c>
      <c r="J52" s="143" t="str">
        <f>SUBSTITUTE(VLOOKUP($D52,PRODCOM_CSV_2015_Extracted!$C$91:$F$134,4,0),",","")</f>
        <v>76302659</v>
      </c>
      <c r="K52" s="139">
        <f t="shared" si="6"/>
        <v>20636.599999999999</v>
      </c>
      <c r="L52" s="139">
        <f t="shared" si="7"/>
        <v>58845.599999999999</v>
      </c>
      <c r="M52" s="139">
        <f t="shared" si="8"/>
        <v>76302.659</v>
      </c>
      <c r="O52" s="140">
        <v>1</v>
      </c>
    </row>
    <row r="53" spans="1:19" ht="13.95" customHeight="1" x14ac:dyDescent="0.3">
      <c r="A53" s="200" t="s">
        <v>751</v>
      </c>
      <c r="B53" s="200" t="s">
        <v>738</v>
      </c>
      <c r="C53" s="200" t="s">
        <v>687</v>
      </c>
      <c r="D53" s="200" t="s">
        <v>354</v>
      </c>
      <c r="E53" s="200" t="s">
        <v>684</v>
      </c>
      <c r="F53" s="200" t="s">
        <v>752</v>
      </c>
      <c r="G53" s="135" t="s">
        <v>355</v>
      </c>
      <c r="H53" s="143" t="str">
        <f>SUBSTITUTE(VLOOKUP($D53,PRODCOM_CSV_2015_Extracted!$C$3:$F$46,4,0),",","")</f>
        <v>132190500</v>
      </c>
      <c r="I53" s="143" t="str">
        <f>SUBSTITUTE(VLOOKUP($D53,PRODCOM_CSV_2015_Extracted!$C$47:$F$90,4,0),",","")</f>
        <v>39761700</v>
      </c>
      <c r="J53" s="143" t="str">
        <f>SUBSTITUTE(VLOOKUP($D53,PRODCOM_CSV_2015_Extracted!$C$91:$F$134,4,0),",","")</f>
        <v>58037269</v>
      </c>
      <c r="K53" s="139">
        <f t="shared" si="6"/>
        <v>132190.5</v>
      </c>
      <c r="L53" s="139">
        <f t="shared" si="7"/>
        <v>39761.699999999997</v>
      </c>
      <c r="M53" s="139">
        <f t="shared" si="8"/>
        <v>58037.269</v>
      </c>
      <c r="O53" s="140">
        <v>1</v>
      </c>
    </row>
    <row r="54" spans="1:19" ht="13.95" customHeight="1" x14ac:dyDescent="0.3">
      <c r="A54" s="200" t="s">
        <v>751</v>
      </c>
      <c r="B54" s="200" t="s">
        <v>738</v>
      </c>
      <c r="C54" s="200" t="s">
        <v>683</v>
      </c>
      <c r="D54" s="200" t="s">
        <v>330</v>
      </c>
      <c r="E54" s="200" t="s">
        <v>684</v>
      </c>
      <c r="F54" s="142" t="s">
        <v>753</v>
      </c>
      <c r="G54" s="135" t="s">
        <v>331</v>
      </c>
      <c r="H54" s="143" t="str">
        <f>SUBSTITUTE(VLOOKUP($D54,PRODCOM_CSV_2015_Extracted!$C$3:$F$46,4,0),",","")</f>
        <v>32009800</v>
      </c>
      <c r="I54" s="143" t="str">
        <f>SUBSTITUTE(VLOOKUP($D54,PRODCOM_CSV_2015_Extracted!$C$47:$F$90,4,0),",","")</f>
        <v>72879200</v>
      </c>
      <c r="J54" s="143" t="str">
        <f>SUBSTITUTE(VLOOKUP($D54,PRODCOM_CSV_2015_Extracted!$C$91:$F$134,4,0),",","")</f>
        <v>184870706</v>
      </c>
      <c r="K54" s="139">
        <f t="shared" si="6"/>
        <v>32009.8</v>
      </c>
      <c r="L54" s="139">
        <f t="shared" si="7"/>
        <v>72879.199999999997</v>
      </c>
      <c r="M54" s="139">
        <f t="shared" si="8"/>
        <v>184870.70600000001</v>
      </c>
      <c r="O54" s="140">
        <v>1</v>
      </c>
    </row>
    <row r="55" spans="1:19" ht="13.95" customHeight="1" x14ac:dyDescent="0.3">
      <c r="A55" s="200" t="s">
        <v>754</v>
      </c>
      <c r="B55" s="200" t="s">
        <v>701</v>
      </c>
      <c r="C55" s="200" t="s">
        <v>683</v>
      </c>
      <c r="D55" s="200" t="s">
        <v>366</v>
      </c>
      <c r="E55" s="200" t="s">
        <v>684</v>
      </c>
      <c r="F55" s="142" t="s">
        <v>755</v>
      </c>
      <c r="G55" s="135" t="s">
        <v>367</v>
      </c>
      <c r="H55" s="143" t="str">
        <f>SUBSTITUTE(VLOOKUP($D55,PRODCOM_CSV_2015_Extracted!$C$3:$F$46,4,0),",","")</f>
        <v>92887500</v>
      </c>
      <c r="I55" s="143" t="str">
        <f>SUBSTITUTE(VLOOKUP($D55,PRODCOM_CSV_2015_Extracted!$C$47:$F$90,4,0),",","")</f>
        <v>10396800</v>
      </c>
      <c r="J55" s="143" t="str">
        <f>SUBSTITUTE(VLOOKUP($D55,PRODCOM_CSV_2015_Extracted!$C$91:$F$134,4,0),",","")</f>
        <v>246690671</v>
      </c>
      <c r="K55" s="139">
        <f t="shared" si="6"/>
        <v>92887.5</v>
      </c>
      <c r="L55" s="139">
        <f t="shared" si="7"/>
        <v>10396.799999999999</v>
      </c>
      <c r="M55" s="139">
        <f t="shared" si="8"/>
        <v>246690.671</v>
      </c>
      <c r="O55" s="140">
        <v>1</v>
      </c>
    </row>
    <row r="56" spans="1:19" ht="13.95" customHeight="1" x14ac:dyDescent="0.3">
      <c r="A56" s="200" t="s">
        <v>749</v>
      </c>
      <c r="B56" s="200" t="s">
        <v>691</v>
      </c>
      <c r="C56" s="200" t="s">
        <v>683</v>
      </c>
      <c r="D56" s="200" t="s">
        <v>414</v>
      </c>
      <c r="E56" s="200" t="s">
        <v>684</v>
      </c>
      <c r="F56" s="142" t="s">
        <v>756</v>
      </c>
      <c r="G56" s="135" t="s">
        <v>415</v>
      </c>
      <c r="H56" s="143" t="str">
        <f>SUBSTITUTE(VLOOKUP($D56,PRODCOM_CSV_2015_Extracted!$C$3:$F$46,4,0),",","")</f>
        <v>430600</v>
      </c>
      <c r="I56" s="143" t="str">
        <f>SUBSTITUTE(VLOOKUP($D56,PRODCOM_CSV_2015_Extracted!$C$47:$F$90,4,0),",","")</f>
        <v>583100</v>
      </c>
      <c r="J56" s="143" t="str">
        <f>SUBSTITUTE(VLOOKUP($D56,PRODCOM_CSV_2015_Extracted!$C$91:$F$134,4,0),",","")</f>
        <v>0</v>
      </c>
      <c r="K56" s="139">
        <f t="shared" si="6"/>
        <v>430.6</v>
      </c>
      <c r="L56" s="139">
        <f t="shared" si="7"/>
        <v>583.1</v>
      </c>
      <c r="M56" s="139">
        <f t="shared" si="8"/>
        <v>0</v>
      </c>
      <c r="O56" s="140">
        <v>1</v>
      </c>
    </row>
    <row r="57" spans="1:19" ht="13.95" customHeight="1" x14ac:dyDescent="0.3">
      <c r="A57" s="200" t="s">
        <v>749</v>
      </c>
      <c r="B57" s="200" t="s">
        <v>691</v>
      </c>
      <c r="C57" s="200" t="s">
        <v>683</v>
      </c>
      <c r="D57" s="200" t="s">
        <v>395</v>
      </c>
      <c r="E57" s="200" t="s">
        <v>684</v>
      </c>
      <c r="F57" s="142" t="s">
        <v>757</v>
      </c>
      <c r="G57" s="135" t="s">
        <v>396</v>
      </c>
      <c r="H57" s="143" t="str">
        <f>SUBSTITUTE(VLOOKUP($D57,PRODCOM_CSV_2015_Extracted!$C$3:$F$46,4,0),",","")</f>
        <v>:</v>
      </c>
      <c r="I57" s="143" t="str">
        <f>SUBSTITUTE(VLOOKUP($D57,PRODCOM_CSV_2015_Extracted!$C$47:$F$90,4,0),",","")</f>
        <v>:</v>
      </c>
      <c r="J57" s="143" t="str">
        <f>SUBSTITUTE(VLOOKUP($D57,PRODCOM_CSV_2015_Extracted!$C$91:$F$134,4,0),",","")</f>
        <v>15080758</v>
      </c>
      <c r="K57" s="139" t="str">
        <f t="shared" si="6"/>
        <v/>
      </c>
      <c r="L57" s="139" t="str">
        <f t="shared" si="7"/>
        <v/>
      </c>
      <c r="M57" s="139">
        <f t="shared" si="8"/>
        <v>15080.758</v>
      </c>
      <c r="O57" s="140">
        <v>1</v>
      </c>
    </row>
    <row r="58" spans="1:19" ht="13.95" customHeight="1" x14ac:dyDescent="0.3">
      <c r="A58" s="200" t="s">
        <v>749</v>
      </c>
      <c r="B58" s="200" t="s">
        <v>691</v>
      </c>
      <c r="C58" s="200" t="s">
        <v>683</v>
      </c>
      <c r="D58" s="200" t="s">
        <v>390</v>
      </c>
      <c r="E58" s="200" t="s">
        <v>684</v>
      </c>
      <c r="F58" s="142" t="s">
        <v>758</v>
      </c>
      <c r="G58" s="135" t="s">
        <v>391</v>
      </c>
      <c r="H58" s="143" t="str">
        <f>SUBSTITUTE(VLOOKUP($D58,PRODCOM_CSV_2015_Extracted!$C$3:$F$46,4,0),",","")</f>
        <v>:</v>
      </c>
      <c r="I58" s="143" t="str">
        <f>SUBSTITUTE(VLOOKUP($D58,PRODCOM_CSV_2015_Extracted!$C$47:$F$90,4,0),",","")</f>
        <v>:</v>
      </c>
      <c r="J58" s="143" t="str">
        <f>SUBSTITUTE(VLOOKUP($D58,PRODCOM_CSV_2015_Extracted!$C$91:$F$134,4,0),",","")</f>
        <v>1043000</v>
      </c>
      <c r="K58" s="139" t="str">
        <f t="shared" si="6"/>
        <v/>
      </c>
      <c r="L58" s="139" t="str">
        <f t="shared" si="7"/>
        <v/>
      </c>
      <c r="M58" s="139">
        <f t="shared" si="8"/>
        <v>1043</v>
      </c>
      <c r="O58" s="140">
        <v>1</v>
      </c>
    </row>
    <row r="59" spans="1:19" ht="13.95" customHeight="1" x14ac:dyDescent="0.3">
      <c r="A59" s="200" t="s">
        <v>749</v>
      </c>
      <c r="B59" s="200" t="s">
        <v>691</v>
      </c>
      <c r="C59" s="200" t="s">
        <v>683</v>
      </c>
      <c r="D59" s="200" t="s">
        <v>393</v>
      </c>
      <c r="E59" s="200" t="s">
        <v>684</v>
      </c>
      <c r="F59" s="142" t="s">
        <v>759</v>
      </c>
      <c r="G59" s="135" t="s">
        <v>394</v>
      </c>
      <c r="H59" s="143" t="str">
        <f>SUBSTITUTE(VLOOKUP($D59,PRODCOM_CSV_2015_Extracted!$C$3:$F$46,4,0),",","")</f>
        <v>:</v>
      </c>
      <c r="I59" s="143" t="str">
        <f>SUBSTITUTE(VLOOKUP($D59,PRODCOM_CSV_2015_Extracted!$C$47:$F$90,4,0),",","")</f>
        <v>:</v>
      </c>
      <c r="J59" s="143" t="str">
        <f>SUBSTITUTE(VLOOKUP($D59,PRODCOM_CSV_2015_Extracted!$C$91:$F$134,4,0),",","")</f>
        <v>441630415</v>
      </c>
      <c r="K59" s="139" t="str">
        <f t="shared" si="6"/>
        <v/>
      </c>
      <c r="L59" s="139" t="str">
        <f t="shared" si="7"/>
        <v/>
      </c>
      <c r="M59" s="139">
        <f t="shared" si="8"/>
        <v>441630.41499999998</v>
      </c>
      <c r="O59" s="140">
        <v>1</v>
      </c>
    </row>
    <row r="60" spans="1:19" ht="13.95" customHeight="1" x14ac:dyDescent="0.3">
      <c r="A60" s="200" t="s">
        <v>749</v>
      </c>
      <c r="B60" s="200" t="s">
        <v>691</v>
      </c>
      <c r="C60" s="200" t="s">
        <v>683</v>
      </c>
      <c r="D60" s="200" t="s">
        <v>407</v>
      </c>
      <c r="E60" s="200" t="s">
        <v>684</v>
      </c>
      <c r="F60" s="142" t="s">
        <v>760</v>
      </c>
      <c r="G60" s="135" t="s">
        <v>408</v>
      </c>
      <c r="H60" s="143" t="str">
        <f>SUBSTITUTE(VLOOKUP($D60,PRODCOM_CSV_2015_Extracted!$C$3:$F$46,4,0),",","")</f>
        <v>:</v>
      </c>
      <c r="I60" s="143" t="str">
        <f>SUBSTITUTE(VLOOKUP($D60,PRODCOM_CSV_2015_Extracted!$C$47:$F$90,4,0),",","")</f>
        <v>:</v>
      </c>
      <c r="J60" s="143" t="str">
        <f>SUBSTITUTE(VLOOKUP($D60,PRODCOM_CSV_2015_Extracted!$C$91:$F$134,4,0),",","")</f>
        <v>7836072</v>
      </c>
      <c r="K60" s="139" t="str">
        <f t="shared" si="6"/>
        <v/>
      </c>
      <c r="L60" s="139" t="str">
        <f t="shared" si="7"/>
        <v/>
      </c>
      <c r="M60" s="139">
        <f t="shared" si="8"/>
        <v>7836.0720000000001</v>
      </c>
      <c r="O60" s="140">
        <v>1</v>
      </c>
    </row>
    <row r="61" spans="1:19" ht="13.95" customHeight="1" x14ac:dyDescent="0.3">
      <c r="A61" s="200" t="s">
        <v>749</v>
      </c>
      <c r="B61" s="200" t="s">
        <v>691</v>
      </c>
      <c r="C61" s="200" t="s">
        <v>683</v>
      </c>
      <c r="D61" s="200" t="s">
        <v>387</v>
      </c>
      <c r="E61" s="200" t="s">
        <v>684</v>
      </c>
      <c r="F61" s="142" t="s">
        <v>761</v>
      </c>
      <c r="G61" s="135" t="s">
        <v>388</v>
      </c>
      <c r="H61" s="143" t="str">
        <f>SUBSTITUTE(VLOOKUP($D61,PRODCOM_CSV_2015_Extracted!$C$3:$F$46,4,0),",","")</f>
        <v>30667200</v>
      </c>
      <c r="I61" s="143" t="str">
        <f>SUBSTITUTE(VLOOKUP($D61,PRODCOM_CSV_2015_Extracted!$C$47:$F$90,4,0),",","")</f>
        <v>39273500</v>
      </c>
      <c r="J61" s="143" t="str">
        <f>SUBSTITUTE(VLOOKUP($D61,PRODCOM_CSV_2015_Extracted!$C$91:$F$134,4,0),",","")</f>
        <v>8068701</v>
      </c>
      <c r="K61" s="139">
        <f t="shared" si="6"/>
        <v>30667.200000000001</v>
      </c>
      <c r="L61" s="139">
        <f t="shared" si="7"/>
        <v>39273.5</v>
      </c>
      <c r="M61" s="139">
        <f t="shared" si="8"/>
        <v>8068.701</v>
      </c>
      <c r="O61" s="140">
        <v>1</v>
      </c>
    </row>
    <row r="62" spans="1:19" ht="13.95" customHeight="1" x14ac:dyDescent="0.3">
      <c r="A62" s="200" t="s">
        <v>749</v>
      </c>
      <c r="B62" s="200" t="s">
        <v>691</v>
      </c>
      <c r="C62" s="200" t="s">
        <v>683</v>
      </c>
      <c r="D62" s="200" t="s">
        <v>417</v>
      </c>
      <c r="E62" s="200" t="s">
        <v>684</v>
      </c>
      <c r="F62" s="142" t="s">
        <v>762</v>
      </c>
      <c r="G62" s="135" t="s">
        <v>418</v>
      </c>
      <c r="H62" s="143" t="str">
        <f>SUBSTITUTE(VLOOKUP($D62,PRODCOM_CSV_2015_Extracted!$C$3:$F$46,4,0),",","")</f>
        <v>:</v>
      </c>
      <c r="I62" s="143" t="str">
        <f>SUBSTITUTE(VLOOKUP($D62,PRODCOM_CSV_2015_Extracted!$C$47:$F$90,4,0),",","")</f>
        <v>:</v>
      </c>
      <c r="J62" s="143" t="str">
        <f>SUBSTITUTE(VLOOKUP($D62,PRODCOM_CSV_2015_Extracted!$C$91:$F$134,4,0),",","")</f>
        <v>463484857</v>
      </c>
      <c r="K62" s="139" t="str">
        <f t="shared" si="6"/>
        <v/>
      </c>
      <c r="L62" s="139" t="str">
        <f t="shared" si="7"/>
        <v/>
      </c>
      <c r="M62" s="139">
        <f t="shared" si="8"/>
        <v>463484.85700000002</v>
      </c>
      <c r="O62" s="140">
        <v>1</v>
      </c>
    </row>
    <row r="63" spans="1:19" ht="13.95" customHeight="1" x14ac:dyDescent="0.3">
      <c r="A63" s="200" t="s">
        <v>749</v>
      </c>
      <c r="B63" s="200" t="s">
        <v>691</v>
      </c>
      <c r="C63" s="200" t="s">
        <v>683</v>
      </c>
      <c r="D63" s="142" t="s">
        <v>419</v>
      </c>
      <c r="E63" s="200" t="s">
        <v>684</v>
      </c>
      <c r="F63" s="142" t="s">
        <v>763</v>
      </c>
      <c r="G63" s="200" t="s">
        <v>420</v>
      </c>
      <c r="H63" s="143" t="str">
        <f>SUBSTITUTE(VLOOKUP($D63,PRODCOM_CSV_2015_Extracted!$C$3:$F$46,4,0),",","")</f>
        <v>37543800</v>
      </c>
      <c r="I63" s="143" t="str">
        <f>SUBSTITUTE(VLOOKUP($D63,PRODCOM_CSV_2015_Extracted!$C$47:$F$90,4,0),",","")</f>
        <v>40546000</v>
      </c>
      <c r="J63" s="143" t="str">
        <f>SUBSTITUTE(VLOOKUP($D63,PRODCOM_CSV_2015_Extracted!$C$91:$F$134,4,0),",","")</f>
        <v>190085532</v>
      </c>
      <c r="K63" s="163">
        <f t="shared" si="6"/>
        <v>37543.800000000003</v>
      </c>
      <c r="L63" s="163">
        <f t="shared" si="7"/>
        <v>40546</v>
      </c>
      <c r="M63" s="163">
        <f t="shared" si="8"/>
        <v>190085.53200000001</v>
      </c>
      <c r="O63" s="140">
        <v>1</v>
      </c>
    </row>
    <row r="64" spans="1:19" ht="13.95" customHeight="1" x14ac:dyDescent="0.3">
      <c r="A64" s="200" t="s">
        <v>749</v>
      </c>
      <c r="B64" s="200" t="s">
        <v>691</v>
      </c>
      <c r="C64" s="200" t="s">
        <v>683</v>
      </c>
      <c r="D64" s="142" t="s">
        <v>422</v>
      </c>
      <c r="E64" s="200" t="s">
        <v>684</v>
      </c>
      <c r="F64" s="142" t="s">
        <v>764</v>
      </c>
      <c r="G64" s="200" t="s">
        <v>423</v>
      </c>
      <c r="H64" s="143" t="str">
        <f>SUBSTITUTE(VLOOKUP($D64,PRODCOM_CSV_2015_Extracted!$C$3:$F$46,4,0),",","")</f>
        <v>2329000</v>
      </c>
      <c r="I64" s="143" t="str">
        <f>SUBSTITUTE(VLOOKUP($D64,PRODCOM_CSV_2015_Extracted!$C$47:$F$90,4,0),",","")</f>
        <v>297500</v>
      </c>
      <c r="J64" s="143" t="str">
        <f>SUBSTITUTE(VLOOKUP($D64,PRODCOM_CSV_2015_Extracted!$C$91:$F$134,4,0),",","")</f>
        <v>0</v>
      </c>
      <c r="K64" s="139">
        <f t="shared" si="6"/>
        <v>2329</v>
      </c>
      <c r="L64" s="139">
        <f t="shared" si="7"/>
        <v>297.5</v>
      </c>
      <c r="M64" s="139">
        <f t="shared" si="8"/>
        <v>0</v>
      </c>
      <c r="O64" s="140">
        <v>1</v>
      </c>
    </row>
    <row r="65" spans="1:19" ht="13.95" customHeight="1" x14ac:dyDescent="0.3">
      <c r="A65" s="200" t="s">
        <v>749</v>
      </c>
      <c r="B65" s="200" t="s">
        <v>745</v>
      </c>
      <c r="D65" s="142" t="s">
        <v>409</v>
      </c>
      <c r="E65" s="200" t="s">
        <v>684</v>
      </c>
      <c r="F65" s="142" t="s">
        <v>765</v>
      </c>
      <c r="G65" s="200" t="s">
        <v>410</v>
      </c>
      <c r="H65" s="143" t="str">
        <f>SUBSTITUTE(VLOOKUP($D65,PRODCOM_CSV_2015_Extracted!$C$3:$F$46,4,0),",","")</f>
        <v>266904300</v>
      </c>
      <c r="I65" s="143" t="str">
        <f>SUBSTITUTE(VLOOKUP($D65,PRODCOM_CSV_2015_Extracted!$C$47:$F$90,4,0),",","")</f>
        <v>78812900</v>
      </c>
      <c r="J65" s="143" t="str">
        <f>SUBSTITUTE(VLOOKUP($D65,PRODCOM_CSV_2015_Extracted!$C$91:$F$134,4,0),",","")</f>
        <v>627937609</v>
      </c>
      <c r="K65" s="139">
        <f t="shared" si="6"/>
        <v>266904.3</v>
      </c>
      <c r="L65" s="139">
        <f t="shared" si="7"/>
        <v>78812.899999999994</v>
      </c>
      <c r="M65" s="139">
        <f t="shared" si="8"/>
        <v>627937.60900000005</v>
      </c>
      <c r="O65" s="140">
        <v>1</v>
      </c>
    </row>
    <row r="66" spans="1:19" s="145" customFormat="1" ht="13.95" customHeight="1" x14ac:dyDescent="0.3">
      <c r="A66" s="145" t="s">
        <v>749</v>
      </c>
      <c r="B66" s="145" t="s">
        <v>745</v>
      </c>
      <c r="D66" s="146" t="s">
        <v>372</v>
      </c>
      <c r="E66" s="145" t="s">
        <v>684</v>
      </c>
      <c r="F66" s="146" t="s">
        <v>766</v>
      </c>
      <c r="G66" s="145" t="s">
        <v>373</v>
      </c>
      <c r="H66" s="143" t="str">
        <f>SUBSTITUTE(VLOOKUP($D66,PRODCOM_CSV_2015_Extracted!$C$3:$F$46,4,0),",","")</f>
        <v>112877000</v>
      </c>
      <c r="I66" s="143" t="str">
        <f>SUBSTITUTE(VLOOKUP($D66,PRODCOM_CSV_2015_Extracted!$C$47:$F$90,4,0),",","")</f>
        <v>302634700</v>
      </c>
      <c r="J66" s="143" t="str">
        <f>SUBSTITUTE(VLOOKUP($D66,PRODCOM_CSV_2015_Extracted!$C$91:$F$134,4,0),",","")</f>
        <v>1074189976</v>
      </c>
      <c r="K66" s="164">
        <f t="shared" si="6"/>
        <v>112877</v>
      </c>
      <c r="L66" s="148">
        <f t="shared" si="7"/>
        <v>302634.7</v>
      </c>
      <c r="M66" s="164">
        <f t="shared" si="8"/>
        <v>1074189.976</v>
      </c>
      <c r="O66" s="165">
        <v>1</v>
      </c>
      <c r="Q66" s="147"/>
      <c r="S66" s="147"/>
    </row>
    <row r="67" spans="1:19" ht="13.95" customHeight="1" x14ac:dyDescent="0.3">
      <c r="A67" s="151"/>
      <c r="B67" s="151" t="s">
        <v>745</v>
      </c>
      <c r="C67" s="151"/>
      <c r="D67" s="166" t="s">
        <v>586</v>
      </c>
      <c r="E67" s="151"/>
      <c r="F67" s="166" t="s">
        <v>767</v>
      </c>
      <c r="G67" s="200" t="s">
        <v>587</v>
      </c>
      <c r="H67" s="143" t="str">
        <f>SUBSTITUTE(VLOOKUP($D67,PRODCOM_CSV_2015_Extracted!$C$282:$F$302,4,0),",","")</f>
        <v>6508200</v>
      </c>
      <c r="I67" s="143" t="str">
        <f>SUBSTITUTE(VLOOKUP($D67,PRODCOM_CSV_2015_Extracted!$C$303:$F$323,4,0),",","")</f>
        <v>1153000</v>
      </c>
      <c r="J67" s="143" t="str">
        <f>SUBSTITUTE(VLOOKUP($D67,PRODCOM_CSV_2015_Extracted!$C$324:$F$344,4,0),",","")</f>
        <v>489835</v>
      </c>
      <c r="K67" s="167">
        <f t="shared" si="6"/>
        <v>6508.2</v>
      </c>
      <c r="L67" s="167">
        <f t="shared" si="7"/>
        <v>1153</v>
      </c>
      <c r="M67" s="167">
        <f t="shared" si="8"/>
        <v>489.83499999999998</v>
      </c>
      <c r="O67" s="143">
        <v>1</v>
      </c>
    </row>
    <row r="68" spans="1:19" ht="13.95" customHeight="1" x14ac:dyDescent="0.3">
      <c r="A68" s="151"/>
      <c r="B68" s="151" t="s">
        <v>745</v>
      </c>
      <c r="C68" s="151"/>
      <c r="D68" s="166" t="s">
        <v>607</v>
      </c>
      <c r="E68" s="151" t="s">
        <v>684</v>
      </c>
      <c r="F68" s="166" t="s">
        <v>768</v>
      </c>
      <c r="G68" s="200" t="s">
        <v>608</v>
      </c>
      <c r="H68" s="143" t="str">
        <f>SUBSTITUTE(VLOOKUP($D68,PRODCOM_CSV_2015_Extracted!$C$282:$F$302,4,0),",","")</f>
        <v>8584800</v>
      </c>
      <c r="I68" s="143" t="str">
        <f>SUBSTITUTE(VLOOKUP($D68,PRODCOM_CSV_2015_Extracted!$C$303:$F$323,4,0),",","")</f>
        <v>5878800</v>
      </c>
      <c r="J68" s="143" t="str">
        <f>SUBSTITUTE(VLOOKUP($D68,PRODCOM_CSV_2015_Extracted!$C$324:$F$344,4,0),",","")</f>
        <v>16541045</v>
      </c>
      <c r="K68" s="167">
        <f t="shared" si="6"/>
        <v>8584.7999999999993</v>
      </c>
      <c r="L68" s="167">
        <f t="shared" si="7"/>
        <v>5878.8</v>
      </c>
      <c r="M68" s="167">
        <f t="shared" si="8"/>
        <v>16541.044999999998</v>
      </c>
      <c r="O68" s="143">
        <v>1</v>
      </c>
    </row>
    <row r="69" spans="1:19" ht="13.95" customHeight="1" x14ac:dyDescent="0.3">
      <c r="A69" s="151"/>
      <c r="B69" s="151" t="s">
        <v>745</v>
      </c>
      <c r="C69" s="151"/>
      <c r="D69" s="166" t="s">
        <v>610</v>
      </c>
      <c r="E69" s="151"/>
      <c r="F69" s="166" t="s">
        <v>769</v>
      </c>
      <c r="G69" s="200" t="s">
        <v>611</v>
      </c>
      <c r="H69" s="143" t="str">
        <f>SUBSTITUTE(VLOOKUP($D69,PRODCOM_CSV_2015_Extracted!$C$282:$F$302,4,0),",","")</f>
        <v>3633000</v>
      </c>
      <c r="I69" s="143" t="str">
        <f>SUBSTITUTE(VLOOKUP($D69,PRODCOM_CSV_2015_Extracted!$C$303:$F$323,4,0),",","")</f>
        <v>3959400</v>
      </c>
      <c r="J69" s="143" t="str">
        <f>SUBSTITUTE(VLOOKUP($D69,PRODCOM_CSV_2015_Extracted!$C$324:$F$344,4,0),",","")</f>
        <v>805143</v>
      </c>
      <c r="K69" s="167">
        <f t="shared" si="6"/>
        <v>3633</v>
      </c>
      <c r="L69" s="167">
        <f t="shared" si="7"/>
        <v>3959.4</v>
      </c>
      <c r="M69" s="167">
        <f t="shared" si="8"/>
        <v>805.14300000000003</v>
      </c>
      <c r="O69" s="143">
        <v>1</v>
      </c>
    </row>
    <row r="70" spans="1:19" ht="13.95" customHeight="1" x14ac:dyDescent="0.3">
      <c r="A70" s="151"/>
      <c r="B70" s="151" t="s">
        <v>745</v>
      </c>
      <c r="C70" s="151"/>
      <c r="D70" s="166" t="s">
        <v>613</v>
      </c>
      <c r="E70" s="151"/>
      <c r="F70" s="166" t="s">
        <v>770</v>
      </c>
      <c r="G70" s="200" t="s">
        <v>614</v>
      </c>
      <c r="H70" s="143" t="str">
        <f>SUBSTITUTE(VLOOKUP($D70,PRODCOM_CSV_2015_Extracted!$C$282:$F$302,4,0),",","")</f>
        <v>1001700</v>
      </c>
      <c r="I70" s="143" t="str">
        <f>SUBSTITUTE(VLOOKUP($D70,PRODCOM_CSV_2015_Extracted!$C$303:$F$323,4,0),",","")</f>
        <v>751600</v>
      </c>
      <c r="J70" s="143" t="str">
        <f>SUBSTITUTE(VLOOKUP($D70,PRODCOM_CSV_2015_Extracted!$C$324:$F$344,4,0),",","")</f>
        <v>:</v>
      </c>
      <c r="K70" s="167">
        <f t="shared" si="6"/>
        <v>1001.7</v>
      </c>
      <c r="L70" s="167">
        <f t="shared" si="7"/>
        <v>751.6</v>
      </c>
      <c r="M70" s="167" t="str">
        <f t="shared" si="8"/>
        <v/>
      </c>
      <c r="O70" s="143">
        <v>1</v>
      </c>
    </row>
    <row r="71" spans="1:19" ht="13.95" customHeight="1" x14ac:dyDescent="0.3">
      <c r="A71" s="151"/>
      <c r="B71" s="151" t="s">
        <v>745</v>
      </c>
      <c r="C71" s="151"/>
      <c r="D71" s="166" t="s">
        <v>616</v>
      </c>
      <c r="E71" s="151"/>
      <c r="F71" s="166" t="s">
        <v>771</v>
      </c>
      <c r="G71" s="200" t="s">
        <v>617</v>
      </c>
      <c r="H71" s="143" t="str">
        <f>SUBSTITUTE(VLOOKUP($D71,PRODCOM_CSV_2015_Extracted!$C$282:$F$302,4,0),",","")</f>
        <v>174100</v>
      </c>
      <c r="I71" s="143" t="str">
        <f>SUBSTITUTE(VLOOKUP($D71,PRODCOM_CSV_2015_Extracted!$C$303:$F$323,4,0),",","")</f>
        <v>577800</v>
      </c>
      <c r="J71" s="143" t="str">
        <f>SUBSTITUTE(VLOOKUP($D71,PRODCOM_CSV_2015_Extracted!$C$324:$F$344,4,0),",","")</f>
        <v>119588</v>
      </c>
      <c r="K71" s="167">
        <f t="shared" si="6"/>
        <v>174.1</v>
      </c>
      <c r="L71" s="167">
        <f t="shared" si="7"/>
        <v>577.79999999999995</v>
      </c>
      <c r="M71" s="167">
        <f t="shared" si="8"/>
        <v>119.58799999999999</v>
      </c>
      <c r="O71" s="143">
        <v>1</v>
      </c>
    </row>
    <row r="72" spans="1:19" ht="13.95" customHeight="1" x14ac:dyDescent="0.3">
      <c r="A72" s="151"/>
      <c r="B72" s="151" t="s">
        <v>745</v>
      </c>
      <c r="C72" s="151"/>
      <c r="D72" s="166" t="s">
        <v>622</v>
      </c>
      <c r="E72" s="151"/>
      <c r="F72" s="166" t="s">
        <v>772</v>
      </c>
      <c r="G72" s="200" t="s">
        <v>623</v>
      </c>
      <c r="H72" s="143" t="str">
        <f>SUBSTITUTE(VLOOKUP($D72,PRODCOM_CSV_2015_Extracted!$C$282:$F$302,4,0),",","")</f>
        <v>13200</v>
      </c>
      <c r="I72" s="143" t="str">
        <f>SUBSTITUTE(VLOOKUP($D72,PRODCOM_CSV_2015_Extracted!$C$303:$F$323,4,0),",","")</f>
        <v>385100</v>
      </c>
      <c r="J72" s="143" t="str">
        <f>SUBSTITUTE(VLOOKUP($D72,PRODCOM_CSV_2015_Extracted!$C$324:$F$344,4,0),",","")</f>
        <v>:</v>
      </c>
      <c r="K72" s="167">
        <f t="shared" si="6"/>
        <v>13.2</v>
      </c>
      <c r="L72" s="167">
        <f t="shared" si="7"/>
        <v>385.1</v>
      </c>
      <c r="M72" s="167" t="str">
        <f t="shared" si="8"/>
        <v/>
      </c>
      <c r="O72" s="143">
        <v>1</v>
      </c>
    </row>
    <row r="73" spans="1:19" ht="13.95" customHeight="1" x14ac:dyDescent="0.3">
      <c r="A73" s="151"/>
      <c r="B73" s="151" t="s">
        <v>745</v>
      </c>
      <c r="C73" s="151"/>
      <c r="D73" s="166" t="s">
        <v>628</v>
      </c>
      <c r="E73" s="151"/>
      <c r="F73" s="166" t="s">
        <v>773</v>
      </c>
      <c r="G73" s="200" t="s">
        <v>629</v>
      </c>
      <c r="H73" s="143" t="str">
        <f>SUBSTITUTE(VLOOKUP($D73,PRODCOM_CSV_2015_Extracted!$C$282:$F$302,4,0),",","")</f>
        <v>99200</v>
      </c>
      <c r="I73" s="143" t="str">
        <f>SUBSTITUTE(VLOOKUP($D73,PRODCOM_CSV_2015_Extracted!$C$303:$F$323,4,0),",","")</f>
        <v>14700</v>
      </c>
      <c r="J73" s="143" t="str">
        <f>SUBSTITUTE(VLOOKUP($D73,PRODCOM_CSV_2015_Extracted!$C$324:$F$344,4,0),",","")</f>
        <v>0</v>
      </c>
      <c r="K73" s="167">
        <f t="shared" si="6"/>
        <v>99.2</v>
      </c>
      <c r="L73" s="167">
        <f t="shared" si="7"/>
        <v>14.7</v>
      </c>
      <c r="M73" s="167">
        <f t="shared" si="8"/>
        <v>0</v>
      </c>
      <c r="O73" s="143">
        <v>1</v>
      </c>
    </row>
    <row r="74" spans="1:19" ht="13.95" customHeight="1" x14ac:dyDescent="0.3">
      <c r="A74" s="151"/>
      <c r="B74" s="151" t="s">
        <v>745</v>
      </c>
      <c r="C74" s="151"/>
      <c r="D74" s="166" t="s">
        <v>634</v>
      </c>
      <c r="E74" s="151"/>
      <c r="F74" s="166" t="s">
        <v>774</v>
      </c>
      <c r="G74" s="200" t="s">
        <v>635</v>
      </c>
      <c r="H74" s="143" t="str">
        <f>SUBSTITUTE(VLOOKUP($D74,PRODCOM_CSV_2015_Extracted!$C$282:$F$302,4,0),",","")</f>
        <v>237600</v>
      </c>
      <c r="I74" s="143" t="str">
        <f>SUBSTITUTE(VLOOKUP($D74,PRODCOM_CSV_2015_Extracted!$C$303:$F$323,4,0),",","")</f>
        <v>114200</v>
      </c>
      <c r="J74" s="143" t="str">
        <f>SUBSTITUTE(VLOOKUP($D74,PRODCOM_CSV_2015_Extracted!$C$324:$F$344,4,0),",","")</f>
        <v>513520</v>
      </c>
      <c r="K74" s="167">
        <f t="shared" si="6"/>
        <v>237.6</v>
      </c>
      <c r="L74" s="167">
        <f t="shared" si="7"/>
        <v>114.2</v>
      </c>
      <c r="M74" s="167">
        <f t="shared" si="8"/>
        <v>513.52</v>
      </c>
      <c r="O74" s="143">
        <v>1</v>
      </c>
    </row>
    <row r="75" spans="1:19" ht="13.95" customHeight="1" x14ac:dyDescent="0.3">
      <c r="F75" s="168" t="s">
        <v>775</v>
      </c>
    </row>
    <row r="76" spans="1:19" ht="13.95" customHeight="1" x14ac:dyDescent="0.3">
      <c r="A76" s="169" t="s">
        <v>694</v>
      </c>
      <c r="B76" s="169" t="s">
        <v>691</v>
      </c>
      <c r="C76" s="169" t="s">
        <v>683</v>
      </c>
      <c r="D76" s="169" t="s">
        <v>401</v>
      </c>
      <c r="E76" s="169"/>
      <c r="F76" s="170" t="s">
        <v>776</v>
      </c>
      <c r="G76" s="135" t="s">
        <v>777</v>
      </c>
      <c r="H76" s="143" t="str">
        <f>SUBSTITUTE(VLOOKUP($D76,PRODCOM_CSV_2015_Extracted!$C$3:$F$46,4,0),",","")</f>
        <v>:</v>
      </c>
      <c r="I76" s="143" t="str">
        <f>SUBSTITUTE(VLOOKUP($D76,PRODCOM_CSV_2015_Extracted!$C$47:$F$90,4,0),",","")</f>
        <v>:</v>
      </c>
      <c r="J76" s="143" t="str">
        <f>SUBSTITUTE(VLOOKUP($D76,PRODCOM_CSV_2015_Extracted!$C$91:$F$134,4,0),",","")</f>
        <v>0</v>
      </c>
      <c r="K76" s="143" t="str">
        <f t="shared" ref="K76:K91" si="9">IF($H76 = ":","",(VALUE($H76)/1000)*$O76)</f>
        <v/>
      </c>
      <c r="L76" s="143" t="str">
        <f t="shared" ref="L76:L91" si="10">IF($I76 = ":","",(VALUE($I76)/1000)*$O76)</f>
        <v/>
      </c>
      <c r="M76" s="143">
        <f t="shared" ref="M76:M91" si="11">IF($J76 = ":","",(VALUE($J76)/1000)*$O76)</f>
        <v>0</v>
      </c>
      <c r="O76" s="143">
        <v>1</v>
      </c>
    </row>
    <row r="77" spans="1:19" ht="13.95" customHeight="1" x14ac:dyDescent="0.3">
      <c r="A77" s="169" t="s">
        <v>749</v>
      </c>
      <c r="B77" s="169" t="s">
        <v>691</v>
      </c>
      <c r="C77" s="169" t="s">
        <v>683</v>
      </c>
      <c r="D77" s="169" t="s">
        <v>302</v>
      </c>
      <c r="E77" s="169"/>
      <c r="F77" s="169" t="s">
        <v>778</v>
      </c>
      <c r="G77" s="135" t="s">
        <v>303</v>
      </c>
      <c r="H77" s="143" t="str">
        <f>SUBSTITUTE(VLOOKUP($D77,PRODCOM_CSV_2015_Extracted!$C$3:$F$46,4,0),",","")</f>
        <v>142430200</v>
      </c>
      <c r="I77" s="143" t="str">
        <f>SUBSTITUTE(VLOOKUP($D77,PRODCOM_CSV_2015_Extracted!$C$47:$F$90,4,0),",","")</f>
        <v>171634800</v>
      </c>
      <c r="J77" s="143" t="str">
        <f>SUBSTITUTE(VLOOKUP($D77,PRODCOM_CSV_2015_Extracted!$C$91:$F$134,4,0),",","")</f>
        <v>1579044805</v>
      </c>
      <c r="K77" s="143">
        <f t="shared" si="9"/>
        <v>142430.20000000001</v>
      </c>
      <c r="L77" s="143">
        <f t="shared" si="10"/>
        <v>171634.8</v>
      </c>
      <c r="M77" s="143">
        <f t="shared" si="11"/>
        <v>1579044.8049999999</v>
      </c>
      <c r="O77" s="143">
        <v>1</v>
      </c>
    </row>
    <row r="78" spans="1:19" ht="13.95" customHeight="1" x14ac:dyDescent="0.3">
      <c r="A78" s="169" t="s">
        <v>749</v>
      </c>
      <c r="B78" s="169" t="s">
        <v>745</v>
      </c>
      <c r="C78" s="169"/>
      <c r="D78" s="170" t="s">
        <v>412</v>
      </c>
      <c r="E78" s="169"/>
      <c r="F78" s="170" t="s">
        <v>779</v>
      </c>
      <c r="G78" s="200" t="s">
        <v>413</v>
      </c>
      <c r="H78" s="143" t="str">
        <f>SUBSTITUTE(VLOOKUP($D78,PRODCOM_CSV_2015_Extracted!$C$3:$F$46,4,0),",","")</f>
        <v>:</v>
      </c>
      <c r="I78" s="143" t="str">
        <f>SUBSTITUTE(VLOOKUP($D78,PRODCOM_CSV_2015_Extracted!$C$47:$F$90,4,0),",","")</f>
        <v>:</v>
      </c>
      <c r="J78" s="143" t="str">
        <f>SUBSTITUTE(VLOOKUP($D78,PRODCOM_CSV_2015_Extracted!$C$91:$F$134,4,0),",","")</f>
        <v>:</v>
      </c>
      <c r="K78" s="143" t="str">
        <f t="shared" si="9"/>
        <v/>
      </c>
      <c r="L78" s="143" t="str">
        <f t="shared" si="10"/>
        <v/>
      </c>
      <c r="M78" s="143" t="str">
        <f t="shared" si="11"/>
        <v/>
      </c>
      <c r="O78" s="143">
        <v>1</v>
      </c>
    </row>
    <row r="79" spans="1:19" ht="13.95" customHeight="1" x14ac:dyDescent="0.3">
      <c r="A79" s="151" t="s">
        <v>684</v>
      </c>
      <c r="B79" s="151" t="s">
        <v>745</v>
      </c>
      <c r="C79" s="151"/>
      <c r="D79" s="166" t="s">
        <v>594</v>
      </c>
      <c r="E79" s="151"/>
      <c r="F79" s="166" t="s">
        <v>780</v>
      </c>
      <c r="G79" s="200" t="s">
        <v>595</v>
      </c>
      <c r="H79" s="143" t="str">
        <f>SUBSTITUTE(VLOOKUP($D79,PRODCOM_CSV_2015_Extracted!$C$282:$F$302,4,0),",","")</f>
        <v>146800</v>
      </c>
      <c r="I79" s="143" t="str">
        <f>SUBSTITUTE(VLOOKUP($D79,PRODCOM_CSV_2015_Extracted!$C$303:$F$323,4,0),",","")</f>
        <v>157000</v>
      </c>
      <c r="J79" s="143" t="str">
        <f>SUBSTITUTE(VLOOKUP($D79,PRODCOM_CSV_2015_Extracted!$C$324:$F$344,4,0),",","")</f>
        <v>59208094</v>
      </c>
      <c r="K79" s="143">
        <f t="shared" si="9"/>
        <v>146.80000000000001</v>
      </c>
      <c r="L79" s="143">
        <f t="shared" si="10"/>
        <v>157</v>
      </c>
      <c r="M79" s="143">
        <f t="shared" si="11"/>
        <v>59208.093999999997</v>
      </c>
      <c r="O79" s="143">
        <v>1</v>
      </c>
    </row>
    <row r="80" spans="1:19" ht="13.95" customHeight="1" x14ac:dyDescent="0.3">
      <c r="A80" s="151" t="s">
        <v>684</v>
      </c>
      <c r="B80" s="151" t="s">
        <v>745</v>
      </c>
      <c r="C80" s="151"/>
      <c r="D80" s="166" t="s">
        <v>580</v>
      </c>
      <c r="E80" s="151"/>
      <c r="F80" s="166" t="s">
        <v>781</v>
      </c>
      <c r="G80" s="200" t="s">
        <v>581</v>
      </c>
      <c r="H80" s="143" t="str">
        <f>SUBSTITUTE(VLOOKUP($D80,PRODCOM_CSV_2015_Extracted!$C$282:$F$302,4,0),",","")</f>
        <v>386300</v>
      </c>
      <c r="I80" s="143" t="str">
        <f>SUBSTITUTE(VLOOKUP($D80,PRODCOM_CSV_2015_Extracted!$C$303:$F$323,4,0),",","")</f>
        <v>3000</v>
      </c>
      <c r="J80" s="143" t="str">
        <f>SUBSTITUTE(VLOOKUP($D80,PRODCOM_CSV_2015_Extracted!$C$324:$F$344,4,0),",","")</f>
        <v>0</v>
      </c>
      <c r="K80" s="143">
        <f t="shared" si="9"/>
        <v>386.3</v>
      </c>
      <c r="L80" s="143">
        <f t="shared" si="10"/>
        <v>3</v>
      </c>
      <c r="M80" s="143">
        <f t="shared" si="11"/>
        <v>0</v>
      </c>
      <c r="O80" s="143">
        <v>1</v>
      </c>
    </row>
    <row r="81" spans="1:17" ht="13.95" customHeight="1" x14ac:dyDescent="0.3">
      <c r="A81" s="151" t="s">
        <v>684</v>
      </c>
      <c r="B81" s="151" t="s">
        <v>745</v>
      </c>
      <c r="C81" s="151"/>
      <c r="D81" s="166" t="s">
        <v>597</v>
      </c>
      <c r="E81" s="151"/>
      <c r="F81" s="166" t="s">
        <v>782</v>
      </c>
      <c r="G81" s="200" t="s">
        <v>598</v>
      </c>
      <c r="H81" s="143" t="str">
        <f>SUBSTITUTE(VLOOKUP($D81,PRODCOM_CSV_2015_Extracted!$C$282:$F$302,4,0),",","")</f>
        <v>1208599</v>
      </c>
      <c r="I81" s="143" t="str">
        <f>SUBSTITUTE(VLOOKUP($D81,PRODCOM_CSV_2015_Extracted!$C$303:$F$323,4,0),",","")</f>
        <v>352603</v>
      </c>
      <c r="J81" s="143" t="str">
        <f>SUBSTITUTE(VLOOKUP($D81,PRODCOM_CSV_2015_Extracted!$C$324:$F$344,4,0),",","")</f>
        <v>:</v>
      </c>
      <c r="K81" s="143">
        <f t="shared" si="9"/>
        <v>1208.5989999999999</v>
      </c>
      <c r="L81" s="143">
        <f t="shared" si="10"/>
        <v>352.60300000000001</v>
      </c>
      <c r="M81" s="143" t="str">
        <f t="shared" si="11"/>
        <v/>
      </c>
      <c r="O81" s="143">
        <v>1</v>
      </c>
    </row>
    <row r="82" spans="1:17" ht="13.95" customHeight="1" x14ac:dyDescent="0.3">
      <c r="A82" s="151" t="s">
        <v>684</v>
      </c>
      <c r="B82" s="151" t="s">
        <v>745</v>
      </c>
      <c r="C82" s="151"/>
      <c r="D82" s="166" t="s">
        <v>600</v>
      </c>
      <c r="E82" s="151"/>
      <c r="F82" s="166" t="s">
        <v>783</v>
      </c>
      <c r="G82" s="200" t="s">
        <v>601</v>
      </c>
      <c r="H82" s="143" t="str">
        <f>SUBSTITUTE(VLOOKUP($D82,PRODCOM_CSV_2015_Extracted!$C$282:$F$302,4,0),",","")</f>
        <v>:</v>
      </c>
      <c r="I82" s="143" t="str">
        <f>SUBSTITUTE(VLOOKUP($D82,PRODCOM_CSV_2015_Extracted!$C$303:$F$323,4,0),",","")</f>
        <v>:</v>
      </c>
      <c r="J82" s="143" t="str">
        <f>SUBSTITUTE(VLOOKUP($D82,PRODCOM_CSV_2015_Extracted!$C$324:$F$344,4,0),",","")</f>
        <v>:</v>
      </c>
      <c r="K82" s="143" t="str">
        <f t="shared" si="9"/>
        <v/>
      </c>
      <c r="L82" s="143" t="str">
        <f t="shared" si="10"/>
        <v/>
      </c>
      <c r="M82" s="143" t="str">
        <f t="shared" si="11"/>
        <v/>
      </c>
      <c r="O82" s="143">
        <v>1</v>
      </c>
    </row>
    <row r="83" spans="1:17" ht="13.95" customHeight="1" x14ac:dyDescent="0.3">
      <c r="A83" s="151" t="s">
        <v>684</v>
      </c>
      <c r="B83" s="151" t="s">
        <v>745</v>
      </c>
      <c r="C83" s="151"/>
      <c r="D83" s="166" t="s">
        <v>602</v>
      </c>
      <c r="E83" s="151"/>
      <c r="F83" s="166" t="s">
        <v>784</v>
      </c>
      <c r="G83" s="200" t="s">
        <v>603</v>
      </c>
      <c r="H83" s="143" t="str">
        <f>SUBSTITUTE(VLOOKUP($D83,PRODCOM_CSV_2015_Extracted!$C$282:$F$302,4,0),",","")</f>
        <v>:</v>
      </c>
      <c r="I83" s="143" t="str">
        <f>SUBSTITUTE(VLOOKUP($D83,PRODCOM_CSV_2015_Extracted!$C$303:$F$323,4,0),",","")</f>
        <v>:</v>
      </c>
      <c r="J83" s="143" t="str">
        <f>SUBSTITUTE(VLOOKUP($D83,PRODCOM_CSV_2015_Extracted!$C$324:$F$344,4,0),",","")</f>
        <v>:</v>
      </c>
      <c r="K83" s="143" t="str">
        <f t="shared" si="9"/>
        <v/>
      </c>
      <c r="L83" s="143" t="str">
        <f t="shared" si="10"/>
        <v/>
      </c>
      <c r="M83" s="143" t="str">
        <f t="shared" si="11"/>
        <v/>
      </c>
      <c r="O83" s="143">
        <v>1</v>
      </c>
    </row>
    <row r="84" spans="1:17" ht="13.95" customHeight="1" x14ac:dyDescent="0.3">
      <c r="A84" s="151" t="s">
        <v>684</v>
      </c>
      <c r="B84" s="151" t="s">
        <v>745</v>
      </c>
      <c r="C84" s="151"/>
      <c r="D84" s="166" t="s">
        <v>604</v>
      </c>
      <c r="E84" s="151"/>
      <c r="F84" s="166" t="s">
        <v>785</v>
      </c>
      <c r="G84" s="200" t="s">
        <v>605</v>
      </c>
      <c r="H84" s="143" t="str">
        <f>SUBSTITUTE(VLOOKUP($D84,PRODCOM_CSV_2015_Extracted!$C$282:$F$302,4,0),",","")</f>
        <v>92754</v>
      </c>
      <c r="I84" s="143" t="str">
        <f>SUBSTITUTE(VLOOKUP($D84,PRODCOM_CSV_2015_Extracted!$C$303:$F$323,4,0),",","")</f>
        <v>521915</v>
      </c>
      <c r="J84" s="143" t="str">
        <f>SUBSTITUTE(VLOOKUP($D84,PRODCOM_CSV_2015_Extracted!$C$324:$F$344,4,0),",","")</f>
        <v>:</v>
      </c>
      <c r="K84" s="143">
        <f t="shared" si="9"/>
        <v>92.754000000000005</v>
      </c>
      <c r="L84" s="143">
        <f t="shared" si="10"/>
        <v>521.91499999999996</v>
      </c>
      <c r="M84" s="143" t="str">
        <f t="shared" si="11"/>
        <v/>
      </c>
      <c r="O84" s="143">
        <v>1</v>
      </c>
    </row>
    <row r="85" spans="1:17" ht="13.95" customHeight="1" x14ac:dyDescent="0.3">
      <c r="A85" s="151"/>
      <c r="B85" s="151" t="s">
        <v>745</v>
      </c>
      <c r="C85" s="151"/>
      <c r="D85" s="166" t="s">
        <v>637</v>
      </c>
      <c r="E85" s="151"/>
      <c r="F85" s="166" t="s">
        <v>786</v>
      </c>
      <c r="G85" s="200" t="s">
        <v>638</v>
      </c>
      <c r="H85" s="143" t="str">
        <f>SUBSTITUTE(VLOOKUP($D85,PRODCOM_CSV_2015_Extracted!$C$282:$F$302,4,0),",","")</f>
        <v>:</v>
      </c>
      <c r="I85" s="143" t="str">
        <f>SUBSTITUTE(VLOOKUP($D85,PRODCOM_CSV_2015_Extracted!$C$303:$F$323,4,0),",","")</f>
        <v>:</v>
      </c>
      <c r="J85" s="143" t="str">
        <f>SUBSTITUTE(VLOOKUP($D85,PRODCOM_CSV_2015_Extracted!$C$324:$F$344,4,0),",","")</f>
        <v>0</v>
      </c>
      <c r="K85" s="143" t="str">
        <f t="shared" si="9"/>
        <v/>
      </c>
      <c r="L85" s="143" t="str">
        <f t="shared" si="10"/>
        <v/>
      </c>
      <c r="M85" s="143">
        <f t="shared" si="11"/>
        <v>0</v>
      </c>
      <c r="O85" s="143">
        <v>1</v>
      </c>
    </row>
    <row r="86" spans="1:17" ht="13.95" customHeight="1" x14ac:dyDescent="0.3">
      <c r="A86" s="151"/>
      <c r="B86" s="151" t="s">
        <v>745</v>
      </c>
      <c r="C86" s="151"/>
      <c r="D86" s="166" t="s">
        <v>583</v>
      </c>
      <c r="E86" s="151"/>
      <c r="F86" s="166" t="s">
        <v>787</v>
      </c>
      <c r="G86" s="200" t="s">
        <v>584</v>
      </c>
      <c r="H86" s="143" t="str">
        <f>SUBSTITUTE(VLOOKUP($D86,PRODCOM_CSV_2015_Extracted!$C$282:$F$302,4,0),",","")</f>
        <v>4684017</v>
      </c>
      <c r="I86" s="143" t="str">
        <f>SUBSTITUTE(VLOOKUP($D86,PRODCOM_CSV_2015_Extracted!$C$303:$F$323,4,0),",","")</f>
        <v>372972</v>
      </c>
      <c r="J86" s="143" t="str">
        <f>SUBSTITUTE(VLOOKUP($D86,PRODCOM_CSV_2015_Extracted!$C$324:$F$344,4,0),",","")</f>
        <v>4508467</v>
      </c>
      <c r="K86" s="167">
        <f t="shared" si="9"/>
        <v>4684.0169999999998</v>
      </c>
      <c r="L86" s="167">
        <f t="shared" si="10"/>
        <v>372.97199999999998</v>
      </c>
      <c r="M86" s="167">
        <f t="shared" si="11"/>
        <v>4508.4669999999996</v>
      </c>
      <c r="O86" s="143">
        <v>1</v>
      </c>
      <c r="Q86" s="135" t="s">
        <v>788</v>
      </c>
    </row>
    <row r="87" spans="1:17" ht="13.95" customHeight="1" x14ac:dyDescent="0.3">
      <c r="A87" s="151"/>
      <c r="B87" s="151" t="s">
        <v>745</v>
      </c>
      <c r="C87" s="151"/>
      <c r="D87" s="166" t="s">
        <v>589</v>
      </c>
      <c r="E87" s="151"/>
      <c r="F87" s="166" t="s">
        <v>789</v>
      </c>
      <c r="G87" s="200" t="s">
        <v>590</v>
      </c>
      <c r="H87" s="143" t="str">
        <f>SUBSTITUTE(VLOOKUP($D87,PRODCOM_CSV_2015_Extracted!$C$282:$F$302,4,0),",","")</f>
        <v>3532353</v>
      </c>
      <c r="I87" s="143" t="str">
        <f>SUBSTITUTE(VLOOKUP($D87,PRODCOM_CSV_2015_Extracted!$C$303:$F$323,4,0),",","")</f>
        <v>3139080</v>
      </c>
      <c r="J87" s="143" t="str">
        <f>SUBSTITUTE(VLOOKUP($D87,PRODCOM_CSV_2015_Extracted!$C$324:$F$344,4,0),",","")</f>
        <v>2747383</v>
      </c>
      <c r="K87" s="167">
        <f t="shared" si="9"/>
        <v>3532.3530000000001</v>
      </c>
      <c r="L87" s="167">
        <f t="shared" si="10"/>
        <v>3139.08</v>
      </c>
      <c r="M87" s="167">
        <f t="shared" si="11"/>
        <v>2747.3829999999998</v>
      </c>
      <c r="O87" s="143">
        <v>1</v>
      </c>
      <c r="Q87" s="135" t="s">
        <v>788</v>
      </c>
    </row>
    <row r="88" spans="1:17" ht="13.95" customHeight="1" x14ac:dyDescent="0.3">
      <c r="A88" s="151"/>
      <c r="B88" s="151" t="s">
        <v>745</v>
      </c>
      <c r="C88" s="151"/>
      <c r="D88" s="166" t="s">
        <v>592</v>
      </c>
      <c r="E88" s="151"/>
      <c r="F88" s="166" t="s">
        <v>790</v>
      </c>
      <c r="G88" s="200" t="s">
        <v>593</v>
      </c>
      <c r="H88" s="143" t="str">
        <f>SUBSTITUTE(VLOOKUP($D88,PRODCOM_CSV_2015_Extracted!$C$282:$F$302,4,0),",","")</f>
        <v>:</v>
      </c>
      <c r="I88" s="143" t="str">
        <f>SUBSTITUTE(VLOOKUP($D88,PRODCOM_CSV_2015_Extracted!$C$303:$F$323,4,0),",","")</f>
        <v>:</v>
      </c>
      <c r="J88" s="143" t="str">
        <f>SUBSTITUTE(VLOOKUP($D88,PRODCOM_CSV_2015_Extracted!$C$324:$F$344,4,0),",","")</f>
        <v>347489</v>
      </c>
      <c r="K88" s="167" t="str">
        <f t="shared" si="9"/>
        <v/>
      </c>
      <c r="L88" s="167" t="str">
        <f t="shared" si="10"/>
        <v/>
      </c>
      <c r="M88" s="167">
        <f t="shared" si="11"/>
        <v>347.48899999999998</v>
      </c>
      <c r="O88" s="143">
        <v>1</v>
      </c>
      <c r="Q88" s="135" t="s">
        <v>788</v>
      </c>
    </row>
    <row r="89" spans="1:17" ht="13.95" customHeight="1" x14ac:dyDescent="0.3">
      <c r="A89" s="151"/>
      <c r="B89" s="151" t="s">
        <v>745</v>
      </c>
      <c r="C89" s="151"/>
      <c r="D89" s="166" t="s">
        <v>619</v>
      </c>
      <c r="E89" s="151"/>
      <c r="F89" s="166" t="s">
        <v>791</v>
      </c>
      <c r="G89" s="200" t="s">
        <v>620</v>
      </c>
      <c r="H89" s="143" t="str">
        <f>SUBSTITUTE(VLOOKUP($D89,PRODCOM_CSV_2015_Extracted!$C$282:$F$302,4,0),",","")</f>
        <v>1897816</v>
      </c>
      <c r="I89" s="143" t="str">
        <f>SUBSTITUTE(VLOOKUP($D89,PRODCOM_CSV_2015_Extracted!$C$303:$F$323,4,0),",","")</f>
        <v>1803308</v>
      </c>
      <c r="J89" s="143" t="str">
        <f>SUBSTITUTE(VLOOKUP($D89,PRODCOM_CSV_2015_Extracted!$C$324:$F$344,4,0),",","")</f>
        <v>3019285</v>
      </c>
      <c r="K89" s="167">
        <f t="shared" si="9"/>
        <v>1897.816</v>
      </c>
      <c r="L89" s="167">
        <f t="shared" si="10"/>
        <v>1803.308</v>
      </c>
      <c r="M89" s="167">
        <f t="shared" si="11"/>
        <v>3019.2849999999999</v>
      </c>
      <c r="O89" s="143">
        <v>1</v>
      </c>
      <c r="Q89" s="135" t="s">
        <v>788</v>
      </c>
    </row>
    <row r="90" spans="1:17" ht="13.95" customHeight="1" x14ac:dyDescent="0.3">
      <c r="A90" s="151"/>
      <c r="B90" s="151" t="s">
        <v>745</v>
      </c>
      <c r="C90" s="151"/>
      <c r="D90" s="166" t="s">
        <v>625</v>
      </c>
      <c r="E90" s="151"/>
      <c r="F90" s="166" t="s">
        <v>792</v>
      </c>
      <c r="G90" s="200" t="s">
        <v>626</v>
      </c>
      <c r="H90" s="143" t="str">
        <f>SUBSTITUTE(VLOOKUP($D90,PRODCOM_CSV_2015_Extracted!$C$282:$F$302,4,0),",","")</f>
        <v>233774</v>
      </c>
      <c r="I90" s="143" t="str">
        <f>SUBSTITUTE(VLOOKUP($D90,PRODCOM_CSV_2015_Extracted!$C$303:$F$323,4,0),",","")</f>
        <v>503382</v>
      </c>
      <c r="J90" s="143" t="str">
        <f>SUBSTITUTE(VLOOKUP($D90,PRODCOM_CSV_2015_Extracted!$C$324:$F$344,4,0),",","")</f>
        <v>176358</v>
      </c>
      <c r="K90" s="167">
        <f t="shared" si="9"/>
        <v>233.774</v>
      </c>
      <c r="L90" s="167">
        <f t="shared" si="10"/>
        <v>503.38200000000001</v>
      </c>
      <c r="M90" s="167">
        <f t="shared" si="11"/>
        <v>176.358</v>
      </c>
      <c r="O90" s="143">
        <v>1</v>
      </c>
      <c r="Q90" s="135" t="s">
        <v>788</v>
      </c>
    </row>
    <row r="91" spans="1:17" ht="13.95" customHeight="1" x14ac:dyDescent="0.3">
      <c r="A91" s="151"/>
      <c r="B91" s="151" t="s">
        <v>745</v>
      </c>
      <c r="C91" s="151"/>
      <c r="D91" s="166" t="s">
        <v>631</v>
      </c>
      <c r="E91" s="151"/>
      <c r="F91" s="166" t="s">
        <v>793</v>
      </c>
      <c r="G91" s="200" t="s">
        <v>632</v>
      </c>
      <c r="H91" s="143" t="str">
        <f>SUBSTITUTE(VLOOKUP($D91,PRODCOM_CSV_2015_Extracted!$C$282:$F$302,4,0),",","")</f>
        <v>79937</v>
      </c>
      <c r="I91" s="143" t="str">
        <f>SUBSTITUTE(VLOOKUP($D91,PRODCOM_CSV_2015_Extracted!$C$303:$F$323,4,0),",","")</f>
        <v>427879</v>
      </c>
      <c r="J91" s="143" t="str">
        <f>SUBSTITUTE(VLOOKUP($D91,PRODCOM_CSV_2015_Extracted!$C$324:$F$344,4,0),",","")</f>
        <v>0</v>
      </c>
      <c r="K91" s="167">
        <f t="shared" si="9"/>
        <v>79.936999999999998</v>
      </c>
      <c r="L91" s="167">
        <f t="shared" si="10"/>
        <v>427.87900000000002</v>
      </c>
      <c r="M91" s="167">
        <f t="shared" si="11"/>
        <v>0</v>
      </c>
      <c r="O91" s="143">
        <v>1</v>
      </c>
      <c r="Q91" s="135" t="s">
        <v>788</v>
      </c>
    </row>
    <row r="92" spans="1:17" ht="13.95" customHeight="1" x14ac:dyDescent="0.3">
      <c r="F92" s="168"/>
    </row>
    <row r="111" ht="13.95" customHeight="1" x14ac:dyDescent="0.3"/>
    <row r="113" spans="6:6" ht="13.95" customHeight="1" x14ac:dyDescent="0.3">
      <c r="F113" s="168"/>
    </row>
  </sheetData>
  <autoFilter ref="A1:N64" xr:uid="{00000000-0009-0000-0000-00000C000000}"/>
  <pageMargins left="0.78750000000000009" right="0.78750000000000009" top="1.0249999999999999" bottom="1.0249999999999999" header="0.78750000000000009" footer="0.78750000000000009"/>
  <pageSetup paperSize="9" firstPageNumber="0" orientation="portrait" horizontalDpi="300" verticalDpi="300"/>
  <headerFooter>
    <oddHeader>&amp;C&amp;"Arial,Regular"&amp;10 &amp;A</oddHeader>
    <oddFooter>&amp;C&amp;"Arial,Regular"&amp;10 Page &amp;P</oddFooter>
  </headerFooter>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1048576"/>
  <sheetViews>
    <sheetView workbookViewId="0">
      <selection sqref="A1:B1"/>
    </sheetView>
  </sheetViews>
  <sheetFormatPr baseColWidth="10" defaultColWidth="9.109375" defaultRowHeight="14.4" x14ac:dyDescent="0.3"/>
  <cols>
    <col min="1" max="1" width="21" style="102" customWidth="1"/>
    <col min="2" max="2" width="20.33203125" style="102" customWidth="1"/>
    <col min="3" max="3" width="9.33203125" style="102" customWidth="1"/>
    <col min="4" max="4" width="16.109375" style="102" customWidth="1"/>
    <col min="5" max="5" width="22.6640625" style="102" customWidth="1"/>
    <col min="6" max="6" width="17.88671875" style="102" customWidth="1"/>
    <col min="7" max="7" width="9.109375" style="102" customWidth="1"/>
    <col min="8" max="8" width="20.88671875" style="102" customWidth="1"/>
    <col min="9" max="9" width="29.88671875" style="102" customWidth="1"/>
    <col min="10" max="10" width="9.109375" style="102" customWidth="1"/>
    <col min="11" max="16384" width="9.109375" style="102"/>
  </cols>
  <sheetData>
    <row r="1" spans="1:11" ht="31.65" customHeight="1" x14ac:dyDescent="0.35">
      <c r="A1" s="315" t="s">
        <v>794</v>
      </c>
      <c r="B1" s="316"/>
      <c r="C1" s="104"/>
      <c r="D1" s="104"/>
      <c r="E1" s="104"/>
      <c r="F1" s="104"/>
      <c r="G1" s="104"/>
      <c r="H1" s="104"/>
      <c r="I1" s="104"/>
      <c r="J1" s="104"/>
      <c r="K1" s="104"/>
    </row>
    <row r="2" spans="1:11" ht="13.95" customHeight="1" x14ac:dyDescent="0.3">
      <c r="A2" s="105" t="s">
        <v>795</v>
      </c>
      <c r="B2" s="106" t="s">
        <v>301</v>
      </c>
      <c r="C2" s="104"/>
      <c r="D2" s="317" t="s">
        <v>796</v>
      </c>
      <c r="E2" s="318"/>
      <c r="F2" s="107" t="s">
        <v>301</v>
      </c>
      <c r="G2" s="104"/>
      <c r="H2" s="105" t="s">
        <v>796</v>
      </c>
      <c r="I2" s="106" t="s">
        <v>301</v>
      </c>
      <c r="J2" s="104"/>
      <c r="K2" s="104"/>
    </row>
    <row r="3" spans="1:11" ht="13.95" customHeight="1" x14ac:dyDescent="0.3">
      <c r="A3" s="319" t="s">
        <v>797</v>
      </c>
      <c r="B3" s="318"/>
      <c r="C3" s="104"/>
      <c r="D3" s="108" t="s">
        <v>798</v>
      </c>
      <c r="E3" s="107" t="s">
        <v>799</v>
      </c>
      <c r="F3" s="107" t="s">
        <v>800</v>
      </c>
      <c r="G3" s="104"/>
      <c r="H3" s="319" t="s">
        <v>801</v>
      </c>
      <c r="I3" s="318"/>
      <c r="J3" s="104"/>
      <c r="K3" s="104"/>
    </row>
    <row r="4" spans="1:11" ht="13.95" customHeight="1" x14ac:dyDescent="0.3">
      <c r="A4" s="109" t="s">
        <v>681</v>
      </c>
      <c r="B4" s="110">
        <f>1160771918.11066/1000</f>
        <v>1160771.91811066</v>
      </c>
      <c r="C4" s="104"/>
      <c r="D4" s="109" t="s">
        <v>681</v>
      </c>
      <c r="E4" s="111">
        <f>1-F4</f>
        <v>0.83</v>
      </c>
      <c r="F4" s="111">
        <v>0.17</v>
      </c>
      <c r="G4" s="104"/>
      <c r="H4" s="112" t="s">
        <v>681</v>
      </c>
      <c r="I4" s="113">
        <f>B4*$E4</f>
        <v>963440.69203184778</v>
      </c>
      <c r="J4" s="104"/>
      <c r="K4" s="104"/>
    </row>
    <row r="5" spans="1:11" ht="13.95" customHeight="1" x14ac:dyDescent="0.3">
      <c r="A5" s="109" t="s">
        <v>694</v>
      </c>
      <c r="B5" s="110">
        <f>2326097702.01942/1000</f>
        <v>2326097.70201942</v>
      </c>
      <c r="C5" s="104"/>
      <c r="D5" s="109" t="s">
        <v>694</v>
      </c>
      <c r="E5" s="111">
        <f>1-F5</f>
        <v>0.24</v>
      </c>
      <c r="F5" s="111">
        <v>0.76</v>
      </c>
      <c r="G5" s="104"/>
      <c r="H5" s="112" t="s">
        <v>694</v>
      </c>
      <c r="I5" s="113">
        <f>B5*$E5</f>
        <v>558263.44848466082</v>
      </c>
      <c r="J5" s="104"/>
      <c r="K5" s="104"/>
    </row>
    <row r="6" spans="1:11" ht="13.95" customHeight="1" x14ac:dyDescent="0.3">
      <c r="A6" s="114" t="s">
        <v>802</v>
      </c>
      <c r="B6" s="110">
        <f>(139061715.902698+34765428.9756746)/1000</f>
        <v>173827.14487837261</v>
      </c>
      <c r="C6" s="104"/>
      <c r="D6" s="114" t="s">
        <v>802</v>
      </c>
      <c r="E6" s="111">
        <f>1-F6</f>
        <v>0.51</v>
      </c>
      <c r="F6" s="111">
        <v>0.49</v>
      </c>
      <c r="G6" s="104"/>
      <c r="H6" s="115" t="s">
        <v>802</v>
      </c>
      <c r="I6" s="113">
        <f>B6*$E6</f>
        <v>88651.843887970026</v>
      </c>
      <c r="J6" s="104"/>
      <c r="K6" s="104"/>
    </row>
    <row r="7" spans="1:11" ht="13.95" customHeight="1" x14ac:dyDescent="0.3">
      <c r="A7" s="114" t="s">
        <v>263</v>
      </c>
      <c r="B7" s="110">
        <v>18000</v>
      </c>
      <c r="C7" s="104"/>
      <c r="D7" s="114" t="s">
        <v>263</v>
      </c>
      <c r="E7" s="111">
        <f>1-F7</f>
        <v>0.5</v>
      </c>
      <c r="F7" s="116">
        <v>0.5</v>
      </c>
      <c r="G7" s="104"/>
      <c r="H7" s="114" t="s">
        <v>263</v>
      </c>
      <c r="I7" s="113">
        <f>B7*$E7</f>
        <v>9000</v>
      </c>
      <c r="J7" s="104"/>
      <c r="K7" s="104"/>
    </row>
    <row r="8" spans="1:11" ht="13.95" customHeight="1" x14ac:dyDescent="0.3">
      <c r="A8" s="112" t="s">
        <v>720</v>
      </c>
      <c r="B8" s="111">
        <f>1928488813.23686/1000</f>
        <v>1928488.8132368601</v>
      </c>
      <c r="C8" s="104"/>
      <c r="D8" s="112" t="s">
        <v>720</v>
      </c>
      <c r="E8" s="111">
        <v>0.83</v>
      </c>
      <c r="F8" s="111">
        <v>0.17</v>
      </c>
      <c r="G8" s="104"/>
      <c r="H8" s="112" t="s">
        <v>720</v>
      </c>
      <c r="I8" s="113">
        <f>B8*$E8</f>
        <v>1600645.7149865937</v>
      </c>
      <c r="J8" s="104"/>
      <c r="K8" s="104"/>
    </row>
    <row r="9" spans="1:11" ht="13.95" customHeight="1" x14ac:dyDescent="0.3">
      <c r="A9" s="104"/>
      <c r="B9" s="104"/>
      <c r="C9" s="104"/>
      <c r="D9" s="104"/>
      <c r="E9" s="104"/>
      <c r="F9" s="104"/>
      <c r="G9" s="117"/>
      <c r="H9" s="117"/>
      <c r="I9" s="118"/>
      <c r="J9" s="104"/>
      <c r="K9" s="104"/>
    </row>
    <row r="10" spans="1:11" ht="13.95" customHeight="1" x14ac:dyDescent="0.3">
      <c r="A10" s="104"/>
      <c r="B10" s="104"/>
      <c r="C10" s="104"/>
      <c r="D10" s="104"/>
      <c r="E10" s="104"/>
      <c r="F10" s="104"/>
      <c r="G10" s="104"/>
      <c r="H10" s="105" t="s">
        <v>796</v>
      </c>
      <c r="I10" s="119" t="s">
        <v>301</v>
      </c>
      <c r="J10" s="104"/>
      <c r="K10" s="104"/>
    </row>
    <row r="11" spans="1:11" ht="13.95" customHeight="1" x14ac:dyDescent="0.3">
      <c r="A11" s="104"/>
      <c r="B11" s="104"/>
      <c r="D11" s="120"/>
      <c r="E11" s="104"/>
      <c r="F11" s="104"/>
      <c r="G11" s="104"/>
      <c r="H11" s="319" t="s">
        <v>803</v>
      </c>
      <c r="I11" s="318"/>
      <c r="J11" s="104"/>
      <c r="K11" s="104"/>
    </row>
    <row r="12" spans="1:11" ht="13.95" customHeight="1" x14ac:dyDescent="0.3">
      <c r="A12" s="104"/>
      <c r="B12" s="104"/>
      <c r="C12" s="104"/>
      <c r="D12" s="104"/>
      <c r="E12" s="104"/>
      <c r="F12" s="104"/>
      <c r="G12" s="104"/>
      <c r="H12" s="112" t="s">
        <v>681</v>
      </c>
      <c r="I12" s="121">
        <f>B4*$F4</f>
        <v>197331.22607881221</v>
      </c>
      <c r="J12" s="104"/>
      <c r="K12" s="104"/>
    </row>
    <row r="13" spans="1:11" ht="13.95" customHeight="1" x14ac:dyDescent="0.3">
      <c r="A13" s="104"/>
      <c r="B13" s="104"/>
      <c r="C13" s="104"/>
      <c r="D13" s="104"/>
      <c r="E13" s="104"/>
      <c r="F13" s="104"/>
      <c r="G13" s="104"/>
      <c r="H13" s="112" t="s">
        <v>694</v>
      </c>
      <c r="I13" s="121">
        <f>B5*$F5</f>
        <v>1767834.2535347592</v>
      </c>
      <c r="J13" s="104"/>
      <c r="K13" s="104"/>
    </row>
    <row r="14" spans="1:11" ht="13.95" customHeight="1" x14ac:dyDescent="0.3">
      <c r="A14" s="104"/>
      <c r="B14" s="104"/>
      <c r="C14" s="104"/>
      <c r="D14" s="104"/>
      <c r="E14" s="104"/>
      <c r="F14" s="104"/>
      <c r="G14" s="104"/>
      <c r="H14" s="115" t="s">
        <v>802</v>
      </c>
      <c r="I14" s="113">
        <f>B6*$F6</f>
        <v>85175.300990402582</v>
      </c>
      <c r="J14" s="104"/>
      <c r="K14" s="104"/>
    </row>
    <row r="15" spans="1:11" ht="13.95" customHeight="1" x14ac:dyDescent="0.3">
      <c r="A15" s="104"/>
      <c r="B15" s="104"/>
      <c r="C15" s="104"/>
      <c r="D15" s="104"/>
      <c r="E15" s="117"/>
      <c r="F15" s="117"/>
      <c r="G15" s="104"/>
      <c r="H15" s="114" t="s">
        <v>263</v>
      </c>
      <c r="I15" s="113">
        <f>B7*$F7</f>
        <v>9000</v>
      </c>
      <c r="J15" s="104"/>
      <c r="K15" s="104"/>
    </row>
    <row r="16" spans="1:11" ht="13.95" customHeight="1" x14ac:dyDescent="0.3">
      <c r="A16" s="104"/>
      <c r="B16" s="104"/>
      <c r="C16" s="117"/>
      <c r="D16" s="117"/>
      <c r="E16" s="117"/>
      <c r="F16" s="117"/>
      <c r="G16" s="117"/>
      <c r="H16" s="112" t="s">
        <v>720</v>
      </c>
      <c r="I16" s="113">
        <f>B8*$F8</f>
        <v>327843.09825026622</v>
      </c>
      <c r="J16" s="104"/>
      <c r="K16" s="104"/>
    </row>
    <row r="17" spans="1:12" ht="13.95" customHeight="1" x14ac:dyDescent="0.3">
      <c r="A17" s="104"/>
      <c r="B17" s="104"/>
      <c r="C17" s="117"/>
      <c r="D17" s="117"/>
      <c r="E17" s="117"/>
      <c r="F17" s="117"/>
      <c r="G17" s="117"/>
      <c r="H17" s="104"/>
      <c r="I17" s="104"/>
      <c r="J17" s="104"/>
      <c r="K17" s="104"/>
    </row>
    <row r="18" spans="1:12" ht="13.95" customHeight="1" x14ac:dyDescent="0.3">
      <c r="A18" s="104"/>
      <c r="B18" s="104"/>
      <c r="C18" s="117"/>
      <c r="D18" s="117"/>
      <c r="E18" s="117"/>
      <c r="F18" s="117"/>
      <c r="G18" s="117"/>
      <c r="H18" s="104"/>
      <c r="I18" s="104"/>
      <c r="J18" s="104"/>
      <c r="K18" s="104"/>
    </row>
    <row r="19" spans="1:12" ht="13.95" customHeight="1" x14ac:dyDescent="0.3">
      <c r="A19" s="104"/>
      <c r="B19" s="104"/>
      <c r="C19" s="117"/>
      <c r="D19" s="117"/>
      <c r="E19" s="117"/>
      <c r="F19" s="117"/>
      <c r="G19" s="117"/>
      <c r="H19" s="104"/>
      <c r="I19" s="104"/>
      <c r="J19" s="104"/>
      <c r="K19" s="104"/>
    </row>
    <row r="20" spans="1:12" ht="13.95" customHeight="1" x14ac:dyDescent="0.3">
      <c r="A20" s="104"/>
      <c r="B20" s="104"/>
      <c r="C20" s="117"/>
      <c r="D20" s="117"/>
      <c r="E20" s="104"/>
      <c r="F20" s="104"/>
      <c r="G20" s="117"/>
      <c r="H20" s="104"/>
      <c r="I20" s="104"/>
      <c r="J20" s="104"/>
      <c r="K20" s="104"/>
    </row>
    <row r="21" spans="1:12" ht="13.95" customHeight="1" x14ac:dyDescent="0.3">
      <c r="A21" s="104"/>
      <c r="B21" s="104"/>
      <c r="C21" s="104"/>
      <c r="D21" s="104"/>
      <c r="E21" s="104"/>
      <c r="F21" s="104"/>
      <c r="G21" s="104"/>
      <c r="H21" s="104"/>
      <c r="I21" s="104"/>
      <c r="J21" s="104"/>
      <c r="K21" s="104"/>
    </row>
    <row r="22" spans="1:12" ht="13.95" customHeight="1" x14ac:dyDescent="0.3">
      <c r="A22" s="104"/>
      <c r="B22" s="104"/>
      <c r="C22" s="104"/>
      <c r="D22" s="104"/>
      <c r="E22" s="104"/>
      <c r="F22" s="104"/>
      <c r="G22" s="104"/>
      <c r="H22" s="104"/>
      <c r="I22" s="104"/>
      <c r="J22" s="104"/>
      <c r="K22" s="104"/>
    </row>
    <row r="23" spans="1:12" ht="13.95" customHeight="1" x14ac:dyDescent="0.3">
      <c r="A23" s="104"/>
      <c r="B23" s="104"/>
      <c r="C23" s="104"/>
      <c r="D23" s="104"/>
      <c r="E23" s="104"/>
      <c r="F23" s="104"/>
      <c r="G23" s="104"/>
      <c r="H23" s="104"/>
      <c r="I23" s="104"/>
      <c r="J23" s="104"/>
      <c r="K23" s="104"/>
    </row>
    <row r="24" spans="1:12" ht="13.95" customHeight="1" x14ac:dyDescent="0.3">
      <c r="A24" s="104"/>
      <c r="B24" s="104"/>
      <c r="C24" s="104"/>
      <c r="D24" s="104"/>
      <c r="E24" s="104"/>
      <c r="F24" s="104"/>
      <c r="G24" s="104"/>
      <c r="H24" s="104"/>
      <c r="I24" s="104"/>
      <c r="J24" s="104"/>
      <c r="K24" s="104"/>
    </row>
    <row r="25" spans="1:12" ht="13.95" customHeight="1" x14ac:dyDescent="0.3">
      <c r="A25" s="104"/>
      <c r="B25" s="104"/>
      <c r="C25" s="104"/>
      <c r="D25" s="104"/>
      <c r="E25" s="104"/>
      <c r="F25" s="104"/>
      <c r="G25" s="104"/>
      <c r="H25" s="104"/>
      <c r="I25" s="104"/>
      <c r="J25" s="104"/>
      <c r="K25" s="104"/>
    </row>
    <row r="26" spans="1:12" ht="17.399999999999999" customHeight="1" x14ac:dyDescent="0.35">
      <c r="A26" s="104"/>
      <c r="B26" s="104"/>
      <c r="C26" s="104"/>
      <c r="D26" s="104"/>
      <c r="E26" s="104"/>
      <c r="F26" s="104"/>
      <c r="G26" s="104"/>
      <c r="H26" s="122"/>
      <c r="I26" s="122"/>
      <c r="J26" s="104"/>
      <c r="K26" s="104"/>
    </row>
    <row r="27" spans="1:12" ht="13.95" customHeight="1" x14ac:dyDescent="0.3">
      <c r="H27" s="123"/>
      <c r="J27" s="104"/>
      <c r="K27" s="124"/>
      <c r="L27" s="125"/>
    </row>
    <row r="28" spans="1:12" ht="13.95" customHeight="1" x14ac:dyDescent="0.3">
      <c r="H28" s="126"/>
      <c r="I28" s="126"/>
      <c r="K28" s="127"/>
    </row>
    <row r="29" spans="1:12" ht="13.95" customHeight="1" x14ac:dyDescent="0.3">
      <c r="H29" s="103"/>
      <c r="K29" s="103"/>
    </row>
    <row r="31" spans="1:12" ht="13.95" customHeight="1" x14ac:dyDescent="0.3"/>
    <row r="32" spans="1:12" ht="13.95" customHeight="1" x14ac:dyDescent="0.3"/>
    <row r="33" spans="1:2" ht="13.95" customHeight="1" x14ac:dyDescent="0.3"/>
    <row r="34" spans="1:2" ht="13.95" customHeight="1" x14ac:dyDescent="0.3"/>
    <row r="35" spans="1:2" ht="13.95" customHeight="1" x14ac:dyDescent="0.3"/>
    <row r="36" spans="1:2" ht="13.95" customHeight="1" x14ac:dyDescent="0.3"/>
    <row r="37" spans="1:2" ht="13.95" customHeight="1" x14ac:dyDescent="0.3"/>
    <row r="38" spans="1:2" ht="13.95" customHeight="1" x14ac:dyDescent="0.3"/>
    <row r="39" spans="1:2" ht="13.95" customHeight="1" x14ac:dyDescent="0.3"/>
    <row r="40" spans="1:2" ht="13.95" customHeight="1" x14ac:dyDescent="0.3"/>
    <row r="41" spans="1:2" ht="13.95" customHeight="1" x14ac:dyDescent="0.3"/>
    <row r="42" spans="1:2" ht="13.95" customHeight="1" x14ac:dyDescent="0.3"/>
    <row r="43" spans="1:2" ht="13.95" customHeight="1" x14ac:dyDescent="0.3"/>
    <row r="44" spans="1:2" ht="13.95" customHeight="1" x14ac:dyDescent="0.3"/>
    <row r="45" spans="1:2" ht="13.95" customHeight="1" x14ac:dyDescent="0.3">
      <c r="A45" s="128"/>
      <c r="B45" s="129"/>
    </row>
    <row r="46" spans="1:2" ht="13.95" customHeight="1" x14ac:dyDescent="0.3">
      <c r="A46" s="130"/>
      <c r="B46" s="131"/>
    </row>
    <row r="1048563" ht="12.75" customHeight="1" x14ac:dyDescent="0.3"/>
    <row r="1048564" ht="12.75" customHeight="1" x14ac:dyDescent="0.3"/>
    <row r="1048565" ht="12.75" customHeight="1" x14ac:dyDescent="0.3"/>
    <row r="1048566" ht="12.75" customHeight="1" x14ac:dyDescent="0.3"/>
    <row r="1048567" ht="12.75" customHeight="1" x14ac:dyDescent="0.3"/>
    <row r="1048568" ht="12.75" customHeight="1" x14ac:dyDescent="0.3"/>
    <row r="1048569" ht="12.75" customHeight="1" x14ac:dyDescent="0.3"/>
    <row r="1048570" ht="12.75" customHeight="1" x14ac:dyDescent="0.3"/>
    <row r="1048571" ht="12.75" customHeight="1" x14ac:dyDescent="0.3"/>
    <row r="1048572" ht="12.75" customHeight="1" x14ac:dyDescent="0.3"/>
    <row r="1048573" ht="12.75" customHeight="1" x14ac:dyDescent="0.3"/>
    <row r="1048574" ht="12.75" customHeight="1" x14ac:dyDescent="0.3"/>
    <row r="1048575" ht="12.75" customHeight="1" x14ac:dyDescent="0.3"/>
    <row r="1048576" ht="12.75" customHeight="1" x14ac:dyDescent="0.3"/>
  </sheetData>
  <mergeCells count="5">
    <mergeCell ref="A1:B1"/>
    <mergeCell ref="D2:E2"/>
    <mergeCell ref="A3:B3"/>
    <mergeCell ref="H3:I3"/>
    <mergeCell ref="H11:I11"/>
  </mergeCells>
  <pageMargins left="0.78749999999999998" right="0.78749999999999998" top="1.0249999999999999" bottom="1.0249999999999999" header="0.78749999999999998" footer="0.78749999999999998"/>
  <pageSetup paperSize="9" firstPageNumber="0" orientation="portrait" horizontalDpi="300" verticalDpi="300"/>
  <headerFooter>
    <oddHeader>&amp;C&amp;"Arial,Regular"&amp;10 &amp;A</oddHeader>
    <oddFooter>&amp;C&amp;"Arial,Regular"&amp;10 Page &amp;P</oddFooter>
  </headerFooter>
  <legacy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654C7-B227-4A93-A70D-AD55BBE439A1}">
  <dimension ref="A1:L60"/>
  <sheetViews>
    <sheetView workbookViewId="0"/>
  </sheetViews>
  <sheetFormatPr baseColWidth="10" defaultColWidth="9.109375" defaultRowHeight="14.4" x14ac:dyDescent="0.3"/>
  <cols>
    <col min="1" max="1" width="20" customWidth="1"/>
    <col min="2" max="2" width="65.33203125" bestFit="1" customWidth="1"/>
    <col min="3" max="7" width="20" customWidth="1"/>
    <col min="8" max="8" width="48.33203125" customWidth="1"/>
    <col min="9" max="9" width="31.33203125" customWidth="1"/>
    <col min="10" max="10" width="19.6640625" customWidth="1"/>
    <col min="11" max="12" width="10.5546875" customWidth="1"/>
  </cols>
  <sheetData>
    <row r="1" spans="1:12" ht="29.4" thickBot="1" x14ac:dyDescent="0.35">
      <c r="A1" s="201" t="s">
        <v>152</v>
      </c>
      <c r="B1" s="201" t="s">
        <v>137</v>
      </c>
      <c r="C1" s="201" t="s">
        <v>138</v>
      </c>
      <c r="D1" s="201" t="s">
        <v>153</v>
      </c>
      <c r="E1" s="201" t="s">
        <v>154</v>
      </c>
      <c r="F1" s="218" t="s">
        <v>155</v>
      </c>
      <c r="G1" s="233" t="s">
        <v>13553</v>
      </c>
      <c r="H1" s="219" t="s">
        <v>13533</v>
      </c>
      <c r="I1" s="219" t="s">
        <v>144</v>
      </c>
      <c r="J1" s="219" t="s">
        <v>145</v>
      </c>
      <c r="K1" s="220" t="s">
        <v>13534</v>
      </c>
      <c r="L1" s="220" t="s">
        <v>13535</v>
      </c>
    </row>
    <row r="2" spans="1:12" ht="15" thickTop="1" x14ac:dyDescent="0.3">
      <c r="A2">
        <v>1</v>
      </c>
      <c r="B2" t="s">
        <v>92</v>
      </c>
      <c r="C2" t="s">
        <v>13532</v>
      </c>
      <c r="D2">
        <v>1</v>
      </c>
      <c r="G2">
        <v>2015</v>
      </c>
      <c r="H2" s="322" t="s">
        <v>13536</v>
      </c>
      <c r="I2" s="221"/>
      <c r="J2" s="222"/>
      <c r="K2" s="223"/>
      <c r="L2" s="224"/>
    </row>
    <row r="3" spans="1:12" x14ac:dyDescent="0.3">
      <c r="A3">
        <v>1</v>
      </c>
      <c r="B3" t="s">
        <v>93</v>
      </c>
      <c r="C3" t="s">
        <v>13532</v>
      </c>
      <c r="D3">
        <v>1</v>
      </c>
      <c r="G3">
        <v>2015</v>
      </c>
      <c r="H3" s="323"/>
      <c r="J3" s="222"/>
      <c r="K3" s="223"/>
      <c r="L3" s="224"/>
    </row>
    <row r="4" spans="1:12" x14ac:dyDescent="0.3">
      <c r="A4" s="228">
        <v>1</v>
      </c>
      <c r="B4" t="s">
        <v>13532</v>
      </c>
      <c r="C4" t="s">
        <v>13548</v>
      </c>
      <c r="D4" s="210">
        <v>-1</v>
      </c>
      <c r="G4">
        <v>2015</v>
      </c>
      <c r="H4" s="321"/>
      <c r="J4" s="222"/>
      <c r="K4" s="223"/>
      <c r="L4" s="224"/>
    </row>
    <row r="5" spans="1:12" x14ac:dyDescent="0.3">
      <c r="A5" s="229">
        <v>2</v>
      </c>
      <c r="B5" s="217" t="s">
        <v>13548</v>
      </c>
      <c r="C5" t="s">
        <v>13532</v>
      </c>
      <c r="D5" s="217">
        <v>1</v>
      </c>
      <c r="G5">
        <v>2015</v>
      </c>
      <c r="H5" s="320" t="s">
        <v>13537</v>
      </c>
      <c r="J5" s="222"/>
      <c r="K5" s="223"/>
      <c r="L5" s="224"/>
    </row>
    <row r="6" spans="1:12" x14ac:dyDescent="0.3">
      <c r="A6">
        <v>2</v>
      </c>
      <c r="B6" t="s">
        <v>13532</v>
      </c>
      <c r="C6" t="s">
        <v>103</v>
      </c>
      <c r="D6">
        <v>-1</v>
      </c>
      <c r="G6">
        <v>2015</v>
      </c>
      <c r="H6" s="323"/>
      <c r="I6" s="225"/>
      <c r="J6" s="222"/>
      <c r="K6" s="223"/>
      <c r="L6" s="224"/>
    </row>
    <row r="7" spans="1:12" x14ac:dyDescent="0.3">
      <c r="A7">
        <v>2</v>
      </c>
      <c r="B7" t="s">
        <v>13532</v>
      </c>
      <c r="C7" t="s">
        <v>106</v>
      </c>
      <c r="D7">
        <v>-1</v>
      </c>
      <c r="G7">
        <v>2015</v>
      </c>
      <c r="H7" s="323"/>
      <c r="I7" s="225"/>
      <c r="K7" s="223"/>
      <c r="L7" s="224"/>
    </row>
    <row r="8" spans="1:12" x14ac:dyDescent="0.3">
      <c r="A8">
        <v>2</v>
      </c>
      <c r="B8" t="s">
        <v>13532</v>
      </c>
      <c r="C8" t="s">
        <v>111</v>
      </c>
      <c r="D8">
        <v>-1</v>
      </c>
      <c r="G8">
        <v>2015</v>
      </c>
      <c r="H8" s="323"/>
      <c r="I8" s="221"/>
      <c r="J8" s="214"/>
      <c r="K8" s="223"/>
      <c r="L8" s="224"/>
    </row>
    <row r="9" spans="1:12" x14ac:dyDescent="0.3">
      <c r="A9">
        <v>2</v>
      </c>
      <c r="B9" t="s">
        <v>13532</v>
      </c>
      <c r="C9" t="s">
        <v>114</v>
      </c>
      <c r="D9">
        <v>-1</v>
      </c>
      <c r="G9">
        <v>2015</v>
      </c>
      <c r="H9" s="321"/>
      <c r="J9" s="214"/>
      <c r="K9" s="223"/>
      <c r="L9" s="224"/>
    </row>
    <row r="10" spans="1:12" x14ac:dyDescent="0.3">
      <c r="A10">
        <v>3</v>
      </c>
      <c r="B10" t="s">
        <v>96</v>
      </c>
      <c r="C10" t="s">
        <v>13532</v>
      </c>
      <c r="D10">
        <v>1</v>
      </c>
      <c r="G10">
        <v>2015</v>
      </c>
      <c r="H10" s="320" t="s">
        <v>13538</v>
      </c>
      <c r="I10" s="221"/>
      <c r="J10" s="214"/>
      <c r="K10" s="223"/>
      <c r="L10" s="224"/>
    </row>
    <row r="11" spans="1:12" x14ac:dyDescent="0.3">
      <c r="A11" s="228">
        <v>3</v>
      </c>
      <c r="B11" t="s">
        <v>13532</v>
      </c>
      <c r="C11" s="230" t="s">
        <v>13549</v>
      </c>
      <c r="D11" s="210">
        <v>-1</v>
      </c>
      <c r="E11" s="210"/>
      <c r="F11" s="231"/>
      <c r="G11">
        <v>2015</v>
      </c>
      <c r="H11" s="321"/>
      <c r="I11" s="210"/>
      <c r="J11" s="214"/>
      <c r="K11" s="208"/>
      <c r="L11" s="209"/>
    </row>
    <row r="12" spans="1:12" x14ac:dyDescent="0.3">
      <c r="A12" s="229">
        <v>4</v>
      </c>
      <c r="B12" s="217" t="s">
        <v>13549</v>
      </c>
      <c r="C12" t="s">
        <v>13532</v>
      </c>
      <c r="D12" s="217">
        <v>1</v>
      </c>
      <c r="E12" s="217"/>
      <c r="F12" s="232"/>
      <c r="G12">
        <v>2015</v>
      </c>
      <c r="H12" s="320" t="s">
        <v>13539</v>
      </c>
      <c r="I12" s="215"/>
      <c r="J12" s="216"/>
      <c r="K12" s="212"/>
      <c r="L12" s="213"/>
    </row>
    <row r="13" spans="1:12" x14ac:dyDescent="0.3">
      <c r="A13">
        <v>4</v>
      </c>
      <c r="B13" t="s">
        <v>13532</v>
      </c>
      <c r="C13" t="s">
        <v>104</v>
      </c>
      <c r="D13">
        <v>-1</v>
      </c>
      <c r="G13">
        <v>2015</v>
      </c>
      <c r="H13" s="323"/>
      <c r="J13" s="214"/>
      <c r="K13" s="223"/>
      <c r="L13" s="224"/>
    </row>
    <row r="14" spans="1:12" x14ac:dyDescent="0.3">
      <c r="A14">
        <v>4</v>
      </c>
      <c r="B14" t="s">
        <v>13532</v>
      </c>
      <c r="C14" t="s">
        <v>107</v>
      </c>
      <c r="D14">
        <v>-1</v>
      </c>
      <c r="G14">
        <v>2015</v>
      </c>
      <c r="H14" s="323"/>
      <c r="I14" s="221"/>
      <c r="J14" s="214"/>
      <c r="K14" s="223"/>
      <c r="L14" s="224"/>
    </row>
    <row r="15" spans="1:12" x14ac:dyDescent="0.3">
      <c r="A15">
        <v>4</v>
      </c>
      <c r="B15" t="s">
        <v>13532</v>
      </c>
      <c r="C15" t="s">
        <v>112</v>
      </c>
      <c r="D15">
        <v>-1</v>
      </c>
      <c r="G15">
        <v>2015</v>
      </c>
      <c r="H15" s="323"/>
      <c r="J15" s="214"/>
      <c r="K15" s="223"/>
      <c r="L15" s="224"/>
    </row>
    <row r="16" spans="1:12" x14ac:dyDescent="0.3">
      <c r="A16">
        <v>4</v>
      </c>
      <c r="B16" t="s">
        <v>13532</v>
      </c>
      <c r="C16" t="s">
        <v>115</v>
      </c>
      <c r="D16">
        <v>-1</v>
      </c>
      <c r="G16">
        <v>2015</v>
      </c>
      <c r="H16" s="321"/>
      <c r="I16" s="221"/>
      <c r="J16" s="226"/>
      <c r="K16" s="223"/>
      <c r="L16" s="224"/>
    </row>
    <row r="17" spans="1:12" x14ac:dyDescent="0.3">
      <c r="A17">
        <v>5</v>
      </c>
      <c r="B17" t="s">
        <v>94</v>
      </c>
      <c r="C17" t="s">
        <v>13532</v>
      </c>
      <c r="D17">
        <v>1</v>
      </c>
      <c r="G17">
        <v>2015</v>
      </c>
      <c r="H17" s="320" t="s">
        <v>13540</v>
      </c>
      <c r="J17" s="226"/>
      <c r="K17" s="223"/>
      <c r="L17" s="224"/>
    </row>
    <row r="18" spans="1:12" x14ac:dyDescent="0.3">
      <c r="A18">
        <v>5</v>
      </c>
      <c r="B18" t="s">
        <v>95</v>
      </c>
      <c r="C18" t="s">
        <v>13532</v>
      </c>
      <c r="D18">
        <v>1</v>
      </c>
      <c r="G18">
        <v>2015</v>
      </c>
      <c r="H18" s="323"/>
    </row>
    <row r="19" spans="1:12" x14ac:dyDescent="0.3">
      <c r="A19">
        <v>5</v>
      </c>
      <c r="B19" t="s">
        <v>97</v>
      </c>
      <c r="C19" t="s">
        <v>13532</v>
      </c>
      <c r="D19">
        <v>1</v>
      </c>
      <c r="G19">
        <v>2015</v>
      </c>
      <c r="H19" s="323"/>
    </row>
    <row r="20" spans="1:12" x14ac:dyDescent="0.3">
      <c r="A20">
        <v>5</v>
      </c>
      <c r="B20" t="s">
        <v>98</v>
      </c>
      <c r="C20" t="s">
        <v>13532</v>
      </c>
      <c r="D20">
        <v>1</v>
      </c>
      <c r="G20">
        <v>2015</v>
      </c>
      <c r="H20" s="323"/>
    </row>
    <row r="21" spans="1:12" x14ac:dyDescent="0.3">
      <c r="A21">
        <v>5</v>
      </c>
      <c r="B21" t="s">
        <v>99</v>
      </c>
      <c r="C21" t="s">
        <v>13532</v>
      </c>
      <c r="D21">
        <v>1</v>
      </c>
      <c r="G21">
        <v>2015</v>
      </c>
      <c r="H21" s="323"/>
    </row>
    <row r="22" spans="1:12" ht="13.95" customHeight="1" x14ac:dyDescent="0.3">
      <c r="A22" s="228">
        <v>5</v>
      </c>
      <c r="B22" t="s">
        <v>13532</v>
      </c>
      <c r="C22" t="s">
        <v>13550</v>
      </c>
      <c r="D22" s="210">
        <v>-1</v>
      </c>
      <c r="E22" s="210"/>
      <c r="F22" s="231"/>
      <c r="G22">
        <v>2015</v>
      </c>
      <c r="H22" s="321"/>
      <c r="I22" s="210"/>
      <c r="K22" s="210"/>
      <c r="L22" s="210"/>
    </row>
    <row r="23" spans="1:12" ht="13.95" customHeight="1" x14ac:dyDescent="0.3">
      <c r="A23" s="229">
        <v>6</v>
      </c>
      <c r="B23" s="217" t="s">
        <v>13550</v>
      </c>
      <c r="C23" t="s">
        <v>13532</v>
      </c>
      <c r="D23" s="217">
        <v>1</v>
      </c>
      <c r="E23" s="217"/>
      <c r="F23" s="232"/>
      <c r="G23">
        <v>2015</v>
      </c>
      <c r="H23" s="320" t="s">
        <v>13541</v>
      </c>
      <c r="I23" s="217"/>
      <c r="J23" s="211"/>
      <c r="K23" s="217"/>
      <c r="L23" s="217"/>
    </row>
    <row r="24" spans="1:12" x14ac:dyDescent="0.3">
      <c r="A24">
        <v>6</v>
      </c>
      <c r="B24" t="s">
        <v>13532</v>
      </c>
      <c r="C24" t="s">
        <v>105</v>
      </c>
      <c r="D24">
        <v>-1</v>
      </c>
      <c r="G24">
        <v>2015</v>
      </c>
      <c r="H24" s="323"/>
    </row>
    <row r="25" spans="1:12" x14ac:dyDescent="0.3">
      <c r="A25">
        <v>6</v>
      </c>
      <c r="B25" t="s">
        <v>13532</v>
      </c>
      <c r="C25" t="s">
        <v>108</v>
      </c>
      <c r="D25">
        <v>-1</v>
      </c>
      <c r="G25">
        <v>2015</v>
      </c>
      <c r="H25" s="323"/>
    </row>
    <row r="26" spans="1:12" x14ac:dyDescent="0.3">
      <c r="A26">
        <v>6</v>
      </c>
      <c r="B26" t="s">
        <v>13532</v>
      </c>
      <c r="C26" t="s">
        <v>118</v>
      </c>
      <c r="D26">
        <v>-1</v>
      </c>
      <c r="G26">
        <v>2015</v>
      </c>
      <c r="H26" s="321"/>
    </row>
    <row r="27" spans="1:12" x14ac:dyDescent="0.3">
      <c r="A27">
        <v>7</v>
      </c>
      <c r="B27" t="s">
        <v>100</v>
      </c>
      <c r="C27" t="s">
        <v>13532</v>
      </c>
      <c r="D27">
        <v>1</v>
      </c>
      <c r="G27">
        <v>2015</v>
      </c>
      <c r="H27" s="320" t="s">
        <v>13542</v>
      </c>
    </row>
    <row r="28" spans="1:12" x14ac:dyDescent="0.3">
      <c r="A28">
        <v>7</v>
      </c>
      <c r="B28" t="s">
        <v>101</v>
      </c>
      <c r="C28" t="s">
        <v>13532</v>
      </c>
      <c r="D28">
        <v>1</v>
      </c>
      <c r="G28">
        <v>2015</v>
      </c>
      <c r="H28" s="323"/>
    </row>
    <row r="29" spans="1:12" ht="13.95" customHeight="1" x14ac:dyDescent="0.3">
      <c r="A29" s="228">
        <v>7</v>
      </c>
      <c r="B29" t="s">
        <v>13532</v>
      </c>
      <c r="C29" t="s">
        <v>13551</v>
      </c>
      <c r="D29" s="210">
        <v>-1</v>
      </c>
      <c r="E29" s="210"/>
      <c r="F29" s="231"/>
      <c r="G29">
        <v>2015</v>
      </c>
      <c r="H29" s="321"/>
      <c r="I29" s="210"/>
      <c r="K29" s="210"/>
      <c r="L29" s="210"/>
    </row>
    <row r="30" spans="1:12" ht="13.95" customHeight="1" x14ac:dyDescent="0.3">
      <c r="A30" s="229">
        <v>8</v>
      </c>
      <c r="B30" s="217" t="s">
        <v>13551</v>
      </c>
      <c r="C30" t="s">
        <v>13532</v>
      </c>
      <c r="D30" s="217">
        <v>1</v>
      </c>
      <c r="E30" s="217"/>
      <c r="F30" s="232"/>
      <c r="G30">
        <v>2015</v>
      </c>
      <c r="H30" s="320" t="s">
        <v>13543</v>
      </c>
      <c r="I30" s="217"/>
      <c r="J30" s="211"/>
      <c r="K30" s="217"/>
      <c r="L30" s="217"/>
    </row>
    <row r="31" spans="1:12" x14ac:dyDescent="0.3">
      <c r="A31">
        <v>8</v>
      </c>
      <c r="B31" t="s">
        <v>13532</v>
      </c>
      <c r="C31" t="s">
        <v>109</v>
      </c>
      <c r="D31">
        <v>-1</v>
      </c>
      <c r="G31">
        <v>2015</v>
      </c>
      <c r="H31" s="323"/>
    </row>
    <row r="32" spans="1:12" x14ac:dyDescent="0.3">
      <c r="A32">
        <v>8</v>
      </c>
      <c r="B32" t="s">
        <v>13532</v>
      </c>
      <c r="C32" t="s">
        <v>117</v>
      </c>
      <c r="D32">
        <v>-1</v>
      </c>
      <c r="G32">
        <v>2015</v>
      </c>
      <c r="H32" s="321"/>
    </row>
    <row r="33" spans="1:12" x14ac:dyDescent="0.3">
      <c r="A33">
        <v>9</v>
      </c>
      <c r="B33" t="s">
        <v>104</v>
      </c>
      <c r="C33" t="s">
        <v>133</v>
      </c>
      <c r="D33">
        <v>1</v>
      </c>
      <c r="G33">
        <v>2015</v>
      </c>
      <c r="H33" s="320" t="s">
        <v>13544</v>
      </c>
    </row>
    <row r="34" spans="1:12" x14ac:dyDescent="0.3">
      <c r="A34">
        <v>9</v>
      </c>
      <c r="B34" t="s">
        <v>107</v>
      </c>
      <c r="C34" t="s">
        <v>133</v>
      </c>
      <c r="D34">
        <v>1</v>
      </c>
      <c r="G34">
        <v>2015</v>
      </c>
      <c r="H34" s="323"/>
    </row>
    <row r="35" spans="1:12" x14ac:dyDescent="0.3">
      <c r="A35">
        <v>9</v>
      </c>
      <c r="B35" t="s">
        <v>112</v>
      </c>
      <c r="C35" t="s">
        <v>133</v>
      </c>
      <c r="D35">
        <v>1</v>
      </c>
      <c r="G35">
        <v>2015</v>
      </c>
      <c r="H35" s="323"/>
    </row>
    <row r="36" spans="1:12" x14ac:dyDescent="0.3">
      <c r="A36">
        <v>9</v>
      </c>
      <c r="B36" t="s">
        <v>115</v>
      </c>
      <c r="C36" t="s">
        <v>133</v>
      </c>
      <c r="D36">
        <v>1</v>
      </c>
      <c r="G36">
        <v>2015</v>
      </c>
      <c r="H36" s="323"/>
    </row>
    <row r="37" spans="1:12" x14ac:dyDescent="0.3">
      <c r="A37">
        <v>9</v>
      </c>
      <c r="B37" t="s">
        <v>133</v>
      </c>
      <c r="C37" t="s">
        <v>126</v>
      </c>
      <c r="D37">
        <v>-1</v>
      </c>
      <c r="G37">
        <v>2015</v>
      </c>
      <c r="H37" s="321"/>
    </row>
    <row r="38" spans="1:12" x14ac:dyDescent="0.3">
      <c r="A38">
        <v>14</v>
      </c>
      <c r="B38" t="s">
        <v>119</v>
      </c>
      <c r="C38" t="s">
        <v>133</v>
      </c>
      <c r="D38">
        <v>1</v>
      </c>
      <c r="G38">
        <v>2015</v>
      </c>
      <c r="H38" s="320" t="s">
        <v>13545</v>
      </c>
    </row>
    <row r="39" spans="1:12" x14ac:dyDescent="0.3">
      <c r="A39">
        <v>14</v>
      </c>
      <c r="B39" t="s">
        <v>133</v>
      </c>
      <c r="C39" t="s">
        <v>125</v>
      </c>
      <c r="D39">
        <v>-1</v>
      </c>
      <c r="G39">
        <v>2015</v>
      </c>
      <c r="H39" s="321"/>
    </row>
    <row r="40" spans="1:12" x14ac:dyDescent="0.3">
      <c r="A40" s="228">
        <v>15</v>
      </c>
      <c r="B40" s="210" t="s">
        <v>13552</v>
      </c>
      <c r="C40" t="s">
        <v>133</v>
      </c>
      <c r="D40" s="210">
        <v>1</v>
      </c>
      <c r="E40" s="210"/>
      <c r="F40" s="231"/>
      <c r="G40">
        <v>2015</v>
      </c>
      <c r="H40" s="320" t="s">
        <v>13546</v>
      </c>
      <c r="I40" s="210"/>
      <c r="K40" s="210"/>
      <c r="L40" s="210"/>
    </row>
    <row r="41" spans="1:12" x14ac:dyDescent="0.3">
      <c r="A41">
        <v>15</v>
      </c>
      <c r="B41" t="s">
        <v>133</v>
      </c>
      <c r="C41" t="s">
        <v>122</v>
      </c>
      <c r="D41">
        <v>-1</v>
      </c>
      <c r="G41">
        <v>2015</v>
      </c>
      <c r="H41" s="321"/>
    </row>
    <row r="42" spans="1:12" x14ac:dyDescent="0.3">
      <c r="A42">
        <v>16</v>
      </c>
      <c r="B42" t="s">
        <v>130</v>
      </c>
      <c r="C42" t="s">
        <v>133</v>
      </c>
      <c r="E42">
        <v>1</v>
      </c>
      <c r="G42">
        <v>2015</v>
      </c>
      <c r="H42" s="320" t="s">
        <v>13547</v>
      </c>
    </row>
    <row r="43" spans="1:12" x14ac:dyDescent="0.3">
      <c r="A43">
        <v>16</v>
      </c>
      <c r="B43" t="s">
        <v>133</v>
      </c>
      <c r="C43" t="s">
        <v>123</v>
      </c>
      <c r="E43">
        <v>-1</v>
      </c>
      <c r="G43">
        <v>2015</v>
      </c>
      <c r="H43" s="321"/>
    </row>
    <row r="44" spans="1:12" x14ac:dyDescent="0.3">
      <c r="H44" s="227"/>
    </row>
    <row r="45" spans="1:12" x14ac:dyDescent="0.3">
      <c r="H45" s="227"/>
    </row>
    <row r="46" spans="1:12" x14ac:dyDescent="0.3">
      <c r="H46" s="227"/>
    </row>
    <row r="47" spans="1:12" x14ac:dyDescent="0.3">
      <c r="H47" s="227"/>
    </row>
    <row r="48" spans="1:12" x14ac:dyDescent="0.3">
      <c r="H48" s="227"/>
    </row>
    <row r="49" spans="8:8" x14ac:dyDescent="0.3">
      <c r="H49" s="227"/>
    </row>
    <row r="50" spans="8:8" x14ac:dyDescent="0.3">
      <c r="H50" s="227"/>
    </row>
    <row r="51" spans="8:8" x14ac:dyDescent="0.3">
      <c r="H51" s="227"/>
    </row>
    <row r="52" spans="8:8" x14ac:dyDescent="0.3">
      <c r="H52" s="227"/>
    </row>
    <row r="53" spans="8:8" x14ac:dyDescent="0.3">
      <c r="H53" s="227"/>
    </row>
    <row r="54" spans="8:8" x14ac:dyDescent="0.3">
      <c r="H54" s="227"/>
    </row>
    <row r="55" spans="8:8" x14ac:dyDescent="0.3">
      <c r="H55" s="227"/>
    </row>
    <row r="56" spans="8:8" x14ac:dyDescent="0.3">
      <c r="H56" s="227"/>
    </row>
    <row r="57" spans="8:8" x14ac:dyDescent="0.3">
      <c r="H57" s="227"/>
    </row>
    <row r="58" spans="8:8" x14ac:dyDescent="0.3">
      <c r="H58" s="227"/>
    </row>
    <row r="59" spans="8:8" x14ac:dyDescent="0.3">
      <c r="H59" s="227"/>
    </row>
    <row r="60" spans="8:8" x14ac:dyDescent="0.3">
      <c r="H60" s="227"/>
    </row>
  </sheetData>
  <autoFilter ref="A1:F43" xr:uid="{00000000-0001-0000-0800-000000000000}"/>
  <mergeCells count="12">
    <mergeCell ref="H42:H43"/>
    <mergeCell ref="H2:H4"/>
    <mergeCell ref="H5:H9"/>
    <mergeCell ref="H10:H11"/>
    <mergeCell ref="H12:H16"/>
    <mergeCell ref="H17:H22"/>
    <mergeCell ref="H23:H26"/>
    <mergeCell ref="H27:H29"/>
    <mergeCell ref="H30:H32"/>
    <mergeCell ref="H33:H37"/>
    <mergeCell ref="H38:H39"/>
    <mergeCell ref="H40:H41"/>
  </mergeCells>
  <conditionalFormatting sqref="C4">
    <cfRule type="cellIs" dxfId="1" priority="2" operator="equal">
      <formula>"NULL"</formula>
    </cfRule>
  </conditionalFormatting>
  <conditionalFormatting sqref="C11">
    <cfRule type="cellIs" dxfId="0" priority="1" operator="equal">
      <formula>"NULL"</formula>
    </cfRule>
  </conditionalFormatting>
  <pageMargins left="0.75" right="0.75" top="1" bottom="1" header="0.5" footer="0.5"/>
  <legacy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8"/>
  </sheetPr>
  <dimension ref="A1:BL9841"/>
  <sheetViews>
    <sheetView workbookViewId="0"/>
  </sheetViews>
  <sheetFormatPr baseColWidth="10" defaultColWidth="9.109375" defaultRowHeight="14.4" x14ac:dyDescent="0.3"/>
  <cols>
    <col min="1" max="1" width="9.109375" style="199" customWidth="1"/>
    <col min="2" max="2" width="15.6640625" style="199" customWidth="1"/>
    <col min="3" max="3" width="21.6640625" style="199" customWidth="1"/>
    <col min="4" max="4" width="9.109375" style="199" customWidth="1"/>
    <col min="5" max="5" width="9.88671875" style="199" customWidth="1"/>
    <col min="6" max="7" width="9.109375" style="199" customWidth="1"/>
    <col min="8" max="8" width="60.44140625" style="199" customWidth="1"/>
    <col min="9" max="64" width="9.109375" style="199" customWidth="1"/>
    <col min="65" max="65" width="9.109375" style="200" customWidth="1"/>
    <col min="66" max="16384" width="9.109375" style="200"/>
  </cols>
  <sheetData>
    <row r="1" spans="1:8" ht="13.95" customHeight="1" x14ac:dyDescent="0.3">
      <c r="A1" s="199" t="s">
        <v>804</v>
      </c>
      <c r="B1" s="199" t="s">
        <v>295</v>
      </c>
      <c r="C1" s="199" t="s">
        <v>805</v>
      </c>
      <c r="D1" s="199" t="s">
        <v>806</v>
      </c>
      <c r="E1" s="199" t="s">
        <v>807</v>
      </c>
    </row>
    <row r="2" spans="1:8" ht="13.95" customHeight="1" x14ac:dyDescent="0.3">
      <c r="A2" s="199" t="s">
        <v>161</v>
      </c>
      <c r="B2" s="199" t="s">
        <v>808</v>
      </c>
      <c r="C2" s="199" t="s">
        <v>809</v>
      </c>
      <c r="D2" s="199" t="s">
        <v>810</v>
      </c>
    </row>
    <row r="3" spans="1:8" ht="13.95" customHeight="1" x14ac:dyDescent="0.3">
      <c r="A3" s="199" t="s">
        <v>161</v>
      </c>
      <c r="B3" s="199" t="s">
        <v>808</v>
      </c>
      <c r="C3" s="199" t="s">
        <v>811</v>
      </c>
      <c r="D3" s="199" t="s">
        <v>810</v>
      </c>
    </row>
    <row r="4" spans="1:8" ht="13.95" customHeight="1" x14ac:dyDescent="0.3">
      <c r="A4" s="199" t="s">
        <v>161</v>
      </c>
      <c r="B4" s="199" t="s">
        <v>812</v>
      </c>
      <c r="C4" s="199" t="s">
        <v>813</v>
      </c>
      <c r="D4" s="199" t="s">
        <v>810</v>
      </c>
    </row>
    <row r="5" spans="1:8" ht="13.95" customHeight="1" x14ac:dyDescent="0.3">
      <c r="A5" s="199" t="s">
        <v>161</v>
      </c>
      <c r="B5" s="199" t="s">
        <v>814</v>
      </c>
      <c r="C5" s="199" t="s">
        <v>815</v>
      </c>
      <c r="D5" s="199" t="s">
        <v>810</v>
      </c>
    </row>
    <row r="6" spans="1:8" ht="13.95" customHeight="1" x14ac:dyDescent="0.3">
      <c r="A6" s="199" t="s">
        <v>161</v>
      </c>
      <c r="B6" s="199" t="s">
        <v>816</v>
      </c>
      <c r="C6" s="199" t="s">
        <v>817</v>
      </c>
      <c r="D6" s="199" t="s">
        <v>810</v>
      </c>
    </row>
    <row r="7" spans="1:8" ht="13.95" customHeight="1" x14ac:dyDescent="0.3">
      <c r="A7" s="199" t="s">
        <v>161</v>
      </c>
      <c r="B7" s="199" t="s">
        <v>818</v>
      </c>
      <c r="C7" s="199" t="s">
        <v>819</v>
      </c>
      <c r="D7" s="199" t="s">
        <v>810</v>
      </c>
    </row>
    <row r="8" spans="1:8" ht="13.95" customHeight="1" x14ac:dyDescent="0.3">
      <c r="A8" s="199" t="s">
        <v>161</v>
      </c>
      <c r="B8" s="199" t="s">
        <v>818</v>
      </c>
      <c r="C8" s="199" t="s">
        <v>820</v>
      </c>
      <c r="D8" s="199" t="s">
        <v>810</v>
      </c>
    </row>
    <row r="9" spans="1:8" ht="189.6" customHeight="1" x14ac:dyDescent="0.3">
      <c r="A9" s="199" t="s">
        <v>161</v>
      </c>
      <c r="B9" s="199" t="s">
        <v>821</v>
      </c>
      <c r="C9" s="199" t="s">
        <v>822</v>
      </c>
      <c r="D9" s="199" t="s">
        <v>810</v>
      </c>
      <c r="H9" s="184" t="s">
        <v>823</v>
      </c>
    </row>
    <row r="10" spans="1:8" ht="13.95" customHeight="1" x14ac:dyDescent="0.3">
      <c r="A10" s="199" t="s">
        <v>161</v>
      </c>
      <c r="B10" s="199" t="s">
        <v>821</v>
      </c>
      <c r="C10" s="199" t="s">
        <v>824</v>
      </c>
      <c r="D10" s="199" t="s">
        <v>810</v>
      </c>
    </row>
    <row r="11" spans="1:8" ht="13.95" customHeight="1" x14ac:dyDescent="0.3">
      <c r="A11" s="199" t="s">
        <v>161</v>
      </c>
      <c r="B11" s="199" t="s">
        <v>821</v>
      </c>
      <c r="C11" s="199" t="s">
        <v>825</v>
      </c>
      <c r="D11" s="199" t="s">
        <v>810</v>
      </c>
    </row>
    <row r="12" spans="1:8" ht="13.95" customHeight="1" x14ac:dyDescent="0.3">
      <c r="A12" s="199" t="s">
        <v>161</v>
      </c>
      <c r="B12" s="199" t="s">
        <v>826</v>
      </c>
      <c r="C12" s="199" t="s">
        <v>827</v>
      </c>
      <c r="D12" s="199" t="s">
        <v>810</v>
      </c>
    </row>
    <row r="13" spans="1:8" ht="13.95" customHeight="1" x14ac:dyDescent="0.3">
      <c r="A13" s="199" t="s">
        <v>161</v>
      </c>
      <c r="B13" s="199" t="s">
        <v>826</v>
      </c>
      <c r="C13" s="199" t="s">
        <v>828</v>
      </c>
      <c r="D13" s="199" t="s">
        <v>810</v>
      </c>
    </row>
    <row r="14" spans="1:8" ht="13.95" customHeight="1" x14ac:dyDescent="0.3">
      <c r="A14" s="199" t="s">
        <v>161</v>
      </c>
      <c r="B14" s="199" t="s">
        <v>826</v>
      </c>
      <c r="C14" s="199" t="s">
        <v>829</v>
      </c>
      <c r="D14" s="199" t="s">
        <v>810</v>
      </c>
    </row>
    <row r="15" spans="1:8" ht="13.95" customHeight="1" x14ac:dyDescent="0.3">
      <c r="A15" s="199" t="s">
        <v>161</v>
      </c>
      <c r="B15" s="199" t="s">
        <v>826</v>
      </c>
      <c r="C15" s="199" t="s">
        <v>830</v>
      </c>
      <c r="D15" s="199" t="s">
        <v>810</v>
      </c>
    </row>
    <row r="16" spans="1:8" ht="13.95" customHeight="1" x14ac:dyDescent="0.3">
      <c r="A16" s="199" t="s">
        <v>161</v>
      </c>
      <c r="B16" s="199" t="s">
        <v>826</v>
      </c>
      <c r="C16" s="199" t="s">
        <v>831</v>
      </c>
      <c r="D16" s="199" t="s">
        <v>810</v>
      </c>
    </row>
    <row r="17" spans="1:4" ht="13.95" customHeight="1" x14ac:dyDescent="0.3">
      <c r="A17" s="199" t="s">
        <v>161</v>
      </c>
      <c r="B17" s="199" t="s">
        <v>826</v>
      </c>
      <c r="C17" s="199" t="s">
        <v>832</v>
      </c>
      <c r="D17" s="199" t="s">
        <v>810</v>
      </c>
    </row>
    <row r="18" spans="1:4" ht="13.95" customHeight="1" x14ac:dyDescent="0.3">
      <c r="A18" s="199" t="s">
        <v>161</v>
      </c>
      <c r="B18" s="199" t="s">
        <v>826</v>
      </c>
      <c r="C18" s="199" t="s">
        <v>833</v>
      </c>
      <c r="D18" s="199" t="s">
        <v>810</v>
      </c>
    </row>
    <row r="19" spans="1:4" ht="13.95" customHeight="1" x14ac:dyDescent="0.3">
      <c r="A19" s="199" t="s">
        <v>161</v>
      </c>
      <c r="B19" s="199" t="s">
        <v>826</v>
      </c>
      <c r="C19" s="199" t="s">
        <v>834</v>
      </c>
      <c r="D19" s="199" t="s">
        <v>810</v>
      </c>
    </row>
    <row r="20" spans="1:4" ht="13.95" customHeight="1" x14ac:dyDescent="0.3">
      <c r="A20" s="199" t="s">
        <v>161</v>
      </c>
      <c r="B20" s="199" t="s">
        <v>826</v>
      </c>
      <c r="C20" s="199" t="s">
        <v>835</v>
      </c>
      <c r="D20" s="199" t="s">
        <v>810</v>
      </c>
    </row>
    <row r="21" spans="1:4" ht="13.95" customHeight="1" x14ac:dyDescent="0.3">
      <c r="A21" s="199" t="s">
        <v>161</v>
      </c>
      <c r="B21" s="199" t="s">
        <v>826</v>
      </c>
      <c r="C21" s="199" t="s">
        <v>836</v>
      </c>
      <c r="D21" s="199" t="s">
        <v>810</v>
      </c>
    </row>
    <row r="22" spans="1:4" ht="13.95" customHeight="1" x14ac:dyDescent="0.3">
      <c r="A22" s="199" t="s">
        <v>161</v>
      </c>
      <c r="B22" s="199" t="s">
        <v>826</v>
      </c>
      <c r="C22" s="199" t="s">
        <v>837</v>
      </c>
      <c r="D22" s="199" t="s">
        <v>810</v>
      </c>
    </row>
    <row r="23" spans="1:4" ht="13.95" customHeight="1" x14ac:dyDescent="0.3">
      <c r="A23" s="199" t="s">
        <v>161</v>
      </c>
      <c r="B23" s="199" t="s">
        <v>838</v>
      </c>
      <c r="C23" s="199" t="s">
        <v>839</v>
      </c>
      <c r="D23" s="199" t="s">
        <v>840</v>
      </c>
    </row>
    <row r="24" spans="1:4" ht="13.95" customHeight="1" x14ac:dyDescent="0.3">
      <c r="A24" s="199" t="s">
        <v>161</v>
      </c>
      <c r="B24" s="199" t="s">
        <v>841</v>
      </c>
      <c r="C24" s="199" t="s">
        <v>842</v>
      </c>
      <c r="D24" s="199" t="s">
        <v>840</v>
      </c>
    </row>
    <row r="25" spans="1:4" ht="13.95" customHeight="1" x14ac:dyDescent="0.3">
      <c r="A25" s="199" t="s">
        <v>161</v>
      </c>
      <c r="B25" s="199" t="s">
        <v>843</v>
      </c>
      <c r="C25" s="199" t="s">
        <v>844</v>
      </c>
      <c r="D25" s="199" t="s">
        <v>840</v>
      </c>
    </row>
    <row r="26" spans="1:4" ht="13.95" customHeight="1" x14ac:dyDescent="0.3">
      <c r="A26" s="199" t="s">
        <v>161</v>
      </c>
      <c r="B26" s="199" t="s">
        <v>845</v>
      </c>
      <c r="C26" s="199" t="s">
        <v>846</v>
      </c>
      <c r="D26" s="199" t="s">
        <v>840</v>
      </c>
    </row>
    <row r="27" spans="1:4" ht="13.95" customHeight="1" x14ac:dyDescent="0.3">
      <c r="A27" s="199" t="s">
        <v>161</v>
      </c>
      <c r="B27" s="199" t="s">
        <v>847</v>
      </c>
      <c r="C27" s="199" t="s">
        <v>848</v>
      </c>
      <c r="D27" s="199" t="s">
        <v>840</v>
      </c>
    </row>
    <row r="28" spans="1:4" ht="13.95" customHeight="1" x14ac:dyDescent="0.3">
      <c r="A28" s="199" t="s">
        <v>161</v>
      </c>
      <c r="B28" s="199" t="s">
        <v>849</v>
      </c>
      <c r="C28" s="199" t="s">
        <v>850</v>
      </c>
      <c r="D28" s="199" t="s">
        <v>840</v>
      </c>
    </row>
    <row r="29" spans="1:4" ht="13.95" customHeight="1" x14ac:dyDescent="0.3">
      <c r="A29" s="199" t="s">
        <v>161</v>
      </c>
      <c r="B29" s="199" t="s">
        <v>851</v>
      </c>
      <c r="C29" s="199" t="s">
        <v>852</v>
      </c>
      <c r="D29" s="199" t="s">
        <v>840</v>
      </c>
    </row>
    <row r="30" spans="1:4" ht="13.95" customHeight="1" x14ac:dyDescent="0.3">
      <c r="A30" s="199" t="s">
        <v>161</v>
      </c>
      <c r="B30" s="199" t="s">
        <v>851</v>
      </c>
      <c r="C30" s="199" t="s">
        <v>853</v>
      </c>
      <c r="D30" s="199" t="s">
        <v>840</v>
      </c>
    </row>
    <row r="31" spans="1:4" ht="13.95" customHeight="1" x14ac:dyDescent="0.3">
      <c r="A31" s="199" t="s">
        <v>161</v>
      </c>
      <c r="B31" s="199" t="s">
        <v>854</v>
      </c>
      <c r="C31" s="199" t="s">
        <v>855</v>
      </c>
      <c r="D31" s="199" t="s">
        <v>840</v>
      </c>
    </row>
    <row r="32" spans="1:4" ht="13.95" customHeight="1" x14ac:dyDescent="0.3">
      <c r="A32" s="199" t="s">
        <v>161</v>
      </c>
      <c r="B32" s="199" t="s">
        <v>856</v>
      </c>
      <c r="C32" s="199" t="s">
        <v>857</v>
      </c>
      <c r="D32" s="199" t="s">
        <v>840</v>
      </c>
    </row>
    <row r="33" spans="1:4" ht="13.95" customHeight="1" x14ac:dyDescent="0.3">
      <c r="A33" s="199" t="s">
        <v>161</v>
      </c>
      <c r="B33" s="199" t="s">
        <v>858</v>
      </c>
      <c r="C33" s="199" t="s">
        <v>859</v>
      </c>
      <c r="D33" s="199" t="s">
        <v>840</v>
      </c>
    </row>
    <row r="34" spans="1:4" ht="13.95" customHeight="1" x14ac:dyDescent="0.3">
      <c r="A34" s="199" t="s">
        <v>161</v>
      </c>
      <c r="B34" s="199" t="s">
        <v>860</v>
      </c>
      <c r="C34" s="199" t="s">
        <v>861</v>
      </c>
      <c r="D34" s="199" t="s">
        <v>840</v>
      </c>
    </row>
    <row r="35" spans="1:4" ht="13.95" customHeight="1" x14ac:dyDescent="0.3">
      <c r="A35" s="199" t="s">
        <v>161</v>
      </c>
      <c r="B35" s="199" t="s">
        <v>862</v>
      </c>
      <c r="C35" s="199" t="s">
        <v>863</v>
      </c>
      <c r="D35" s="199" t="s">
        <v>840</v>
      </c>
    </row>
    <row r="36" spans="1:4" ht="13.95" customHeight="1" x14ac:dyDescent="0.3">
      <c r="A36" s="199" t="s">
        <v>161</v>
      </c>
      <c r="B36" s="199" t="s">
        <v>864</v>
      </c>
      <c r="C36" s="199" t="s">
        <v>865</v>
      </c>
      <c r="D36" s="199" t="s">
        <v>810</v>
      </c>
    </row>
    <row r="37" spans="1:4" ht="13.95" customHeight="1" x14ac:dyDescent="0.3">
      <c r="A37" s="199" t="s">
        <v>161</v>
      </c>
      <c r="B37" s="199" t="s">
        <v>866</v>
      </c>
      <c r="C37" s="199" t="s">
        <v>867</v>
      </c>
      <c r="D37" s="199" t="s">
        <v>810</v>
      </c>
    </row>
    <row r="38" spans="1:4" ht="13.95" customHeight="1" x14ac:dyDescent="0.3">
      <c r="A38" s="199" t="s">
        <v>161</v>
      </c>
      <c r="B38" s="199" t="s">
        <v>868</v>
      </c>
      <c r="C38" s="199" t="s">
        <v>869</v>
      </c>
      <c r="D38" s="199" t="s">
        <v>810</v>
      </c>
    </row>
    <row r="39" spans="1:4" ht="13.95" customHeight="1" x14ac:dyDescent="0.3">
      <c r="A39" s="199" t="s">
        <v>161</v>
      </c>
      <c r="B39" s="199" t="s">
        <v>870</v>
      </c>
      <c r="C39" s="199" t="s">
        <v>871</v>
      </c>
      <c r="D39" s="199" t="s">
        <v>810</v>
      </c>
    </row>
    <row r="40" spans="1:4" ht="13.95" customHeight="1" x14ac:dyDescent="0.3">
      <c r="A40" s="199" t="s">
        <v>161</v>
      </c>
      <c r="B40" s="199" t="s">
        <v>870</v>
      </c>
      <c r="C40" s="199" t="s">
        <v>872</v>
      </c>
      <c r="D40" s="199" t="s">
        <v>810</v>
      </c>
    </row>
    <row r="41" spans="1:4" ht="13.95" customHeight="1" x14ac:dyDescent="0.3">
      <c r="A41" s="199" t="s">
        <v>161</v>
      </c>
      <c r="B41" s="199" t="s">
        <v>873</v>
      </c>
      <c r="C41" s="199" t="s">
        <v>874</v>
      </c>
      <c r="D41" s="199" t="s">
        <v>810</v>
      </c>
    </row>
    <row r="42" spans="1:4" ht="13.95" customHeight="1" x14ac:dyDescent="0.3">
      <c r="A42" s="199" t="s">
        <v>161</v>
      </c>
      <c r="B42" s="199" t="s">
        <v>875</v>
      </c>
      <c r="C42" s="199" t="s">
        <v>876</v>
      </c>
      <c r="D42" s="199" t="s">
        <v>810</v>
      </c>
    </row>
    <row r="43" spans="1:4" ht="13.95" customHeight="1" x14ac:dyDescent="0.3">
      <c r="A43" s="199" t="s">
        <v>161</v>
      </c>
      <c r="B43" s="199" t="s">
        <v>877</v>
      </c>
      <c r="C43" s="199" t="s">
        <v>878</v>
      </c>
      <c r="D43" s="199" t="s">
        <v>810</v>
      </c>
    </row>
    <row r="44" spans="1:4" ht="13.95" customHeight="1" x14ac:dyDescent="0.3">
      <c r="A44" s="199" t="s">
        <v>161</v>
      </c>
      <c r="B44" s="199" t="s">
        <v>879</v>
      </c>
      <c r="C44" s="199" t="s">
        <v>880</v>
      </c>
      <c r="D44" s="199" t="s">
        <v>840</v>
      </c>
    </row>
    <row r="45" spans="1:4" ht="13.95" customHeight="1" x14ac:dyDescent="0.3">
      <c r="A45" s="199" t="s">
        <v>161</v>
      </c>
      <c r="B45" s="199" t="s">
        <v>881</v>
      </c>
      <c r="C45" s="199" t="s">
        <v>882</v>
      </c>
      <c r="D45" s="199" t="s">
        <v>840</v>
      </c>
    </row>
    <row r="46" spans="1:4" ht="13.95" customHeight="1" x14ac:dyDescent="0.3">
      <c r="A46" s="199" t="s">
        <v>161</v>
      </c>
      <c r="B46" s="199" t="s">
        <v>883</v>
      </c>
      <c r="C46" s="199" t="s">
        <v>884</v>
      </c>
      <c r="D46" s="199" t="s">
        <v>840</v>
      </c>
    </row>
    <row r="47" spans="1:4" ht="13.95" customHeight="1" x14ac:dyDescent="0.3">
      <c r="A47" s="199" t="s">
        <v>161</v>
      </c>
      <c r="B47" s="199" t="s">
        <v>885</v>
      </c>
      <c r="C47" s="199" t="s">
        <v>886</v>
      </c>
      <c r="D47" s="199" t="s">
        <v>840</v>
      </c>
    </row>
    <row r="48" spans="1:4" ht="13.95" customHeight="1" x14ac:dyDescent="0.3">
      <c r="A48" s="199" t="s">
        <v>161</v>
      </c>
      <c r="B48" s="199" t="s">
        <v>887</v>
      </c>
      <c r="C48" s="199" t="s">
        <v>888</v>
      </c>
      <c r="D48" s="199" t="s">
        <v>840</v>
      </c>
    </row>
    <row r="49" spans="1:4" ht="13.95" customHeight="1" x14ac:dyDescent="0.3">
      <c r="A49" s="199" t="s">
        <v>161</v>
      </c>
      <c r="B49" s="199" t="s">
        <v>887</v>
      </c>
      <c r="C49" s="199" t="s">
        <v>889</v>
      </c>
      <c r="D49" s="199" t="s">
        <v>840</v>
      </c>
    </row>
    <row r="50" spans="1:4" ht="13.95" customHeight="1" x14ac:dyDescent="0.3">
      <c r="A50" s="199" t="s">
        <v>161</v>
      </c>
      <c r="B50" s="199" t="s">
        <v>887</v>
      </c>
      <c r="C50" s="199" t="s">
        <v>890</v>
      </c>
      <c r="D50" s="199" t="s">
        <v>840</v>
      </c>
    </row>
    <row r="51" spans="1:4" ht="13.95" customHeight="1" x14ac:dyDescent="0.3">
      <c r="A51" s="199" t="s">
        <v>161</v>
      </c>
      <c r="B51" s="199" t="s">
        <v>887</v>
      </c>
      <c r="C51" s="199" t="s">
        <v>891</v>
      </c>
      <c r="D51" s="199" t="s">
        <v>840</v>
      </c>
    </row>
    <row r="52" spans="1:4" ht="13.95" customHeight="1" x14ac:dyDescent="0.3">
      <c r="A52" s="199" t="s">
        <v>161</v>
      </c>
      <c r="B52" s="199" t="s">
        <v>892</v>
      </c>
      <c r="C52" s="199" t="s">
        <v>893</v>
      </c>
      <c r="D52" s="199" t="s">
        <v>840</v>
      </c>
    </row>
    <row r="53" spans="1:4" ht="13.95" customHeight="1" x14ac:dyDescent="0.3">
      <c r="A53" s="199" t="s">
        <v>161</v>
      </c>
      <c r="B53" s="199" t="s">
        <v>892</v>
      </c>
      <c r="C53" s="199" t="s">
        <v>894</v>
      </c>
      <c r="D53" s="199" t="s">
        <v>840</v>
      </c>
    </row>
    <row r="54" spans="1:4" ht="13.95" customHeight="1" x14ac:dyDescent="0.3">
      <c r="A54" s="199" t="s">
        <v>161</v>
      </c>
      <c r="B54" s="199" t="s">
        <v>895</v>
      </c>
      <c r="C54" s="199" t="s">
        <v>896</v>
      </c>
      <c r="D54" s="199" t="s">
        <v>840</v>
      </c>
    </row>
    <row r="55" spans="1:4" ht="13.95" customHeight="1" x14ac:dyDescent="0.3">
      <c r="A55" s="199" t="s">
        <v>161</v>
      </c>
      <c r="B55" s="199" t="s">
        <v>895</v>
      </c>
      <c r="C55" s="199" t="s">
        <v>897</v>
      </c>
      <c r="D55" s="199" t="s">
        <v>840</v>
      </c>
    </row>
    <row r="56" spans="1:4" ht="13.95" customHeight="1" x14ac:dyDescent="0.3">
      <c r="A56" s="199" t="s">
        <v>161</v>
      </c>
      <c r="B56" s="199" t="s">
        <v>898</v>
      </c>
      <c r="C56" s="199" t="s">
        <v>899</v>
      </c>
      <c r="D56" s="199" t="s">
        <v>840</v>
      </c>
    </row>
    <row r="57" spans="1:4" ht="13.95" customHeight="1" x14ac:dyDescent="0.3">
      <c r="A57" s="199" t="s">
        <v>161</v>
      </c>
      <c r="B57" s="199" t="s">
        <v>898</v>
      </c>
      <c r="C57" s="199" t="s">
        <v>900</v>
      </c>
      <c r="D57" s="199" t="s">
        <v>840</v>
      </c>
    </row>
    <row r="58" spans="1:4" ht="13.95" customHeight="1" x14ac:dyDescent="0.3">
      <c r="A58" s="199" t="s">
        <v>161</v>
      </c>
      <c r="B58" s="199" t="s">
        <v>898</v>
      </c>
      <c r="C58" s="199" t="s">
        <v>901</v>
      </c>
      <c r="D58" s="199" t="s">
        <v>840</v>
      </c>
    </row>
    <row r="59" spans="1:4" ht="13.95" customHeight="1" x14ac:dyDescent="0.3">
      <c r="A59" s="199" t="s">
        <v>161</v>
      </c>
      <c r="B59" s="199" t="s">
        <v>898</v>
      </c>
      <c r="C59" s="199" t="s">
        <v>902</v>
      </c>
      <c r="D59" s="199" t="s">
        <v>840</v>
      </c>
    </row>
    <row r="60" spans="1:4" ht="13.95" customHeight="1" x14ac:dyDescent="0.3">
      <c r="A60" s="199" t="s">
        <v>161</v>
      </c>
      <c r="B60" s="199" t="s">
        <v>898</v>
      </c>
      <c r="C60" s="199" t="s">
        <v>903</v>
      </c>
      <c r="D60" s="199" t="s">
        <v>840</v>
      </c>
    </row>
    <row r="61" spans="1:4" ht="13.95" customHeight="1" x14ac:dyDescent="0.3">
      <c r="A61" s="199" t="s">
        <v>161</v>
      </c>
      <c r="B61" s="199" t="s">
        <v>898</v>
      </c>
      <c r="C61" s="199" t="s">
        <v>904</v>
      </c>
      <c r="D61" s="199" t="s">
        <v>840</v>
      </c>
    </row>
    <row r="62" spans="1:4" ht="13.95" customHeight="1" x14ac:dyDescent="0.3">
      <c r="A62" s="199" t="s">
        <v>161</v>
      </c>
      <c r="B62" s="199" t="s">
        <v>898</v>
      </c>
      <c r="C62" s="199" t="s">
        <v>905</v>
      </c>
      <c r="D62" s="199" t="s">
        <v>840</v>
      </c>
    </row>
    <row r="63" spans="1:4" ht="13.95" customHeight="1" x14ac:dyDescent="0.3">
      <c r="A63" s="199" t="s">
        <v>161</v>
      </c>
      <c r="B63" s="199" t="s">
        <v>906</v>
      </c>
      <c r="C63" s="199" t="s">
        <v>907</v>
      </c>
      <c r="D63" s="199" t="s">
        <v>840</v>
      </c>
    </row>
    <row r="64" spans="1:4" ht="13.95" customHeight="1" x14ac:dyDescent="0.3">
      <c r="A64" s="199" t="s">
        <v>161</v>
      </c>
      <c r="B64" s="199" t="s">
        <v>906</v>
      </c>
      <c r="C64" s="199" t="s">
        <v>908</v>
      </c>
      <c r="D64" s="199" t="s">
        <v>840</v>
      </c>
    </row>
    <row r="65" spans="1:4" ht="13.95" customHeight="1" x14ac:dyDescent="0.3">
      <c r="A65" s="199" t="s">
        <v>161</v>
      </c>
      <c r="B65" s="199" t="s">
        <v>906</v>
      </c>
      <c r="C65" s="199" t="s">
        <v>909</v>
      </c>
      <c r="D65" s="199" t="s">
        <v>840</v>
      </c>
    </row>
    <row r="66" spans="1:4" ht="13.95" customHeight="1" x14ac:dyDescent="0.3">
      <c r="A66" s="199" t="s">
        <v>161</v>
      </c>
      <c r="B66" s="199" t="s">
        <v>910</v>
      </c>
      <c r="C66" s="199" t="s">
        <v>911</v>
      </c>
      <c r="D66" s="199" t="s">
        <v>840</v>
      </c>
    </row>
    <row r="67" spans="1:4" ht="13.95" customHeight="1" x14ac:dyDescent="0.3">
      <c r="A67" s="199" t="s">
        <v>161</v>
      </c>
      <c r="B67" s="199" t="s">
        <v>912</v>
      </c>
      <c r="C67" s="199" t="s">
        <v>913</v>
      </c>
      <c r="D67" s="199" t="s">
        <v>840</v>
      </c>
    </row>
    <row r="68" spans="1:4" ht="13.95" customHeight="1" x14ac:dyDescent="0.3">
      <c r="A68" s="199" t="s">
        <v>161</v>
      </c>
      <c r="B68" s="199" t="s">
        <v>912</v>
      </c>
      <c r="C68" s="199" t="s">
        <v>914</v>
      </c>
      <c r="D68" s="199" t="s">
        <v>840</v>
      </c>
    </row>
    <row r="69" spans="1:4" ht="13.95" customHeight="1" x14ac:dyDescent="0.3">
      <c r="A69" s="199" t="s">
        <v>161</v>
      </c>
      <c r="B69" s="199" t="s">
        <v>912</v>
      </c>
      <c r="C69" s="199" t="s">
        <v>915</v>
      </c>
      <c r="D69" s="199" t="s">
        <v>840</v>
      </c>
    </row>
    <row r="70" spans="1:4" ht="13.95" customHeight="1" x14ac:dyDescent="0.3">
      <c r="A70" s="199" t="s">
        <v>161</v>
      </c>
      <c r="B70" s="199" t="s">
        <v>916</v>
      </c>
      <c r="C70" s="199" t="s">
        <v>917</v>
      </c>
      <c r="D70" s="199" t="s">
        <v>840</v>
      </c>
    </row>
    <row r="71" spans="1:4" ht="13.95" customHeight="1" x14ac:dyDescent="0.3">
      <c r="A71" s="199" t="s">
        <v>161</v>
      </c>
      <c r="B71" s="199" t="s">
        <v>916</v>
      </c>
      <c r="C71" s="199" t="s">
        <v>918</v>
      </c>
      <c r="D71" s="199" t="s">
        <v>840</v>
      </c>
    </row>
    <row r="72" spans="1:4" ht="13.95" customHeight="1" x14ac:dyDescent="0.3">
      <c r="A72" s="199" t="s">
        <v>161</v>
      </c>
      <c r="B72" s="199" t="s">
        <v>916</v>
      </c>
      <c r="C72" s="199" t="s">
        <v>919</v>
      </c>
      <c r="D72" s="199" t="s">
        <v>840</v>
      </c>
    </row>
    <row r="73" spans="1:4" ht="13.95" customHeight="1" x14ac:dyDescent="0.3">
      <c r="A73" s="199" t="s">
        <v>161</v>
      </c>
      <c r="B73" s="199" t="s">
        <v>920</v>
      </c>
      <c r="C73" s="199" t="s">
        <v>921</v>
      </c>
      <c r="D73" s="199" t="s">
        <v>840</v>
      </c>
    </row>
    <row r="74" spans="1:4" ht="13.95" customHeight="1" x14ac:dyDescent="0.3">
      <c r="A74" s="199" t="s">
        <v>161</v>
      </c>
      <c r="B74" s="199" t="s">
        <v>920</v>
      </c>
      <c r="C74" s="199" t="s">
        <v>922</v>
      </c>
      <c r="D74" s="199" t="s">
        <v>840</v>
      </c>
    </row>
    <row r="75" spans="1:4" ht="13.95" customHeight="1" x14ac:dyDescent="0.3">
      <c r="A75" s="199" t="s">
        <v>161</v>
      </c>
      <c r="B75" s="199" t="s">
        <v>920</v>
      </c>
      <c r="C75" s="199" t="s">
        <v>923</v>
      </c>
      <c r="D75" s="199" t="s">
        <v>840</v>
      </c>
    </row>
    <row r="76" spans="1:4" ht="13.95" customHeight="1" x14ac:dyDescent="0.3">
      <c r="A76" s="199" t="s">
        <v>161</v>
      </c>
      <c r="B76" s="199" t="s">
        <v>920</v>
      </c>
      <c r="C76" s="199" t="s">
        <v>924</v>
      </c>
      <c r="D76" s="199" t="s">
        <v>840</v>
      </c>
    </row>
    <row r="77" spans="1:4" ht="13.95" customHeight="1" x14ac:dyDescent="0.3">
      <c r="A77" s="199" t="s">
        <v>161</v>
      </c>
      <c r="B77" s="199" t="s">
        <v>920</v>
      </c>
      <c r="C77" s="199" t="s">
        <v>925</v>
      </c>
      <c r="D77" s="199" t="s">
        <v>840</v>
      </c>
    </row>
    <row r="78" spans="1:4" ht="13.95" customHeight="1" x14ac:dyDescent="0.3">
      <c r="A78" s="199" t="s">
        <v>161</v>
      </c>
      <c r="B78" s="199" t="s">
        <v>920</v>
      </c>
      <c r="C78" s="199" t="s">
        <v>926</v>
      </c>
      <c r="D78" s="199" t="s">
        <v>840</v>
      </c>
    </row>
    <row r="79" spans="1:4" ht="13.95" customHeight="1" x14ac:dyDescent="0.3">
      <c r="A79" s="199" t="s">
        <v>161</v>
      </c>
      <c r="B79" s="199" t="s">
        <v>920</v>
      </c>
      <c r="C79" s="199" t="s">
        <v>927</v>
      </c>
      <c r="D79" s="199" t="s">
        <v>840</v>
      </c>
    </row>
    <row r="80" spans="1:4" ht="13.95" customHeight="1" x14ac:dyDescent="0.3">
      <c r="A80" s="199" t="s">
        <v>161</v>
      </c>
      <c r="B80" s="199" t="s">
        <v>920</v>
      </c>
      <c r="C80" s="199" t="s">
        <v>928</v>
      </c>
      <c r="D80" s="199" t="s">
        <v>840</v>
      </c>
    </row>
    <row r="81" spans="1:4" ht="13.95" customHeight="1" x14ac:dyDescent="0.3">
      <c r="A81" s="199" t="s">
        <v>161</v>
      </c>
      <c r="B81" s="199" t="s">
        <v>920</v>
      </c>
      <c r="C81" s="199" t="s">
        <v>929</v>
      </c>
      <c r="D81" s="199" t="s">
        <v>840</v>
      </c>
    </row>
    <row r="82" spans="1:4" ht="13.95" customHeight="1" x14ac:dyDescent="0.3">
      <c r="A82" s="199" t="s">
        <v>161</v>
      </c>
      <c r="B82" s="199" t="s">
        <v>920</v>
      </c>
      <c r="C82" s="199" t="s">
        <v>930</v>
      </c>
      <c r="D82" s="199" t="s">
        <v>840</v>
      </c>
    </row>
    <row r="83" spans="1:4" ht="13.95" customHeight="1" x14ac:dyDescent="0.3">
      <c r="A83" s="199" t="s">
        <v>161</v>
      </c>
      <c r="B83" s="199" t="s">
        <v>920</v>
      </c>
      <c r="C83" s="199" t="s">
        <v>931</v>
      </c>
      <c r="D83" s="199" t="s">
        <v>840</v>
      </c>
    </row>
    <row r="84" spans="1:4" ht="13.95" customHeight="1" x14ac:dyDescent="0.3">
      <c r="A84" s="199" t="s">
        <v>161</v>
      </c>
      <c r="B84" s="199" t="s">
        <v>920</v>
      </c>
      <c r="C84" s="199" t="s">
        <v>932</v>
      </c>
      <c r="D84" s="199" t="s">
        <v>840</v>
      </c>
    </row>
    <row r="85" spans="1:4" ht="13.95" customHeight="1" x14ac:dyDescent="0.3">
      <c r="A85" s="199" t="s">
        <v>161</v>
      </c>
      <c r="B85" s="199" t="s">
        <v>920</v>
      </c>
      <c r="C85" s="199" t="s">
        <v>933</v>
      </c>
      <c r="D85" s="199" t="s">
        <v>840</v>
      </c>
    </row>
    <row r="86" spans="1:4" ht="13.95" customHeight="1" x14ac:dyDescent="0.3">
      <c r="A86" s="199" t="s">
        <v>161</v>
      </c>
      <c r="B86" s="199" t="s">
        <v>920</v>
      </c>
      <c r="C86" s="199" t="s">
        <v>934</v>
      </c>
      <c r="D86" s="199" t="s">
        <v>840</v>
      </c>
    </row>
    <row r="87" spans="1:4" ht="13.95" customHeight="1" x14ac:dyDescent="0.3">
      <c r="A87" s="199" t="s">
        <v>161</v>
      </c>
      <c r="B87" s="199" t="s">
        <v>920</v>
      </c>
      <c r="C87" s="199" t="s">
        <v>935</v>
      </c>
      <c r="D87" s="199" t="s">
        <v>840</v>
      </c>
    </row>
    <row r="88" spans="1:4" ht="13.95" customHeight="1" x14ac:dyDescent="0.3">
      <c r="A88" s="199" t="s">
        <v>161</v>
      </c>
      <c r="B88" s="199" t="s">
        <v>920</v>
      </c>
      <c r="C88" s="199" t="s">
        <v>936</v>
      </c>
      <c r="D88" s="199" t="s">
        <v>840</v>
      </c>
    </row>
    <row r="89" spans="1:4" ht="13.95" customHeight="1" x14ac:dyDescent="0.3">
      <c r="A89" s="199" t="s">
        <v>161</v>
      </c>
      <c r="B89" s="199" t="s">
        <v>920</v>
      </c>
      <c r="C89" s="199" t="s">
        <v>937</v>
      </c>
      <c r="D89" s="199" t="s">
        <v>840</v>
      </c>
    </row>
    <row r="90" spans="1:4" ht="13.95" customHeight="1" x14ac:dyDescent="0.3">
      <c r="A90" s="199" t="s">
        <v>161</v>
      </c>
      <c r="B90" s="199" t="s">
        <v>920</v>
      </c>
      <c r="C90" s="199" t="s">
        <v>938</v>
      </c>
      <c r="D90" s="199" t="s">
        <v>840</v>
      </c>
    </row>
    <row r="91" spans="1:4" ht="13.95" customHeight="1" x14ac:dyDescent="0.3">
      <c r="A91" s="199" t="s">
        <v>161</v>
      </c>
      <c r="B91" s="199" t="s">
        <v>920</v>
      </c>
      <c r="C91" s="199" t="s">
        <v>939</v>
      </c>
      <c r="D91" s="199" t="s">
        <v>840</v>
      </c>
    </row>
    <row r="92" spans="1:4" ht="13.95" customHeight="1" x14ac:dyDescent="0.3">
      <c r="A92" s="199" t="s">
        <v>161</v>
      </c>
      <c r="B92" s="199" t="s">
        <v>302</v>
      </c>
      <c r="C92" s="199" t="s">
        <v>940</v>
      </c>
      <c r="D92" s="199" t="s">
        <v>810</v>
      </c>
    </row>
    <row r="93" spans="1:4" ht="13.95" customHeight="1" x14ac:dyDescent="0.3">
      <c r="A93" s="199" t="s">
        <v>161</v>
      </c>
      <c r="B93" s="199" t="s">
        <v>302</v>
      </c>
      <c r="C93" s="199" t="s">
        <v>941</v>
      </c>
      <c r="D93" s="199" t="s">
        <v>810</v>
      </c>
    </row>
    <row r="94" spans="1:4" ht="13.95" customHeight="1" x14ac:dyDescent="0.3">
      <c r="A94" s="199" t="s">
        <v>161</v>
      </c>
      <c r="B94" s="199" t="s">
        <v>302</v>
      </c>
      <c r="C94" s="199" t="s">
        <v>942</v>
      </c>
      <c r="D94" s="199" t="s">
        <v>810</v>
      </c>
    </row>
    <row r="95" spans="1:4" ht="13.95" customHeight="1" x14ac:dyDescent="0.3">
      <c r="A95" s="199" t="s">
        <v>161</v>
      </c>
      <c r="B95" s="199" t="s">
        <v>302</v>
      </c>
      <c r="C95" s="199" t="s">
        <v>943</v>
      </c>
      <c r="D95" s="199" t="s">
        <v>810</v>
      </c>
    </row>
    <row r="96" spans="1:4" ht="13.95" customHeight="1" x14ac:dyDescent="0.3">
      <c r="A96" s="199" t="s">
        <v>161</v>
      </c>
      <c r="B96" s="199" t="s">
        <v>302</v>
      </c>
      <c r="C96" s="199" t="s">
        <v>944</v>
      </c>
      <c r="D96" s="199" t="s">
        <v>810</v>
      </c>
    </row>
    <row r="97" spans="1:4" ht="13.95" customHeight="1" x14ac:dyDescent="0.3">
      <c r="A97" s="199" t="s">
        <v>161</v>
      </c>
      <c r="B97" s="199" t="s">
        <v>302</v>
      </c>
      <c r="C97" s="199" t="s">
        <v>945</v>
      </c>
      <c r="D97" s="199" t="s">
        <v>810</v>
      </c>
    </row>
    <row r="98" spans="1:4" ht="13.95" customHeight="1" x14ac:dyDescent="0.3">
      <c r="A98" s="199" t="s">
        <v>161</v>
      </c>
      <c r="B98" s="199" t="s">
        <v>302</v>
      </c>
      <c r="C98" s="199" t="s">
        <v>946</v>
      </c>
      <c r="D98" s="199" t="s">
        <v>810</v>
      </c>
    </row>
    <row r="99" spans="1:4" ht="13.95" customHeight="1" x14ac:dyDescent="0.3">
      <c r="A99" s="199" t="s">
        <v>161</v>
      </c>
      <c r="B99" s="199" t="s">
        <v>302</v>
      </c>
      <c r="C99" s="199" t="s">
        <v>947</v>
      </c>
      <c r="D99" s="199" t="s">
        <v>810</v>
      </c>
    </row>
    <row r="100" spans="1:4" ht="13.95" customHeight="1" x14ac:dyDescent="0.3">
      <c r="A100" s="199" t="s">
        <v>161</v>
      </c>
      <c r="B100" s="199" t="s">
        <v>302</v>
      </c>
      <c r="C100" s="199" t="s">
        <v>948</v>
      </c>
      <c r="D100" s="199" t="s">
        <v>810</v>
      </c>
    </row>
    <row r="101" spans="1:4" ht="13.95" customHeight="1" x14ac:dyDescent="0.3">
      <c r="A101" s="199" t="s">
        <v>161</v>
      </c>
      <c r="B101" s="199" t="s">
        <v>302</v>
      </c>
      <c r="C101" s="199" t="s">
        <v>949</v>
      </c>
      <c r="D101" s="199" t="s">
        <v>810</v>
      </c>
    </row>
    <row r="102" spans="1:4" ht="13.95" customHeight="1" x14ac:dyDescent="0.3">
      <c r="A102" s="199" t="s">
        <v>161</v>
      </c>
      <c r="B102" s="199" t="s">
        <v>302</v>
      </c>
      <c r="C102" s="199" t="s">
        <v>950</v>
      </c>
      <c r="D102" s="199" t="s">
        <v>810</v>
      </c>
    </row>
    <row r="103" spans="1:4" ht="13.95" customHeight="1" x14ac:dyDescent="0.3">
      <c r="A103" s="199" t="s">
        <v>161</v>
      </c>
      <c r="B103" s="199" t="s">
        <v>302</v>
      </c>
      <c r="C103" s="199" t="s">
        <v>951</v>
      </c>
      <c r="D103" s="199" t="s">
        <v>810</v>
      </c>
    </row>
    <row r="104" spans="1:4" ht="13.95" customHeight="1" x14ac:dyDescent="0.3">
      <c r="A104" s="199" t="s">
        <v>161</v>
      </c>
      <c r="B104" s="199" t="s">
        <v>302</v>
      </c>
      <c r="C104" s="199" t="s">
        <v>952</v>
      </c>
      <c r="D104" s="199" t="s">
        <v>810</v>
      </c>
    </row>
    <row r="105" spans="1:4" ht="13.95" customHeight="1" x14ac:dyDescent="0.3">
      <c r="A105" s="199" t="s">
        <v>161</v>
      </c>
      <c r="B105" s="199" t="s">
        <v>302</v>
      </c>
      <c r="C105" s="199" t="s">
        <v>953</v>
      </c>
      <c r="D105" s="199" t="s">
        <v>810</v>
      </c>
    </row>
    <row r="106" spans="1:4" ht="13.95" customHeight="1" x14ac:dyDescent="0.3">
      <c r="A106" s="199" t="s">
        <v>161</v>
      </c>
      <c r="B106" s="199" t="s">
        <v>302</v>
      </c>
      <c r="C106" s="199" t="s">
        <v>954</v>
      </c>
      <c r="D106" s="199" t="s">
        <v>810</v>
      </c>
    </row>
    <row r="107" spans="1:4" ht="13.95" customHeight="1" x14ac:dyDescent="0.3">
      <c r="A107" s="199" t="s">
        <v>161</v>
      </c>
      <c r="B107" s="199" t="s">
        <v>302</v>
      </c>
      <c r="C107" s="199" t="s">
        <v>955</v>
      </c>
      <c r="D107" s="199" t="s">
        <v>810</v>
      </c>
    </row>
    <row r="108" spans="1:4" ht="13.95" customHeight="1" x14ac:dyDescent="0.3">
      <c r="A108" s="199" t="s">
        <v>161</v>
      </c>
      <c r="B108" s="199" t="s">
        <v>302</v>
      </c>
      <c r="C108" s="199" t="s">
        <v>956</v>
      </c>
      <c r="D108" s="199" t="s">
        <v>810</v>
      </c>
    </row>
    <row r="109" spans="1:4" ht="13.95" customHeight="1" x14ac:dyDescent="0.3">
      <c r="A109" s="199" t="s">
        <v>161</v>
      </c>
      <c r="B109" s="199" t="s">
        <v>302</v>
      </c>
      <c r="C109" s="199" t="s">
        <v>957</v>
      </c>
      <c r="D109" s="199" t="s">
        <v>810</v>
      </c>
    </row>
    <row r="110" spans="1:4" ht="13.95" customHeight="1" x14ac:dyDescent="0.3">
      <c r="A110" s="199" t="s">
        <v>161</v>
      </c>
      <c r="B110" s="199" t="s">
        <v>302</v>
      </c>
      <c r="C110" s="199" t="s">
        <v>958</v>
      </c>
      <c r="D110" s="199" t="s">
        <v>810</v>
      </c>
    </row>
    <row r="111" spans="1:4" ht="13.95" customHeight="1" x14ac:dyDescent="0.3">
      <c r="A111" s="199" t="s">
        <v>161</v>
      </c>
      <c r="B111" s="199" t="s">
        <v>302</v>
      </c>
      <c r="C111" s="199" t="s">
        <v>959</v>
      </c>
      <c r="D111" s="199" t="s">
        <v>810</v>
      </c>
    </row>
    <row r="112" spans="1:4" ht="13.95" customHeight="1" x14ac:dyDescent="0.3">
      <c r="A112" s="199" t="s">
        <v>161</v>
      </c>
      <c r="B112" s="199" t="s">
        <v>302</v>
      </c>
      <c r="C112" s="199" t="s">
        <v>960</v>
      </c>
      <c r="D112" s="199" t="s">
        <v>810</v>
      </c>
    </row>
    <row r="113" spans="1:4" ht="13.95" customHeight="1" x14ac:dyDescent="0.3">
      <c r="A113" s="199" t="s">
        <v>161</v>
      </c>
      <c r="B113" s="199" t="s">
        <v>302</v>
      </c>
      <c r="C113" s="199" t="s">
        <v>961</v>
      </c>
      <c r="D113" s="199" t="s">
        <v>810</v>
      </c>
    </row>
    <row r="114" spans="1:4" ht="13.95" customHeight="1" x14ac:dyDescent="0.3">
      <c r="A114" s="199" t="s">
        <v>161</v>
      </c>
      <c r="B114" s="199" t="s">
        <v>302</v>
      </c>
      <c r="C114" s="199" t="s">
        <v>962</v>
      </c>
      <c r="D114" s="199" t="s">
        <v>810</v>
      </c>
    </row>
    <row r="115" spans="1:4" ht="13.95" customHeight="1" x14ac:dyDescent="0.3">
      <c r="A115" s="199" t="s">
        <v>161</v>
      </c>
      <c r="B115" s="199" t="s">
        <v>302</v>
      </c>
      <c r="C115" s="199" t="s">
        <v>963</v>
      </c>
      <c r="D115" s="199" t="s">
        <v>810</v>
      </c>
    </row>
    <row r="116" spans="1:4" ht="13.95" customHeight="1" x14ac:dyDescent="0.3">
      <c r="A116" s="199" t="s">
        <v>161</v>
      </c>
      <c r="B116" s="199" t="s">
        <v>302</v>
      </c>
      <c r="C116" s="199" t="s">
        <v>964</v>
      </c>
      <c r="D116" s="199" t="s">
        <v>810</v>
      </c>
    </row>
    <row r="117" spans="1:4" ht="13.95" customHeight="1" x14ac:dyDescent="0.3">
      <c r="A117" s="199" t="s">
        <v>161</v>
      </c>
      <c r="B117" s="199" t="s">
        <v>302</v>
      </c>
      <c r="C117" s="199" t="s">
        <v>965</v>
      </c>
      <c r="D117" s="199" t="s">
        <v>810</v>
      </c>
    </row>
    <row r="118" spans="1:4" ht="13.95" customHeight="1" x14ac:dyDescent="0.3">
      <c r="A118" s="199" t="s">
        <v>161</v>
      </c>
      <c r="B118" s="199" t="s">
        <v>302</v>
      </c>
      <c r="C118" s="199" t="s">
        <v>966</v>
      </c>
      <c r="D118" s="199" t="s">
        <v>810</v>
      </c>
    </row>
    <row r="119" spans="1:4" ht="13.95" customHeight="1" x14ac:dyDescent="0.3">
      <c r="A119" s="199" t="s">
        <v>161</v>
      </c>
      <c r="B119" s="199" t="s">
        <v>302</v>
      </c>
      <c r="C119" s="199" t="s">
        <v>967</v>
      </c>
      <c r="D119" s="199" t="s">
        <v>810</v>
      </c>
    </row>
    <row r="120" spans="1:4" ht="13.95" customHeight="1" x14ac:dyDescent="0.3">
      <c r="A120" s="199" t="s">
        <v>161</v>
      </c>
      <c r="B120" s="199" t="s">
        <v>302</v>
      </c>
      <c r="C120" s="199" t="s">
        <v>968</v>
      </c>
      <c r="D120" s="199" t="s">
        <v>810</v>
      </c>
    </row>
    <row r="121" spans="1:4" ht="13.95" customHeight="1" x14ac:dyDescent="0.3">
      <c r="A121" s="199" t="s">
        <v>161</v>
      </c>
      <c r="B121" s="199" t="s">
        <v>302</v>
      </c>
      <c r="C121" s="199" t="s">
        <v>969</v>
      </c>
      <c r="D121" s="199" t="s">
        <v>810</v>
      </c>
    </row>
    <row r="122" spans="1:4" ht="13.95" customHeight="1" x14ac:dyDescent="0.3">
      <c r="A122" s="199" t="s">
        <v>161</v>
      </c>
      <c r="B122" s="199" t="s">
        <v>302</v>
      </c>
      <c r="C122" s="199" t="s">
        <v>970</v>
      </c>
      <c r="D122" s="199" t="s">
        <v>810</v>
      </c>
    </row>
    <row r="123" spans="1:4" ht="13.95" customHeight="1" x14ac:dyDescent="0.3">
      <c r="A123" s="199" t="s">
        <v>161</v>
      </c>
      <c r="B123" s="199" t="s">
        <v>302</v>
      </c>
      <c r="C123" s="199" t="s">
        <v>971</v>
      </c>
      <c r="D123" s="199" t="s">
        <v>810</v>
      </c>
    </row>
    <row r="124" spans="1:4" ht="13.95" customHeight="1" x14ac:dyDescent="0.3">
      <c r="A124" s="199" t="s">
        <v>161</v>
      </c>
      <c r="B124" s="199" t="s">
        <v>302</v>
      </c>
      <c r="C124" s="199" t="s">
        <v>972</v>
      </c>
      <c r="D124" s="199" t="s">
        <v>810</v>
      </c>
    </row>
    <row r="125" spans="1:4" ht="13.95" customHeight="1" x14ac:dyDescent="0.3">
      <c r="A125" s="199" t="s">
        <v>161</v>
      </c>
      <c r="B125" s="199" t="s">
        <v>302</v>
      </c>
      <c r="C125" s="199" t="s">
        <v>973</v>
      </c>
      <c r="D125" s="199" t="s">
        <v>810</v>
      </c>
    </row>
    <row r="126" spans="1:4" ht="13.95" customHeight="1" x14ac:dyDescent="0.3">
      <c r="A126" s="199" t="s">
        <v>161</v>
      </c>
      <c r="B126" s="199" t="s">
        <v>302</v>
      </c>
      <c r="C126" s="199" t="s">
        <v>974</v>
      </c>
      <c r="D126" s="199" t="s">
        <v>810</v>
      </c>
    </row>
    <row r="127" spans="1:4" ht="13.95" customHeight="1" x14ac:dyDescent="0.3">
      <c r="A127" s="199" t="s">
        <v>161</v>
      </c>
      <c r="B127" s="199" t="s">
        <v>302</v>
      </c>
      <c r="C127" s="199" t="s">
        <v>975</v>
      </c>
      <c r="D127" s="199" t="s">
        <v>810</v>
      </c>
    </row>
    <row r="128" spans="1:4" ht="13.95" customHeight="1" x14ac:dyDescent="0.3">
      <c r="A128" s="199" t="s">
        <v>161</v>
      </c>
      <c r="B128" s="199" t="s">
        <v>302</v>
      </c>
      <c r="C128" s="199" t="s">
        <v>976</v>
      </c>
      <c r="D128" s="199" t="s">
        <v>810</v>
      </c>
    </row>
    <row r="129" spans="1:4" ht="13.95" customHeight="1" x14ac:dyDescent="0.3">
      <c r="A129" s="199" t="s">
        <v>161</v>
      </c>
      <c r="B129" s="199" t="s">
        <v>977</v>
      </c>
      <c r="C129" s="199" t="s">
        <v>978</v>
      </c>
      <c r="D129" s="199" t="s">
        <v>810</v>
      </c>
    </row>
    <row r="130" spans="1:4" ht="13.95" customHeight="1" x14ac:dyDescent="0.3">
      <c r="A130" s="199" t="s">
        <v>161</v>
      </c>
      <c r="B130" s="199" t="s">
        <v>977</v>
      </c>
      <c r="C130" s="199" t="s">
        <v>979</v>
      </c>
      <c r="D130" s="199" t="s">
        <v>810</v>
      </c>
    </row>
    <row r="131" spans="1:4" ht="13.95" customHeight="1" x14ac:dyDescent="0.3">
      <c r="A131" s="199" t="s">
        <v>161</v>
      </c>
      <c r="B131" s="199" t="s">
        <v>977</v>
      </c>
      <c r="C131" s="199" t="s">
        <v>980</v>
      </c>
      <c r="D131" s="199" t="s">
        <v>810</v>
      </c>
    </row>
    <row r="132" spans="1:4" ht="13.95" customHeight="1" x14ac:dyDescent="0.3">
      <c r="A132" s="199" t="s">
        <v>161</v>
      </c>
      <c r="B132" s="199" t="s">
        <v>977</v>
      </c>
      <c r="C132" s="199" t="s">
        <v>981</v>
      </c>
      <c r="D132" s="199" t="s">
        <v>810</v>
      </c>
    </row>
    <row r="133" spans="1:4" ht="13.95" customHeight="1" x14ac:dyDescent="0.3">
      <c r="A133" s="199" t="s">
        <v>161</v>
      </c>
      <c r="B133" s="199" t="s">
        <v>977</v>
      </c>
      <c r="C133" s="199" t="s">
        <v>982</v>
      </c>
      <c r="D133" s="199" t="s">
        <v>810</v>
      </c>
    </row>
    <row r="134" spans="1:4" ht="13.95" customHeight="1" x14ac:dyDescent="0.3">
      <c r="A134" s="199" t="s">
        <v>161</v>
      </c>
      <c r="B134" s="199" t="s">
        <v>977</v>
      </c>
      <c r="C134" s="199" t="s">
        <v>983</v>
      </c>
      <c r="D134" s="199" t="s">
        <v>810</v>
      </c>
    </row>
    <row r="135" spans="1:4" ht="13.95" customHeight="1" x14ac:dyDescent="0.3">
      <c r="A135" s="199" t="s">
        <v>161</v>
      </c>
      <c r="B135" s="199" t="s">
        <v>977</v>
      </c>
      <c r="C135" s="199" t="s">
        <v>984</v>
      </c>
      <c r="D135" s="199" t="s">
        <v>810</v>
      </c>
    </row>
    <row r="136" spans="1:4" ht="13.95" customHeight="1" x14ac:dyDescent="0.3">
      <c r="A136" s="199" t="s">
        <v>161</v>
      </c>
      <c r="B136" s="199" t="s">
        <v>977</v>
      </c>
      <c r="C136" s="199" t="s">
        <v>985</v>
      </c>
      <c r="D136" s="199" t="s">
        <v>810</v>
      </c>
    </row>
    <row r="137" spans="1:4" ht="13.95" customHeight="1" x14ac:dyDescent="0.3">
      <c r="A137" s="199" t="s">
        <v>161</v>
      </c>
      <c r="B137" s="199" t="s">
        <v>977</v>
      </c>
      <c r="C137" s="199" t="s">
        <v>986</v>
      </c>
      <c r="D137" s="199" t="s">
        <v>810</v>
      </c>
    </row>
    <row r="138" spans="1:4" ht="13.95" customHeight="1" x14ac:dyDescent="0.3">
      <c r="A138" s="199" t="s">
        <v>161</v>
      </c>
      <c r="B138" s="199" t="s">
        <v>977</v>
      </c>
      <c r="C138" s="199" t="s">
        <v>987</v>
      </c>
      <c r="D138" s="199" t="s">
        <v>810</v>
      </c>
    </row>
    <row r="139" spans="1:4" ht="13.95" customHeight="1" x14ac:dyDescent="0.3">
      <c r="A139" s="199" t="s">
        <v>161</v>
      </c>
      <c r="B139" s="199" t="s">
        <v>977</v>
      </c>
      <c r="C139" s="199" t="s">
        <v>988</v>
      </c>
      <c r="D139" s="199" t="s">
        <v>810</v>
      </c>
    </row>
    <row r="140" spans="1:4" ht="13.95" customHeight="1" x14ac:dyDescent="0.3">
      <c r="A140" s="199" t="s">
        <v>161</v>
      </c>
      <c r="B140" s="199" t="s">
        <v>977</v>
      </c>
      <c r="C140" s="199" t="s">
        <v>989</v>
      </c>
      <c r="D140" s="199" t="s">
        <v>810</v>
      </c>
    </row>
    <row r="141" spans="1:4" ht="13.95" customHeight="1" x14ac:dyDescent="0.3">
      <c r="A141" s="199" t="s">
        <v>161</v>
      </c>
      <c r="B141" s="199" t="s">
        <v>977</v>
      </c>
      <c r="C141" s="199" t="s">
        <v>990</v>
      </c>
      <c r="D141" s="199" t="s">
        <v>810</v>
      </c>
    </row>
    <row r="142" spans="1:4" ht="13.95" customHeight="1" x14ac:dyDescent="0.3">
      <c r="A142" s="199" t="s">
        <v>161</v>
      </c>
      <c r="B142" s="199" t="s">
        <v>977</v>
      </c>
      <c r="C142" s="199" t="s">
        <v>991</v>
      </c>
      <c r="D142" s="199" t="s">
        <v>810</v>
      </c>
    </row>
    <row r="143" spans="1:4" ht="13.95" customHeight="1" x14ac:dyDescent="0.3">
      <c r="A143" s="199" t="s">
        <v>161</v>
      </c>
      <c r="B143" s="199" t="s">
        <v>977</v>
      </c>
      <c r="C143" s="199" t="s">
        <v>992</v>
      </c>
      <c r="D143" s="199" t="s">
        <v>810</v>
      </c>
    </row>
    <row r="144" spans="1:4" ht="13.95" customHeight="1" x14ac:dyDescent="0.3">
      <c r="A144" s="199" t="s">
        <v>161</v>
      </c>
      <c r="B144" s="199" t="s">
        <v>977</v>
      </c>
      <c r="C144" s="199" t="s">
        <v>993</v>
      </c>
      <c r="D144" s="199" t="s">
        <v>810</v>
      </c>
    </row>
    <row r="145" spans="1:4" ht="13.95" customHeight="1" x14ac:dyDescent="0.3">
      <c r="A145" s="199" t="s">
        <v>161</v>
      </c>
      <c r="B145" s="199" t="s">
        <v>977</v>
      </c>
      <c r="C145" s="199" t="s">
        <v>994</v>
      </c>
      <c r="D145" s="199" t="s">
        <v>810</v>
      </c>
    </row>
    <row r="146" spans="1:4" ht="13.95" customHeight="1" x14ac:dyDescent="0.3">
      <c r="A146" s="199" t="s">
        <v>161</v>
      </c>
      <c r="B146" s="199" t="s">
        <v>977</v>
      </c>
      <c r="C146" s="199" t="s">
        <v>995</v>
      </c>
      <c r="D146" s="199" t="s">
        <v>810</v>
      </c>
    </row>
    <row r="147" spans="1:4" ht="13.95" customHeight="1" x14ac:dyDescent="0.3">
      <c r="A147" s="199" t="s">
        <v>161</v>
      </c>
      <c r="B147" s="199" t="s">
        <v>977</v>
      </c>
      <c r="C147" s="199" t="s">
        <v>996</v>
      </c>
      <c r="D147" s="199" t="s">
        <v>810</v>
      </c>
    </row>
    <row r="148" spans="1:4" ht="13.95" customHeight="1" x14ac:dyDescent="0.3">
      <c r="A148" s="199" t="s">
        <v>161</v>
      </c>
      <c r="B148" s="199" t="s">
        <v>977</v>
      </c>
      <c r="C148" s="199" t="s">
        <v>997</v>
      </c>
      <c r="D148" s="199" t="s">
        <v>810</v>
      </c>
    </row>
    <row r="149" spans="1:4" ht="13.95" customHeight="1" x14ac:dyDescent="0.3">
      <c r="A149" s="199" t="s">
        <v>161</v>
      </c>
      <c r="B149" s="199" t="s">
        <v>977</v>
      </c>
      <c r="C149" s="199" t="s">
        <v>998</v>
      </c>
      <c r="D149" s="199" t="s">
        <v>810</v>
      </c>
    </row>
    <row r="150" spans="1:4" ht="13.95" customHeight="1" x14ac:dyDescent="0.3">
      <c r="A150" s="199" t="s">
        <v>161</v>
      </c>
      <c r="B150" s="199" t="s">
        <v>977</v>
      </c>
      <c r="C150" s="199" t="s">
        <v>999</v>
      </c>
      <c r="D150" s="199" t="s">
        <v>810</v>
      </c>
    </row>
    <row r="151" spans="1:4" ht="13.95" customHeight="1" x14ac:dyDescent="0.3">
      <c r="A151" s="199" t="s">
        <v>161</v>
      </c>
      <c r="B151" s="199" t="s">
        <v>977</v>
      </c>
      <c r="C151" s="199" t="s">
        <v>1000</v>
      </c>
      <c r="D151" s="199" t="s">
        <v>810</v>
      </c>
    </row>
    <row r="152" spans="1:4" ht="13.95" customHeight="1" x14ac:dyDescent="0.3">
      <c r="A152" s="199" t="s">
        <v>161</v>
      </c>
      <c r="B152" s="199" t="s">
        <v>977</v>
      </c>
      <c r="C152" s="199" t="s">
        <v>1001</v>
      </c>
      <c r="D152" s="199" t="s">
        <v>810</v>
      </c>
    </row>
    <row r="153" spans="1:4" ht="13.95" customHeight="1" x14ac:dyDescent="0.3">
      <c r="A153" s="199" t="s">
        <v>161</v>
      </c>
      <c r="B153" s="199" t="s">
        <v>977</v>
      </c>
      <c r="C153" s="199" t="s">
        <v>1002</v>
      </c>
      <c r="D153" s="199" t="s">
        <v>810</v>
      </c>
    </row>
    <row r="154" spans="1:4" ht="13.95" customHeight="1" x14ac:dyDescent="0.3">
      <c r="A154" s="199" t="s">
        <v>161</v>
      </c>
      <c r="B154" s="199" t="s">
        <v>977</v>
      </c>
      <c r="C154" s="199" t="s">
        <v>1003</v>
      </c>
      <c r="D154" s="199" t="s">
        <v>810</v>
      </c>
    </row>
    <row r="155" spans="1:4" ht="13.95" customHeight="1" x14ac:dyDescent="0.3">
      <c r="A155" s="199" t="s">
        <v>161</v>
      </c>
      <c r="B155" s="199" t="s">
        <v>977</v>
      </c>
      <c r="C155" s="199" t="s">
        <v>1004</v>
      </c>
      <c r="D155" s="199" t="s">
        <v>810</v>
      </c>
    </row>
    <row r="156" spans="1:4" ht="13.95" customHeight="1" x14ac:dyDescent="0.3">
      <c r="A156" s="199" t="s">
        <v>161</v>
      </c>
      <c r="B156" s="199" t="s">
        <v>977</v>
      </c>
      <c r="C156" s="199" t="s">
        <v>1005</v>
      </c>
      <c r="D156" s="199" t="s">
        <v>810</v>
      </c>
    </row>
    <row r="157" spans="1:4" ht="13.95" customHeight="1" x14ac:dyDescent="0.3">
      <c r="A157" s="199" t="s">
        <v>161</v>
      </c>
      <c r="B157" s="199" t="s">
        <v>977</v>
      </c>
      <c r="C157" s="199" t="s">
        <v>1006</v>
      </c>
      <c r="D157" s="199" t="s">
        <v>810</v>
      </c>
    </row>
    <row r="158" spans="1:4" ht="13.95" customHeight="1" x14ac:dyDescent="0.3">
      <c r="A158" s="199" t="s">
        <v>161</v>
      </c>
      <c r="B158" s="199" t="s">
        <v>977</v>
      </c>
      <c r="C158" s="199" t="s">
        <v>1007</v>
      </c>
      <c r="D158" s="199" t="s">
        <v>810</v>
      </c>
    </row>
    <row r="159" spans="1:4" ht="13.95" customHeight="1" x14ac:dyDescent="0.3">
      <c r="A159" s="199" t="s">
        <v>161</v>
      </c>
      <c r="B159" s="199" t="s">
        <v>977</v>
      </c>
      <c r="C159" s="199" t="s">
        <v>1008</v>
      </c>
      <c r="D159" s="199" t="s">
        <v>810</v>
      </c>
    </row>
    <row r="160" spans="1:4" ht="13.95" customHeight="1" x14ac:dyDescent="0.3">
      <c r="A160" s="199" t="s">
        <v>161</v>
      </c>
      <c r="B160" s="199" t="s">
        <v>977</v>
      </c>
      <c r="C160" s="199" t="s">
        <v>1009</v>
      </c>
      <c r="D160" s="199" t="s">
        <v>810</v>
      </c>
    </row>
    <row r="161" spans="1:4" ht="13.95" customHeight="1" x14ac:dyDescent="0.3">
      <c r="A161" s="199" t="s">
        <v>161</v>
      </c>
      <c r="B161" s="199" t="s">
        <v>977</v>
      </c>
      <c r="C161" s="199" t="s">
        <v>1010</v>
      </c>
      <c r="D161" s="199" t="s">
        <v>810</v>
      </c>
    </row>
    <row r="162" spans="1:4" ht="13.95" customHeight="1" x14ac:dyDescent="0.3">
      <c r="A162" s="199" t="s">
        <v>161</v>
      </c>
      <c r="B162" s="199" t="s">
        <v>977</v>
      </c>
      <c r="C162" s="199" t="s">
        <v>1011</v>
      </c>
      <c r="D162" s="199" t="s">
        <v>810</v>
      </c>
    </row>
    <row r="163" spans="1:4" ht="13.95" customHeight="1" x14ac:dyDescent="0.3">
      <c r="A163" s="199" t="s">
        <v>161</v>
      </c>
      <c r="B163" s="199" t="s">
        <v>977</v>
      </c>
      <c r="C163" s="199" t="s">
        <v>1012</v>
      </c>
      <c r="D163" s="199" t="s">
        <v>810</v>
      </c>
    </row>
    <row r="164" spans="1:4" ht="13.95" customHeight="1" x14ac:dyDescent="0.3">
      <c r="A164" s="199" t="s">
        <v>161</v>
      </c>
      <c r="B164" s="199" t="s">
        <v>977</v>
      </c>
      <c r="C164" s="199" t="s">
        <v>1013</v>
      </c>
      <c r="D164" s="199" t="s">
        <v>810</v>
      </c>
    </row>
    <row r="165" spans="1:4" ht="13.95" customHeight="1" x14ac:dyDescent="0.3">
      <c r="A165" s="199" t="s">
        <v>161</v>
      </c>
      <c r="B165" s="199" t="s">
        <v>977</v>
      </c>
      <c r="C165" s="199" t="s">
        <v>1014</v>
      </c>
      <c r="D165" s="199" t="s">
        <v>810</v>
      </c>
    </row>
    <row r="166" spans="1:4" ht="13.95" customHeight="1" x14ac:dyDescent="0.3">
      <c r="A166" s="199" t="s">
        <v>161</v>
      </c>
      <c r="B166" s="199" t="s">
        <v>977</v>
      </c>
      <c r="C166" s="199" t="s">
        <v>1015</v>
      </c>
      <c r="D166" s="199" t="s">
        <v>810</v>
      </c>
    </row>
    <row r="167" spans="1:4" ht="13.95" customHeight="1" x14ac:dyDescent="0.3">
      <c r="A167" s="199" t="s">
        <v>161</v>
      </c>
      <c r="B167" s="199" t="s">
        <v>977</v>
      </c>
      <c r="C167" s="199" t="s">
        <v>1016</v>
      </c>
      <c r="D167" s="199" t="s">
        <v>810</v>
      </c>
    </row>
    <row r="168" spans="1:4" ht="13.95" customHeight="1" x14ac:dyDescent="0.3">
      <c r="A168" s="199" t="s">
        <v>161</v>
      </c>
      <c r="B168" s="199" t="s">
        <v>977</v>
      </c>
      <c r="C168" s="199" t="s">
        <v>1017</v>
      </c>
      <c r="D168" s="199" t="s">
        <v>810</v>
      </c>
    </row>
    <row r="169" spans="1:4" ht="13.95" customHeight="1" x14ac:dyDescent="0.3">
      <c r="A169" s="199" t="s">
        <v>161</v>
      </c>
      <c r="B169" s="199" t="s">
        <v>977</v>
      </c>
      <c r="C169" s="199" t="s">
        <v>1018</v>
      </c>
      <c r="D169" s="199" t="s">
        <v>810</v>
      </c>
    </row>
    <row r="170" spans="1:4" ht="13.95" customHeight="1" x14ac:dyDescent="0.3">
      <c r="A170" s="199" t="s">
        <v>161</v>
      </c>
      <c r="B170" s="199" t="s">
        <v>977</v>
      </c>
      <c r="C170" s="199" t="s">
        <v>1019</v>
      </c>
      <c r="D170" s="199" t="s">
        <v>810</v>
      </c>
    </row>
    <row r="171" spans="1:4" ht="13.95" customHeight="1" x14ac:dyDescent="0.3">
      <c r="A171" s="199" t="s">
        <v>161</v>
      </c>
      <c r="B171" s="199" t="s">
        <v>977</v>
      </c>
      <c r="C171" s="199" t="s">
        <v>1020</v>
      </c>
      <c r="D171" s="199" t="s">
        <v>810</v>
      </c>
    </row>
    <row r="172" spans="1:4" ht="13.95" customHeight="1" x14ac:dyDescent="0.3">
      <c r="A172" s="199" t="s">
        <v>161</v>
      </c>
      <c r="B172" s="199" t="s">
        <v>977</v>
      </c>
      <c r="C172" s="199" t="s">
        <v>1021</v>
      </c>
      <c r="D172" s="199" t="s">
        <v>810</v>
      </c>
    </row>
    <row r="173" spans="1:4" ht="13.95" customHeight="1" x14ac:dyDescent="0.3">
      <c r="A173" s="199" t="s">
        <v>161</v>
      </c>
      <c r="B173" s="199" t="s">
        <v>977</v>
      </c>
      <c r="C173" s="199" t="s">
        <v>1022</v>
      </c>
      <c r="D173" s="199" t="s">
        <v>810</v>
      </c>
    </row>
    <row r="174" spans="1:4" ht="13.95" customHeight="1" x14ac:dyDescent="0.3">
      <c r="A174" s="199" t="s">
        <v>161</v>
      </c>
      <c r="B174" s="199" t="s">
        <v>977</v>
      </c>
      <c r="C174" s="199" t="s">
        <v>1023</v>
      </c>
      <c r="D174" s="199" t="s">
        <v>810</v>
      </c>
    </row>
    <row r="175" spans="1:4" ht="13.95" customHeight="1" x14ac:dyDescent="0.3">
      <c r="A175" s="199" t="s">
        <v>161</v>
      </c>
      <c r="B175" s="199" t="s">
        <v>977</v>
      </c>
      <c r="C175" s="199" t="s">
        <v>1024</v>
      </c>
      <c r="D175" s="199" t="s">
        <v>810</v>
      </c>
    </row>
    <row r="176" spans="1:4" ht="13.95" customHeight="1" x14ac:dyDescent="0.3">
      <c r="A176" s="199" t="s">
        <v>161</v>
      </c>
      <c r="B176" s="199" t="s">
        <v>977</v>
      </c>
      <c r="C176" s="199" t="s">
        <v>1025</v>
      </c>
      <c r="D176" s="199" t="s">
        <v>810</v>
      </c>
    </row>
    <row r="177" spans="1:4" ht="13.95" customHeight="1" x14ac:dyDescent="0.3">
      <c r="A177" s="199" t="s">
        <v>161</v>
      </c>
      <c r="B177" s="199" t="s">
        <v>977</v>
      </c>
      <c r="C177" s="199" t="s">
        <v>1026</v>
      </c>
      <c r="D177" s="199" t="s">
        <v>810</v>
      </c>
    </row>
    <row r="178" spans="1:4" ht="13.95" customHeight="1" x14ac:dyDescent="0.3">
      <c r="A178" s="199" t="s">
        <v>161</v>
      </c>
      <c r="B178" s="199" t="s">
        <v>977</v>
      </c>
      <c r="C178" s="199" t="s">
        <v>1027</v>
      </c>
      <c r="D178" s="199" t="s">
        <v>810</v>
      </c>
    </row>
    <row r="179" spans="1:4" ht="13.95" customHeight="1" x14ac:dyDescent="0.3">
      <c r="A179" s="199" t="s">
        <v>161</v>
      </c>
      <c r="B179" s="199" t="s">
        <v>977</v>
      </c>
      <c r="C179" s="199" t="s">
        <v>1028</v>
      </c>
      <c r="D179" s="199" t="s">
        <v>810</v>
      </c>
    </row>
    <row r="180" spans="1:4" ht="13.95" customHeight="1" x14ac:dyDescent="0.3">
      <c r="A180" s="199" t="s">
        <v>161</v>
      </c>
      <c r="B180" s="199" t="s">
        <v>977</v>
      </c>
      <c r="C180" s="199" t="s">
        <v>1029</v>
      </c>
      <c r="D180" s="199" t="s">
        <v>810</v>
      </c>
    </row>
    <row r="181" spans="1:4" ht="13.95" customHeight="1" x14ac:dyDescent="0.3">
      <c r="A181" s="199" t="s">
        <v>161</v>
      </c>
      <c r="B181" s="199" t="s">
        <v>977</v>
      </c>
      <c r="C181" s="199" t="s">
        <v>1030</v>
      </c>
      <c r="D181" s="199" t="s">
        <v>810</v>
      </c>
    </row>
    <row r="182" spans="1:4" ht="13.95" customHeight="1" x14ac:dyDescent="0.3">
      <c r="A182" s="199" t="s">
        <v>161</v>
      </c>
      <c r="B182" s="199" t="s">
        <v>977</v>
      </c>
      <c r="C182" s="199" t="s">
        <v>1031</v>
      </c>
      <c r="D182" s="199" t="s">
        <v>810</v>
      </c>
    </row>
    <row r="183" spans="1:4" ht="13.95" customHeight="1" x14ac:dyDescent="0.3">
      <c r="A183" s="199" t="s">
        <v>161</v>
      </c>
      <c r="B183" s="199" t="s">
        <v>977</v>
      </c>
      <c r="C183" s="199" t="s">
        <v>1032</v>
      </c>
      <c r="D183" s="199" t="s">
        <v>810</v>
      </c>
    </row>
    <row r="184" spans="1:4" ht="13.95" customHeight="1" x14ac:dyDescent="0.3">
      <c r="A184" s="199" t="s">
        <v>161</v>
      </c>
      <c r="B184" s="199" t="s">
        <v>977</v>
      </c>
      <c r="C184" s="199" t="s">
        <v>1033</v>
      </c>
      <c r="D184" s="199" t="s">
        <v>810</v>
      </c>
    </row>
    <row r="185" spans="1:4" ht="13.95" customHeight="1" x14ac:dyDescent="0.3">
      <c r="A185" s="199" t="s">
        <v>161</v>
      </c>
      <c r="B185" s="199" t="s">
        <v>977</v>
      </c>
      <c r="C185" s="199" t="s">
        <v>1034</v>
      </c>
      <c r="D185" s="199" t="s">
        <v>810</v>
      </c>
    </row>
    <row r="186" spans="1:4" ht="13.95" customHeight="1" x14ac:dyDescent="0.3">
      <c r="A186" s="199" t="s">
        <v>161</v>
      </c>
      <c r="B186" s="199" t="s">
        <v>977</v>
      </c>
      <c r="C186" s="199" t="s">
        <v>1035</v>
      </c>
      <c r="D186" s="199" t="s">
        <v>810</v>
      </c>
    </row>
    <row r="187" spans="1:4" ht="13.95" customHeight="1" x14ac:dyDescent="0.3">
      <c r="A187" s="199" t="s">
        <v>161</v>
      </c>
      <c r="B187" s="199" t="s">
        <v>977</v>
      </c>
      <c r="C187" s="199" t="s">
        <v>1036</v>
      </c>
      <c r="D187" s="199" t="s">
        <v>810</v>
      </c>
    </row>
    <row r="188" spans="1:4" ht="13.95" customHeight="1" x14ac:dyDescent="0.3">
      <c r="A188" s="199" t="s">
        <v>161</v>
      </c>
      <c r="B188" s="199" t="s">
        <v>977</v>
      </c>
      <c r="C188" s="199" t="s">
        <v>1037</v>
      </c>
      <c r="D188" s="199" t="s">
        <v>810</v>
      </c>
    </row>
    <row r="189" spans="1:4" ht="13.95" customHeight="1" x14ac:dyDescent="0.3">
      <c r="A189" s="199" t="s">
        <v>161</v>
      </c>
      <c r="B189" s="199" t="s">
        <v>977</v>
      </c>
      <c r="C189" s="199" t="s">
        <v>1038</v>
      </c>
      <c r="D189" s="199" t="s">
        <v>810</v>
      </c>
    </row>
    <row r="190" spans="1:4" ht="13.95" customHeight="1" x14ac:dyDescent="0.3">
      <c r="A190" s="199" t="s">
        <v>161</v>
      </c>
      <c r="B190" s="199" t="s">
        <v>977</v>
      </c>
      <c r="C190" s="199" t="s">
        <v>1039</v>
      </c>
      <c r="D190" s="199" t="s">
        <v>810</v>
      </c>
    </row>
    <row r="191" spans="1:4" ht="13.95" customHeight="1" x14ac:dyDescent="0.3">
      <c r="A191" s="199" t="s">
        <v>161</v>
      </c>
      <c r="B191" s="199" t="s">
        <v>977</v>
      </c>
      <c r="C191" s="199" t="s">
        <v>1040</v>
      </c>
      <c r="D191" s="199" t="s">
        <v>810</v>
      </c>
    </row>
    <row r="192" spans="1:4" ht="13.95" customHeight="1" x14ac:dyDescent="0.3">
      <c r="A192" s="199" t="s">
        <v>161</v>
      </c>
      <c r="B192" s="199" t="s">
        <v>977</v>
      </c>
      <c r="C192" s="199" t="s">
        <v>1041</v>
      </c>
      <c r="D192" s="199" t="s">
        <v>810</v>
      </c>
    </row>
    <row r="193" spans="1:4" ht="13.95" customHeight="1" x14ac:dyDescent="0.3">
      <c r="A193" s="199" t="s">
        <v>161</v>
      </c>
      <c r="B193" s="199" t="s">
        <v>977</v>
      </c>
      <c r="C193" s="199" t="s">
        <v>1042</v>
      </c>
      <c r="D193" s="199" t="s">
        <v>810</v>
      </c>
    </row>
    <row r="194" spans="1:4" ht="13.95" customHeight="1" x14ac:dyDescent="0.3">
      <c r="A194" s="199" t="s">
        <v>161</v>
      </c>
      <c r="B194" s="199" t="s">
        <v>977</v>
      </c>
      <c r="C194" s="199" t="s">
        <v>1043</v>
      </c>
      <c r="D194" s="199" t="s">
        <v>810</v>
      </c>
    </row>
    <row r="195" spans="1:4" ht="13.95" customHeight="1" x14ac:dyDescent="0.3">
      <c r="A195" s="199" t="s">
        <v>161</v>
      </c>
      <c r="B195" s="199" t="s">
        <v>977</v>
      </c>
      <c r="C195" s="199" t="s">
        <v>1044</v>
      </c>
      <c r="D195" s="199" t="s">
        <v>810</v>
      </c>
    </row>
    <row r="196" spans="1:4" ht="13.95" customHeight="1" x14ac:dyDescent="0.3">
      <c r="A196" s="199" t="s">
        <v>161</v>
      </c>
      <c r="B196" s="199" t="s">
        <v>977</v>
      </c>
      <c r="C196" s="199" t="s">
        <v>1045</v>
      </c>
      <c r="D196" s="199" t="s">
        <v>810</v>
      </c>
    </row>
    <row r="197" spans="1:4" ht="13.95" customHeight="1" x14ac:dyDescent="0.3">
      <c r="A197" s="199" t="s">
        <v>161</v>
      </c>
      <c r="B197" s="199" t="s">
        <v>977</v>
      </c>
      <c r="C197" s="199" t="s">
        <v>1046</v>
      </c>
      <c r="D197" s="199" t="s">
        <v>810</v>
      </c>
    </row>
    <row r="198" spans="1:4" ht="13.95" customHeight="1" x14ac:dyDescent="0.3">
      <c r="A198" s="199" t="s">
        <v>161</v>
      </c>
      <c r="B198" s="199" t="s">
        <v>977</v>
      </c>
      <c r="C198" s="199" t="s">
        <v>1047</v>
      </c>
      <c r="D198" s="199" t="s">
        <v>810</v>
      </c>
    </row>
    <row r="199" spans="1:4" ht="13.95" customHeight="1" x14ac:dyDescent="0.3">
      <c r="A199" s="199" t="s">
        <v>161</v>
      </c>
      <c r="B199" s="199" t="s">
        <v>977</v>
      </c>
      <c r="C199" s="199" t="s">
        <v>1048</v>
      </c>
      <c r="D199" s="199" t="s">
        <v>810</v>
      </c>
    </row>
    <row r="200" spans="1:4" ht="13.95" customHeight="1" x14ac:dyDescent="0.3">
      <c r="A200" s="199" t="s">
        <v>161</v>
      </c>
      <c r="B200" s="199" t="s">
        <v>977</v>
      </c>
      <c r="C200" s="199" t="s">
        <v>1049</v>
      </c>
      <c r="D200" s="199" t="s">
        <v>810</v>
      </c>
    </row>
    <row r="201" spans="1:4" ht="13.95" customHeight="1" x14ac:dyDescent="0.3">
      <c r="A201" s="199" t="s">
        <v>161</v>
      </c>
      <c r="B201" s="199" t="s">
        <v>977</v>
      </c>
      <c r="C201" s="199" t="s">
        <v>1050</v>
      </c>
      <c r="D201" s="199" t="s">
        <v>810</v>
      </c>
    </row>
    <row r="202" spans="1:4" ht="13.95" customHeight="1" x14ac:dyDescent="0.3">
      <c r="A202" s="199" t="s">
        <v>161</v>
      </c>
      <c r="B202" s="199" t="s">
        <v>977</v>
      </c>
      <c r="C202" s="199" t="s">
        <v>1051</v>
      </c>
      <c r="D202" s="199" t="s">
        <v>810</v>
      </c>
    </row>
    <row r="203" spans="1:4" ht="13.95" customHeight="1" x14ac:dyDescent="0.3">
      <c r="A203" s="199" t="s">
        <v>161</v>
      </c>
      <c r="B203" s="199" t="s">
        <v>977</v>
      </c>
      <c r="C203" s="199" t="s">
        <v>1052</v>
      </c>
      <c r="D203" s="199" t="s">
        <v>810</v>
      </c>
    </row>
    <row r="204" spans="1:4" ht="13.95" customHeight="1" x14ac:dyDescent="0.3">
      <c r="A204" s="199" t="s">
        <v>161</v>
      </c>
      <c r="B204" s="199" t="s">
        <v>977</v>
      </c>
      <c r="C204" s="199" t="s">
        <v>1053</v>
      </c>
      <c r="D204" s="199" t="s">
        <v>810</v>
      </c>
    </row>
    <row r="205" spans="1:4" ht="13.95" customHeight="1" x14ac:dyDescent="0.3">
      <c r="A205" s="199" t="s">
        <v>161</v>
      </c>
      <c r="B205" s="199" t="s">
        <v>977</v>
      </c>
      <c r="C205" s="199" t="s">
        <v>1054</v>
      </c>
      <c r="D205" s="199" t="s">
        <v>810</v>
      </c>
    </row>
    <row r="206" spans="1:4" ht="13.95" customHeight="1" x14ac:dyDescent="0.3">
      <c r="A206" s="199" t="s">
        <v>161</v>
      </c>
      <c r="B206" s="199" t="s">
        <v>977</v>
      </c>
      <c r="C206" s="199" t="s">
        <v>1055</v>
      </c>
      <c r="D206" s="199" t="s">
        <v>810</v>
      </c>
    </row>
    <row r="207" spans="1:4" ht="13.95" customHeight="1" x14ac:dyDescent="0.3">
      <c r="A207" s="199" t="s">
        <v>161</v>
      </c>
      <c r="B207" s="199" t="s">
        <v>977</v>
      </c>
      <c r="C207" s="199" t="s">
        <v>1056</v>
      </c>
      <c r="D207" s="199" t="s">
        <v>810</v>
      </c>
    </row>
    <row r="208" spans="1:4" ht="13.95" customHeight="1" x14ac:dyDescent="0.3">
      <c r="A208" s="199" t="s">
        <v>161</v>
      </c>
      <c r="B208" s="199" t="s">
        <v>977</v>
      </c>
      <c r="C208" s="199" t="s">
        <v>1057</v>
      </c>
      <c r="D208" s="199" t="s">
        <v>810</v>
      </c>
    </row>
    <row r="209" spans="1:4" ht="13.95" customHeight="1" x14ac:dyDescent="0.3">
      <c r="A209" s="199" t="s">
        <v>161</v>
      </c>
      <c r="B209" s="199" t="s">
        <v>977</v>
      </c>
      <c r="C209" s="199" t="s">
        <v>1058</v>
      </c>
      <c r="D209" s="199" t="s">
        <v>810</v>
      </c>
    </row>
    <row r="210" spans="1:4" ht="13.95" customHeight="1" x14ac:dyDescent="0.3">
      <c r="A210" s="199" t="s">
        <v>161</v>
      </c>
      <c r="B210" s="199" t="s">
        <v>977</v>
      </c>
      <c r="C210" s="199" t="s">
        <v>1059</v>
      </c>
      <c r="D210" s="199" t="s">
        <v>810</v>
      </c>
    </row>
    <row r="211" spans="1:4" ht="13.95" customHeight="1" x14ac:dyDescent="0.3">
      <c r="A211" s="199" t="s">
        <v>161</v>
      </c>
      <c r="B211" s="199" t="s">
        <v>977</v>
      </c>
      <c r="C211" s="199" t="s">
        <v>1060</v>
      </c>
      <c r="D211" s="199" t="s">
        <v>810</v>
      </c>
    </row>
    <row r="212" spans="1:4" ht="13.95" customHeight="1" x14ac:dyDescent="0.3">
      <c r="A212" s="199" t="s">
        <v>161</v>
      </c>
      <c r="B212" s="199" t="s">
        <v>977</v>
      </c>
      <c r="C212" s="199" t="s">
        <v>1061</v>
      </c>
      <c r="D212" s="199" t="s">
        <v>810</v>
      </c>
    </row>
    <row r="213" spans="1:4" ht="13.95" customHeight="1" x14ac:dyDescent="0.3">
      <c r="A213" s="199" t="s">
        <v>161</v>
      </c>
      <c r="B213" s="199" t="s">
        <v>977</v>
      </c>
      <c r="C213" s="199" t="s">
        <v>1062</v>
      </c>
      <c r="D213" s="199" t="s">
        <v>810</v>
      </c>
    </row>
    <row r="214" spans="1:4" ht="13.95" customHeight="1" x14ac:dyDescent="0.3">
      <c r="A214" s="199" t="s">
        <v>161</v>
      </c>
      <c r="B214" s="199" t="s">
        <v>977</v>
      </c>
      <c r="C214" s="199" t="s">
        <v>1063</v>
      </c>
      <c r="D214" s="199" t="s">
        <v>810</v>
      </c>
    </row>
    <row r="215" spans="1:4" ht="13.95" customHeight="1" x14ac:dyDescent="0.3">
      <c r="A215" s="199" t="s">
        <v>161</v>
      </c>
      <c r="B215" s="199" t="s">
        <v>977</v>
      </c>
      <c r="C215" s="199" t="s">
        <v>1064</v>
      </c>
      <c r="D215" s="199" t="s">
        <v>810</v>
      </c>
    </row>
    <row r="216" spans="1:4" ht="13.95" customHeight="1" x14ac:dyDescent="0.3">
      <c r="A216" s="199" t="s">
        <v>161</v>
      </c>
      <c r="B216" s="199" t="s">
        <v>1065</v>
      </c>
      <c r="C216" s="199" t="s">
        <v>1066</v>
      </c>
      <c r="D216" s="199" t="s">
        <v>810</v>
      </c>
    </row>
    <row r="217" spans="1:4" ht="13.95" customHeight="1" x14ac:dyDescent="0.3">
      <c r="A217" s="199" t="s">
        <v>161</v>
      </c>
      <c r="B217" s="199" t="s">
        <v>1065</v>
      </c>
      <c r="C217" s="199" t="s">
        <v>1067</v>
      </c>
      <c r="D217" s="199" t="s">
        <v>810</v>
      </c>
    </row>
    <row r="218" spans="1:4" ht="13.95" customHeight="1" x14ac:dyDescent="0.3">
      <c r="A218" s="199" t="s">
        <v>161</v>
      </c>
      <c r="B218" s="199" t="s">
        <v>1065</v>
      </c>
      <c r="C218" s="199" t="s">
        <v>1068</v>
      </c>
      <c r="D218" s="199" t="s">
        <v>810</v>
      </c>
    </row>
    <row r="219" spans="1:4" ht="13.95" customHeight="1" x14ac:dyDescent="0.3">
      <c r="A219" s="199" t="s">
        <v>161</v>
      </c>
      <c r="B219" s="199" t="s">
        <v>1065</v>
      </c>
      <c r="C219" s="199" t="s">
        <v>1069</v>
      </c>
      <c r="D219" s="199" t="s">
        <v>810</v>
      </c>
    </row>
    <row r="220" spans="1:4" ht="13.95" customHeight="1" x14ac:dyDescent="0.3">
      <c r="A220" s="199" t="s">
        <v>161</v>
      </c>
      <c r="B220" s="199" t="s">
        <v>1065</v>
      </c>
      <c r="C220" s="199" t="s">
        <v>1070</v>
      </c>
      <c r="D220" s="199" t="s">
        <v>810</v>
      </c>
    </row>
    <row r="221" spans="1:4" ht="13.95" customHeight="1" x14ac:dyDescent="0.3">
      <c r="A221" s="199" t="s">
        <v>161</v>
      </c>
      <c r="B221" s="199" t="s">
        <v>1065</v>
      </c>
      <c r="C221" s="199" t="s">
        <v>1071</v>
      </c>
      <c r="D221" s="199" t="s">
        <v>810</v>
      </c>
    </row>
    <row r="222" spans="1:4" ht="13.95" customHeight="1" x14ac:dyDescent="0.3">
      <c r="A222" s="199" t="s">
        <v>161</v>
      </c>
      <c r="B222" s="199" t="s">
        <v>1065</v>
      </c>
      <c r="C222" s="199" t="s">
        <v>1072</v>
      </c>
      <c r="D222" s="199" t="s">
        <v>810</v>
      </c>
    </row>
    <row r="223" spans="1:4" ht="13.95" customHeight="1" x14ac:dyDescent="0.3">
      <c r="A223" s="199" t="s">
        <v>161</v>
      </c>
      <c r="B223" s="199" t="s">
        <v>1065</v>
      </c>
      <c r="C223" s="199" t="s">
        <v>1073</v>
      </c>
      <c r="D223" s="199" t="s">
        <v>810</v>
      </c>
    </row>
    <row r="224" spans="1:4" ht="13.95" customHeight="1" x14ac:dyDescent="0.3">
      <c r="A224" s="199" t="s">
        <v>161</v>
      </c>
      <c r="B224" s="199" t="s">
        <v>1065</v>
      </c>
      <c r="C224" s="199" t="s">
        <v>1074</v>
      </c>
      <c r="D224" s="199" t="s">
        <v>810</v>
      </c>
    </row>
    <row r="225" spans="1:4" ht="13.95" customHeight="1" x14ac:dyDescent="0.3">
      <c r="A225" s="199" t="s">
        <v>161</v>
      </c>
      <c r="B225" s="199" t="s">
        <v>1065</v>
      </c>
      <c r="C225" s="199" t="s">
        <v>1075</v>
      </c>
      <c r="D225" s="199" t="s">
        <v>810</v>
      </c>
    </row>
    <row r="226" spans="1:4" ht="13.95" customHeight="1" x14ac:dyDescent="0.3">
      <c r="A226" s="199" t="s">
        <v>161</v>
      </c>
      <c r="B226" s="199" t="s">
        <v>1065</v>
      </c>
      <c r="C226" s="199" t="s">
        <v>1076</v>
      </c>
      <c r="D226" s="199" t="s">
        <v>810</v>
      </c>
    </row>
    <row r="227" spans="1:4" ht="13.95" customHeight="1" x14ac:dyDescent="0.3">
      <c r="A227" s="199" t="s">
        <v>161</v>
      </c>
      <c r="B227" s="199" t="s">
        <v>1065</v>
      </c>
      <c r="C227" s="199" t="s">
        <v>1077</v>
      </c>
      <c r="D227" s="199" t="s">
        <v>810</v>
      </c>
    </row>
    <row r="228" spans="1:4" ht="13.95" customHeight="1" x14ac:dyDescent="0.3">
      <c r="A228" s="199" t="s">
        <v>161</v>
      </c>
      <c r="B228" s="199" t="s">
        <v>1065</v>
      </c>
      <c r="C228" s="199" t="s">
        <v>1078</v>
      </c>
      <c r="D228" s="199" t="s">
        <v>810</v>
      </c>
    </row>
    <row r="229" spans="1:4" ht="13.95" customHeight="1" x14ac:dyDescent="0.3">
      <c r="A229" s="199" t="s">
        <v>161</v>
      </c>
      <c r="B229" s="199" t="s">
        <v>1065</v>
      </c>
      <c r="C229" s="199" t="s">
        <v>1079</v>
      </c>
      <c r="D229" s="199" t="s">
        <v>810</v>
      </c>
    </row>
    <row r="230" spans="1:4" ht="13.95" customHeight="1" x14ac:dyDescent="0.3">
      <c r="A230" s="199" t="s">
        <v>161</v>
      </c>
      <c r="B230" s="199" t="s">
        <v>1065</v>
      </c>
      <c r="C230" s="199" t="s">
        <v>1080</v>
      </c>
      <c r="D230" s="199" t="s">
        <v>810</v>
      </c>
    </row>
    <row r="231" spans="1:4" ht="13.95" customHeight="1" x14ac:dyDescent="0.3">
      <c r="A231" s="199" t="s">
        <v>161</v>
      </c>
      <c r="B231" s="199" t="s">
        <v>1065</v>
      </c>
      <c r="C231" s="199" t="s">
        <v>1081</v>
      </c>
      <c r="D231" s="199" t="s">
        <v>810</v>
      </c>
    </row>
    <row r="232" spans="1:4" ht="13.95" customHeight="1" x14ac:dyDescent="0.3">
      <c r="A232" s="199" t="s">
        <v>161</v>
      </c>
      <c r="B232" s="199" t="s">
        <v>1065</v>
      </c>
      <c r="C232" s="199" t="s">
        <v>1082</v>
      </c>
      <c r="D232" s="199" t="s">
        <v>810</v>
      </c>
    </row>
    <row r="233" spans="1:4" ht="13.95" customHeight="1" x14ac:dyDescent="0.3">
      <c r="A233" s="199" t="s">
        <v>161</v>
      </c>
      <c r="B233" s="199" t="s">
        <v>1065</v>
      </c>
      <c r="C233" s="199" t="s">
        <v>1083</v>
      </c>
      <c r="D233" s="199" t="s">
        <v>810</v>
      </c>
    </row>
    <row r="234" spans="1:4" ht="13.95" customHeight="1" x14ac:dyDescent="0.3">
      <c r="A234" s="199" t="s">
        <v>161</v>
      </c>
      <c r="B234" s="199" t="s">
        <v>1065</v>
      </c>
      <c r="C234" s="199" t="s">
        <v>1084</v>
      </c>
      <c r="D234" s="199" t="s">
        <v>810</v>
      </c>
    </row>
    <row r="235" spans="1:4" ht="13.95" customHeight="1" x14ac:dyDescent="0.3">
      <c r="A235" s="199" t="s">
        <v>161</v>
      </c>
      <c r="B235" s="199" t="s">
        <v>1065</v>
      </c>
      <c r="C235" s="199" t="s">
        <v>1085</v>
      </c>
      <c r="D235" s="199" t="s">
        <v>810</v>
      </c>
    </row>
    <row r="236" spans="1:4" ht="13.95" customHeight="1" x14ac:dyDescent="0.3">
      <c r="A236" s="199" t="s">
        <v>161</v>
      </c>
      <c r="B236" s="199" t="s">
        <v>1065</v>
      </c>
      <c r="C236" s="199" t="s">
        <v>1086</v>
      </c>
      <c r="D236" s="199" t="s">
        <v>810</v>
      </c>
    </row>
    <row r="237" spans="1:4" ht="13.95" customHeight="1" x14ac:dyDescent="0.3">
      <c r="A237" s="199" t="s">
        <v>161</v>
      </c>
      <c r="B237" s="199" t="s">
        <v>1065</v>
      </c>
      <c r="C237" s="199" t="s">
        <v>1087</v>
      </c>
      <c r="D237" s="199" t="s">
        <v>810</v>
      </c>
    </row>
    <row r="238" spans="1:4" ht="13.95" customHeight="1" x14ac:dyDescent="0.3">
      <c r="A238" s="199" t="s">
        <v>161</v>
      </c>
      <c r="B238" s="199" t="s">
        <v>1065</v>
      </c>
      <c r="C238" s="199" t="s">
        <v>1088</v>
      </c>
      <c r="D238" s="199" t="s">
        <v>810</v>
      </c>
    </row>
    <row r="239" spans="1:4" ht="13.95" customHeight="1" x14ac:dyDescent="0.3">
      <c r="A239" s="199" t="s">
        <v>161</v>
      </c>
      <c r="B239" s="199" t="s">
        <v>1065</v>
      </c>
      <c r="C239" s="199" t="s">
        <v>1089</v>
      </c>
      <c r="D239" s="199" t="s">
        <v>810</v>
      </c>
    </row>
    <row r="240" spans="1:4" ht="13.95" customHeight="1" x14ac:dyDescent="0.3">
      <c r="A240" s="199" t="s">
        <v>161</v>
      </c>
      <c r="B240" s="199" t="s">
        <v>306</v>
      </c>
      <c r="C240" s="199" t="s">
        <v>1090</v>
      </c>
      <c r="D240" s="199" t="s">
        <v>810</v>
      </c>
    </row>
    <row r="241" spans="1:4" ht="13.95" customHeight="1" x14ac:dyDescent="0.3">
      <c r="A241" s="199" t="s">
        <v>161</v>
      </c>
      <c r="B241" s="199" t="s">
        <v>306</v>
      </c>
      <c r="C241" s="199" t="s">
        <v>1091</v>
      </c>
      <c r="D241" s="199" t="s">
        <v>810</v>
      </c>
    </row>
    <row r="242" spans="1:4" ht="13.95" customHeight="1" x14ac:dyDescent="0.3">
      <c r="A242" s="199" t="s">
        <v>161</v>
      </c>
      <c r="B242" s="199" t="s">
        <v>306</v>
      </c>
      <c r="C242" s="199" t="s">
        <v>1092</v>
      </c>
      <c r="D242" s="199" t="s">
        <v>810</v>
      </c>
    </row>
    <row r="243" spans="1:4" ht="13.95" customHeight="1" x14ac:dyDescent="0.3">
      <c r="A243" s="199" t="s">
        <v>161</v>
      </c>
      <c r="B243" s="199" t="s">
        <v>306</v>
      </c>
      <c r="C243" s="199" t="s">
        <v>1093</v>
      </c>
      <c r="D243" s="199" t="s">
        <v>810</v>
      </c>
    </row>
    <row r="244" spans="1:4" ht="13.95" customHeight="1" x14ac:dyDescent="0.3">
      <c r="A244" s="199" t="s">
        <v>161</v>
      </c>
      <c r="B244" s="199" t="s">
        <v>309</v>
      </c>
      <c r="C244" s="199" t="s">
        <v>1094</v>
      </c>
      <c r="D244" s="199" t="s">
        <v>810</v>
      </c>
    </row>
    <row r="245" spans="1:4" ht="13.95" customHeight="1" x14ac:dyDescent="0.3">
      <c r="A245" s="199" t="s">
        <v>161</v>
      </c>
      <c r="B245" s="199" t="s">
        <v>309</v>
      </c>
      <c r="C245" s="199" t="s">
        <v>1095</v>
      </c>
      <c r="D245" s="199" t="s">
        <v>810</v>
      </c>
    </row>
    <row r="246" spans="1:4" ht="13.95" customHeight="1" x14ac:dyDescent="0.3">
      <c r="A246" s="199" t="s">
        <v>161</v>
      </c>
      <c r="B246" s="199" t="s">
        <v>312</v>
      </c>
      <c r="C246" s="199" t="s">
        <v>1096</v>
      </c>
      <c r="D246" s="199" t="s">
        <v>810</v>
      </c>
    </row>
    <row r="247" spans="1:4" ht="13.95" customHeight="1" x14ac:dyDescent="0.3">
      <c r="A247" s="199" t="s">
        <v>161</v>
      </c>
      <c r="B247" s="199" t="s">
        <v>312</v>
      </c>
      <c r="C247" s="199" t="s">
        <v>1097</v>
      </c>
      <c r="D247" s="199" t="s">
        <v>810</v>
      </c>
    </row>
    <row r="248" spans="1:4" ht="13.95" customHeight="1" x14ac:dyDescent="0.3">
      <c r="A248" s="199" t="s">
        <v>161</v>
      </c>
      <c r="B248" s="199" t="s">
        <v>315</v>
      </c>
      <c r="C248" s="199" t="s">
        <v>1098</v>
      </c>
      <c r="D248" s="199" t="s">
        <v>810</v>
      </c>
    </row>
    <row r="249" spans="1:4" ht="13.95" customHeight="1" x14ac:dyDescent="0.3">
      <c r="A249" s="199" t="s">
        <v>161</v>
      </c>
      <c r="B249" s="199" t="s">
        <v>315</v>
      </c>
      <c r="C249" s="199" t="s">
        <v>1099</v>
      </c>
      <c r="D249" s="199" t="s">
        <v>810</v>
      </c>
    </row>
    <row r="250" spans="1:4" ht="13.95" customHeight="1" x14ac:dyDescent="0.3">
      <c r="A250" s="199" t="s">
        <v>161</v>
      </c>
      <c r="B250" s="199" t="s">
        <v>315</v>
      </c>
      <c r="C250" s="199" t="s">
        <v>1100</v>
      </c>
      <c r="D250" s="199" t="s">
        <v>810</v>
      </c>
    </row>
    <row r="251" spans="1:4" ht="13.95" customHeight="1" x14ac:dyDescent="0.3">
      <c r="A251" s="199" t="s">
        <v>161</v>
      </c>
      <c r="B251" s="199" t="s">
        <v>318</v>
      </c>
      <c r="C251" s="199" t="s">
        <v>1101</v>
      </c>
      <c r="D251" s="199" t="s">
        <v>810</v>
      </c>
    </row>
    <row r="252" spans="1:4" ht="13.95" customHeight="1" x14ac:dyDescent="0.3">
      <c r="A252" s="199" t="s">
        <v>161</v>
      </c>
      <c r="B252" s="199" t="s">
        <v>318</v>
      </c>
      <c r="C252" s="199" t="s">
        <v>1102</v>
      </c>
      <c r="D252" s="199" t="s">
        <v>810</v>
      </c>
    </row>
    <row r="253" spans="1:4" ht="13.95" customHeight="1" x14ac:dyDescent="0.3">
      <c r="A253" s="199" t="s">
        <v>161</v>
      </c>
      <c r="B253" s="199" t="s">
        <v>318</v>
      </c>
      <c r="C253" s="199" t="s">
        <v>1103</v>
      </c>
      <c r="D253" s="199" t="s">
        <v>810</v>
      </c>
    </row>
    <row r="254" spans="1:4" ht="13.95" customHeight="1" x14ac:dyDescent="0.3">
      <c r="A254" s="199" t="s">
        <v>161</v>
      </c>
      <c r="B254" s="199" t="s">
        <v>318</v>
      </c>
      <c r="C254" s="199" t="s">
        <v>1104</v>
      </c>
      <c r="D254" s="199" t="s">
        <v>810</v>
      </c>
    </row>
    <row r="255" spans="1:4" ht="13.95" customHeight="1" x14ac:dyDescent="0.3">
      <c r="A255" s="199" t="s">
        <v>161</v>
      </c>
      <c r="B255" s="199" t="s">
        <v>318</v>
      </c>
      <c r="C255" s="199" t="s">
        <v>1105</v>
      </c>
      <c r="D255" s="199" t="s">
        <v>810</v>
      </c>
    </row>
    <row r="256" spans="1:4" ht="13.95" customHeight="1" x14ac:dyDescent="0.3">
      <c r="A256" s="199" t="s">
        <v>161</v>
      </c>
      <c r="B256" s="199" t="s">
        <v>318</v>
      </c>
      <c r="C256" s="199" t="s">
        <v>1106</v>
      </c>
      <c r="D256" s="199" t="s">
        <v>810</v>
      </c>
    </row>
    <row r="257" spans="1:4" ht="13.95" customHeight="1" x14ac:dyDescent="0.3">
      <c r="A257" s="199" t="s">
        <v>161</v>
      </c>
      <c r="B257" s="199" t="s">
        <v>321</v>
      </c>
      <c r="C257" s="199" t="s">
        <v>1107</v>
      </c>
      <c r="D257" s="199" t="s">
        <v>810</v>
      </c>
    </row>
    <row r="258" spans="1:4" ht="13.95" customHeight="1" x14ac:dyDescent="0.3">
      <c r="A258" s="199" t="s">
        <v>161</v>
      </c>
      <c r="B258" s="199" t="s">
        <v>321</v>
      </c>
      <c r="C258" s="199" t="s">
        <v>1108</v>
      </c>
      <c r="D258" s="199" t="s">
        <v>810</v>
      </c>
    </row>
    <row r="259" spans="1:4" ht="13.95" customHeight="1" x14ac:dyDescent="0.3">
      <c r="A259" s="199" t="s">
        <v>161</v>
      </c>
      <c r="B259" s="199" t="s">
        <v>321</v>
      </c>
      <c r="C259" s="199" t="s">
        <v>1109</v>
      </c>
      <c r="D259" s="199" t="s">
        <v>810</v>
      </c>
    </row>
    <row r="260" spans="1:4" ht="13.95" customHeight="1" x14ac:dyDescent="0.3">
      <c r="A260" s="199" t="s">
        <v>161</v>
      </c>
      <c r="B260" s="199" t="s">
        <v>321</v>
      </c>
      <c r="C260" s="199" t="s">
        <v>1110</v>
      </c>
      <c r="D260" s="199" t="s">
        <v>810</v>
      </c>
    </row>
    <row r="261" spans="1:4" ht="13.95" customHeight="1" x14ac:dyDescent="0.3">
      <c r="A261" s="199" t="s">
        <v>161</v>
      </c>
      <c r="B261" s="199" t="s">
        <v>321</v>
      </c>
      <c r="C261" s="199" t="s">
        <v>1111</v>
      </c>
      <c r="D261" s="199" t="s">
        <v>810</v>
      </c>
    </row>
    <row r="262" spans="1:4" ht="13.95" customHeight="1" x14ac:dyDescent="0.3">
      <c r="A262" s="199" t="s">
        <v>161</v>
      </c>
      <c r="B262" s="199" t="s">
        <v>321</v>
      </c>
      <c r="C262" s="199" t="s">
        <v>1112</v>
      </c>
      <c r="D262" s="199" t="s">
        <v>810</v>
      </c>
    </row>
    <row r="263" spans="1:4" ht="13.95" customHeight="1" x14ac:dyDescent="0.3">
      <c r="A263" s="199" t="s">
        <v>161</v>
      </c>
      <c r="B263" s="199" t="s">
        <v>321</v>
      </c>
      <c r="C263" s="199" t="s">
        <v>1113</v>
      </c>
      <c r="D263" s="199" t="s">
        <v>810</v>
      </c>
    </row>
    <row r="264" spans="1:4" ht="13.95" customHeight="1" x14ac:dyDescent="0.3">
      <c r="A264" s="199" t="s">
        <v>161</v>
      </c>
      <c r="B264" s="199" t="s">
        <v>324</v>
      </c>
      <c r="C264" s="199" t="s">
        <v>1114</v>
      </c>
      <c r="D264" s="199" t="s">
        <v>810</v>
      </c>
    </row>
    <row r="265" spans="1:4" ht="13.95" customHeight="1" x14ac:dyDescent="0.3">
      <c r="A265" s="199" t="s">
        <v>161</v>
      </c>
      <c r="B265" s="199" t="s">
        <v>324</v>
      </c>
      <c r="C265" s="199" t="s">
        <v>1115</v>
      </c>
      <c r="D265" s="199" t="s">
        <v>810</v>
      </c>
    </row>
    <row r="266" spans="1:4" ht="13.95" customHeight="1" x14ac:dyDescent="0.3">
      <c r="A266" s="199" t="s">
        <v>161</v>
      </c>
      <c r="B266" s="199" t="s">
        <v>324</v>
      </c>
      <c r="C266" s="199" t="s">
        <v>1116</v>
      </c>
      <c r="D266" s="199" t="s">
        <v>810</v>
      </c>
    </row>
    <row r="267" spans="1:4" ht="13.95" customHeight="1" x14ac:dyDescent="0.3">
      <c r="A267" s="199" t="s">
        <v>161</v>
      </c>
      <c r="B267" s="199" t="s">
        <v>324</v>
      </c>
      <c r="C267" s="199" t="s">
        <v>1117</v>
      </c>
      <c r="D267" s="199" t="s">
        <v>810</v>
      </c>
    </row>
    <row r="268" spans="1:4" ht="13.95" customHeight="1" x14ac:dyDescent="0.3">
      <c r="A268" s="199" t="s">
        <v>161</v>
      </c>
      <c r="B268" s="199" t="s">
        <v>324</v>
      </c>
      <c r="C268" s="199" t="s">
        <v>1118</v>
      </c>
      <c r="D268" s="199" t="s">
        <v>810</v>
      </c>
    </row>
    <row r="269" spans="1:4" ht="13.95" customHeight="1" x14ac:dyDescent="0.3">
      <c r="A269" s="199" t="s">
        <v>161</v>
      </c>
      <c r="B269" s="199" t="s">
        <v>324</v>
      </c>
      <c r="C269" s="199" t="s">
        <v>1119</v>
      </c>
      <c r="D269" s="199" t="s">
        <v>810</v>
      </c>
    </row>
    <row r="270" spans="1:4" ht="13.95" customHeight="1" x14ac:dyDescent="0.3">
      <c r="A270" s="199" t="s">
        <v>161</v>
      </c>
      <c r="B270" s="199" t="s">
        <v>327</v>
      </c>
      <c r="C270" s="199" t="s">
        <v>1120</v>
      </c>
      <c r="D270" s="199" t="s">
        <v>810</v>
      </c>
    </row>
    <row r="271" spans="1:4" ht="13.95" customHeight="1" x14ac:dyDescent="0.3">
      <c r="A271" s="199" t="s">
        <v>161</v>
      </c>
      <c r="B271" s="199" t="s">
        <v>330</v>
      </c>
      <c r="C271" s="199" t="s">
        <v>1121</v>
      </c>
      <c r="D271" s="199" t="s">
        <v>810</v>
      </c>
    </row>
    <row r="272" spans="1:4" ht="13.95" customHeight="1" x14ac:dyDescent="0.3">
      <c r="A272" s="199" t="s">
        <v>161</v>
      </c>
      <c r="B272" s="199" t="s">
        <v>330</v>
      </c>
      <c r="C272" s="199" t="s">
        <v>1122</v>
      </c>
      <c r="D272" s="199" t="s">
        <v>810</v>
      </c>
    </row>
    <row r="273" spans="1:4" ht="13.95" customHeight="1" x14ac:dyDescent="0.3">
      <c r="A273" s="199" t="s">
        <v>161</v>
      </c>
      <c r="B273" s="199" t="s">
        <v>330</v>
      </c>
      <c r="C273" s="199" t="s">
        <v>1123</v>
      </c>
      <c r="D273" s="199" t="s">
        <v>810</v>
      </c>
    </row>
    <row r="274" spans="1:4" ht="13.95" customHeight="1" x14ac:dyDescent="0.3">
      <c r="A274" s="199" t="s">
        <v>161</v>
      </c>
      <c r="B274" s="199" t="s">
        <v>330</v>
      </c>
      <c r="C274" s="199" t="s">
        <v>1124</v>
      </c>
      <c r="D274" s="199" t="s">
        <v>810</v>
      </c>
    </row>
    <row r="275" spans="1:4" ht="13.95" customHeight="1" x14ac:dyDescent="0.3">
      <c r="A275" s="199" t="s">
        <v>161</v>
      </c>
      <c r="B275" s="199" t="s">
        <v>330</v>
      </c>
      <c r="C275" s="199" t="s">
        <v>1125</v>
      </c>
      <c r="D275" s="199" t="s">
        <v>810</v>
      </c>
    </row>
    <row r="276" spans="1:4" ht="13.95" customHeight="1" x14ac:dyDescent="0.3">
      <c r="A276" s="199" t="s">
        <v>161</v>
      </c>
      <c r="B276" s="199" t="s">
        <v>330</v>
      </c>
      <c r="C276" s="199" t="s">
        <v>1126</v>
      </c>
      <c r="D276" s="199" t="s">
        <v>810</v>
      </c>
    </row>
    <row r="277" spans="1:4" ht="13.95" customHeight="1" x14ac:dyDescent="0.3">
      <c r="A277" s="199" t="s">
        <v>161</v>
      </c>
      <c r="B277" s="199" t="s">
        <v>330</v>
      </c>
      <c r="C277" s="199" t="s">
        <v>1127</v>
      </c>
      <c r="D277" s="199" t="s">
        <v>810</v>
      </c>
    </row>
    <row r="278" spans="1:4" ht="13.95" customHeight="1" x14ac:dyDescent="0.3">
      <c r="A278" s="199" t="s">
        <v>161</v>
      </c>
      <c r="B278" s="199" t="s">
        <v>333</v>
      </c>
      <c r="C278" s="199" t="s">
        <v>1128</v>
      </c>
      <c r="D278" s="199" t="s">
        <v>810</v>
      </c>
    </row>
    <row r="279" spans="1:4" ht="13.95" customHeight="1" x14ac:dyDescent="0.3">
      <c r="A279" s="199" t="s">
        <v>161</v>
      </c>
      <c r="B279" s="199" t="s">
        <v>333</v>
      </c>
      <c r="C279" s="199" t="s">
        <v>1129</v>
      </c>
      <c r="D279" s="199" t="s">
        <v>810</v>
      </c>
    </row>
    <row r="280" spans="1:4" ht="13.95" customHeight="1" x14ac:dyDescent="0.3">
      <c r="A280" s="199" t="s">
        <v>161</v>
      </c>
      <c r="B280" s="199" t="s">
        <v>333</v>
      </c>
      <c r="C280" s="199" t="s">
        <v>1130</v>
      </c>
      <c r="D280" s="199" t="s">
        <v>810</v>
      </c>
    </row>
    <row r="281" spans="1:4" ht="13.95" customHeight="1" x14ac:dyDescent="0.3">
      <c r="A281" s="199" t="s">
        <v>161</v>
      </c>
      <c r="B281" s="199" t="s">
        <v>333</v>
      </c>
      <c r="C281" s="199" t="s">
        <v>1131</v>
      </c>
      <c r="D281" s="199" t="s">
        <v>810</v>
      </c>
    </row>
    <row r="282" spans="1:4" ht="13.95" customHeight="1" x14ac:dyDescent="0.3">
      <c r="A282" s="199" t="s">
        <v>161</v>
      </c>
      <c r="B282" s="199" t="s">
        <v>333</v>
      </c>
      <c r="C282" s="199" t="s">
        <v>1132</v>
      </c>
      <c r="D282" s="199" t="s">
        <v>810</v>
      </c>
    </row>
    <row r="283" spans="1:4" ht="13.95" customHeight="1" x14ac:dyDescent="0.3">
      <c r="A283" s="199" t="s">
        <v>161</v>
      </c>
      <c r="B283" s="199" t="s">
        <v>333</v>
      </c>
      <c r="C283" s="199" t="s">
        <v>1133</v>
      </c>
      <c r="D283" s="199" t="s">
        <v>810</v>
      </c>
    </row>
    <row r="284" spans="1:4" ht="13.95" customHeight="1" x14ac:dyDescent="0.3">
      <c r="A284" s="199" t="s">
        <v>161</v>
      </c>
      <c r="B284" s="199" t="s">
        <v>333</v>
      </c>
      <c r="C284" s="199" t="s">
        <v>1134</v>
      </c>
      <c r="D284" s="199" t="s">
        <v>810</v>
      </c>
    </row>
    <row r="285" spans="1:4" ht="13.95" customHeight="1" x14ac:dyDescent="0.3">
      <c r="A285" s="199" t="s">
        <v>161</v>
      </c>
      <c r="B285" s="199" t="s">
        <v>333</v>
      </c>
      <c r="C285" s="199" t="s">
        <v>1135</v>
      </c>
      <c r="D285" s="199" t="s">
        <v>810</v>
      </c>
    </row>
    <row r="286" spans="1:4" ht="13.95" customHeight="1" x14ac:dyDescent="0.3">
      <c r="A286" s="199" t="s">
        <v>161</v>
      </c>
      <c r="B286" s="199" t="s">
        <v>336</v>
      </c>
      <c r="C286" s="199" t="s">
        <v>1136</v>
      </c>
      <c r="D286" s="199" t="s">
        <v>810</v>
      </c>
    </row>
    <row r="287" spans="1:4" ht="13.95" customHeight="1" x14ac:dyDescent="0.3">
      <c r="A287" s="199" t="s">
        <v>161</v>
      </c>
      <c r="B287" s="199" t="s">
        <v>336</v>
      </c>
      <c r="C287" s="199" t="s">
        <v>1137</v>
      </c>
      <c r="D287" s="199" t="s">
        <v>810</v>
      </c>
    </row>
    <row r="288" spans="1:4" ht="13.95" customHeight="1" x14ac:dyDescent="0.3">
      <c r="A288" s="199" t="s">
        <v>161</v>
      </c>
      <c r="B288" s="199" t="s">
        <v>339</v>
      </c>
      <c r="C288" s="199" t="s">
        <v>1138</v>
      </c>
      <c r="D288" s="199" t="s">
        <v>810</v>
      </c>
    </row>
    <row r="289" spans="1:4" ht="13.95" customHeight="1" x14ac:dyDescent="0.3">
      <c r="A289" s="199" t="s">
        <v>161</v>
      </c>
      <c r="B289" s="199" t="s">
        <v>339</v>
      </c>
      <c r="C289" s="199" t="s">
        <v>1139</v>
      </c>
      <c r="D289" s="199" t="s">
        <v>810</v>
      </c>
    </row>
    <row r="290" spans="1:4" ht="13.95" customHeight="1" x14ac:dyDescent="0.3">
      <c r="A290" s="199" t="s">
        <v>161</v>
      </c>
      <c r="B290" s="199" t="s">
        <v>339</v>
      </c>
      <c r="C290" s="199" t="s">
        <v>1140</v>
      </c>
      <c r="D290" s="199" t="s">
        <v>810</v>
      </c>
    </row>
    <row r="291" spans="1:4" ht="13.95" customHeight="1" x14ac:dyDescent="0.3">
      <c r="A291" s="199" t="s">
        <v>161</v>
      </c>
      <c r="B291" s="199" t="s">
        <v>342</v>
      </c>
      <c r="C291" s="199" t="s">
        <v>1141</v>
      </c>
      <c r="D291" s="199" t="s">
        <v>810</v>
      </c>
    </row>
    <row r="292" spans="1:4" ht="13.95" customHeight="1" x14ac:dyDescent="0.3">
      <c r="A292" s="199" t="s">
        <v>161</v>
      </c>
      <c r="B292" s="199" t="s">
        <v>342</v>
      </c>
      <c r="C292" s="199" t="s">
        <v>1142</v>
      </c>
      <c r="D292" s="199" t="s">
        <v>810</v>
      </c>
    </row>
    <row r="293" spans="1:4" ht="13.95" customHeight="1" x14ac:dyDescent="0.3">
      <c r="A293" s="199" t="s">
        <v>161</v>
      </c>
      <c r="B293" s="199" t="s">
        <v>342</v>
      </c>
      <c r="C293" s="199" t="s">
        <v>1143</v>
      </c>
      <c r="D293" s="199" t="s">
        <v>810</v>
      </c>
    </row>
    <row r="294" spans="1:4" ht="13.95" customHeight="1" x14ac:dyDescent="0.3">
      <c r="A294" s="199" t="s">
        <v>161</v>
      </c>
      <c r="B294" s="199" t="s">
        <v>342</v>
      </c>
      <c r="C294" s="199" t="s">
        <v>1144</v>
      </c>
      <c r="D294" s="199" t="s">
        <v>810</v>
      </c>
    </row>
    <row r="295" spans="1:4" ht="13.95" customHeight="1" x14ac:dyDescent="0.3">
      <c r="A295" s="199" t="s">
        <v>161</v>
      </c>
      <c r="B295" s="199" t="s">
        <v>342</v>
      </c>
      <c r="C295" s="199" t="s">
        <v>1145</v>
      </c>
      <c r="D295" s="199" t="s">
        <v>810</v>
      </c>
    </row>
    <row r="296" spans="1:4" ht="13.95" customHeight="1" x14ac:dyDescent="0.3">
      <c r="A296" s="199" t="s">
        <v>161</v>
      </c>
      <c r="B296" s="199" t="s">
        <v>342</v>
      </c>
      <c r="C296" s="199" t="s">
        <v>1146</v>
      </c>
      <c r="D296" s="199" t="s">
        <v>810</v>
      </c>
    </row>
    <row r="297" spans="1:4" ht="13.95" customHeight="1" x14ac:dyDescent="0.3">
      <c r="A297" s="199" t="s">
        <v>161</v>
      </c>
      <c r="B297" s="199" t="s">
        <v>345</v>
      </c>
      <c r="C297" s="199" t="s">
        <v>1147</v>
      </c>
      <c r="D297" s="199" t="s">
        <v>810</v>
      </c>
    </row>
    <row r="298" spans="1:4" ht="13.95" customHeight="1" x14ac:dyDescent="0.3">
      <c r="A298" s="199" t="s">
        <v>161</v>
      </c>
      <c r="B298" s="199" t="s">
        <v>345</v>
      </c>
      <c r="C298" s="199" t="s">
        <v>1148</v>
      </c>
      <c r="D298" s="199" t="s">
        <v>810</v>
      </c>
    </row>
    <row r="299" spans="1:4" ht="13.95" customHeight="1" x14ac:dyDescent="0.3">
      <c r="A299" s="199" t="s">
        <v>161</v>
      </c>
      <c r="B299" s="199" t="s">
        <v>345</v>
      </c>
      <c r="C299" s="199" t="s">
        <v>1149</v>
      </c>
      <c r="D299" s="199" t="s">
        <v>810</v>
      </c>
    </row>
    <row r="300" spans="1:4" ht="13.95" customHeight="1" x14ac:dyDescent="0.3">
      <c r="A300" s="199" t="s">
        <v>161</v>
      </c>
      <c r="B300" s="199" t="s">
        <v>345</v>
      </c>
      <c r="C300" s="199" t="s">
        <v>1150</v>
      </c>
      <c r="D300" s="199" t="s">
        <v>810</v>
      </c>
    </row>
    <row r="301" spans="1:4" ht="13.95" customHeight="1" x14ac:dyDescent="0.3">
      <c r="A301" s="199" t="s">
        <v>161</v>
      </c>
      <c r="B301" s="199" t="s">
        <v>345</v>
      </c>
      <c r="C301" s="199" t="s">
        <v>1151</v>
      </c>
      <c r="D301" s="199" t="s">
        <v>810</v>
      </c>
    </row>
    <row r="302" spans="1:4" ht="13.95" customHeight="1" x14ac:dyDescent="0.3">
      <c r="A302" s="199" t="s">
        <v>161</v>
      </c>
      <c r="B302" s="199" t="s">
        <v>345</v>
      </c>
      <c r="C302" s="199" t="s">
        <v>1152</v>
      </c>
      <c r="D302" s="199" t="s">
        <v>810</v>
      </c>
    </row>
    <row r="303" spans="1:4" ht="13.95" customHeight="1" x14ac:dyDescent="0.3">
      <c r="A303" s="199" t="s">
        <v>161</v>
      </c>
      <c r="B303" s="199" t="s">
        <v>345</v>
      </c>
      <c r="C303" s="199" t="s">
        <v>1153</v>
      </c>
      <c r="D303" s="199" t="s">
        <v>810</v>
      </c>
    </row>
    <row r="304" spans="1:4" ht="13.95" customHeight="1" x14ac:dyDescent="0.3">
      <c r="A304" s="199" t="s">
        <v>161</v>
      </c>
      <c r="B304" s="199" t="s">
        <v>345</v>
      </c>
      <c r="C304" s="199" t="s">
        <v>1154</v>
      </c>
      <c r="D304" s="199" t="s">
        <v>810</v>
      </c>
    </row>
    <row r="305" spans="1:4" ht="13.95" customHeight="1" x14ac:dyDescent="0.3">
      <c r="A305" s="199" t="s">
        <v>161</v>
      </c>
      <c r="B305" s="199" t="s">
        <v>348</v>
      </c>
      <c r="C305" s="199" t="s">
        <v>1155</v>
      </c>
      <c r="D305" s="199" t="s">
        <v>810</v>
      </c>
    </row>
    <row r="306" spans="1:4" ht="13.95" customHeight="1" x14ac:dyDescent="0.3">
      <c r="A306" s="199" t="s">
        <v>161</v>
      </c>
      <c r="B306" s="199" t="s">
        <v>348</v>
      </c>
      <c r="C306" s="199" t="s">
        <v>1156</v>
      </c>
      <c r="D306" s="199" t="s">
        <v>810</v>
      </c>
    </row>
    <row r="307" spans="1:4" ht="13.95" customHeight="1" x14ac:dyDescent="0.3">
      <c r="A307" s="199" t="s">
        <v>161</v>
      </c>
      <c r="B307" s="199" t="s">
        <v>348</v>
      </c>
      <c r="C307" s="199" t="s">
        <v>1157</v>
      </c>
      <c r="D307" s="199" t="s">
        <v>810</v>
      </c>
    </row>
    <row r="308" spans="1:4" ht="13.95" customHeight="1" x14ac:dyDescent="0.3">
      <c r="A308" s="199" t="s">
        <v>161</v>
      </c>
      <c r="B308" s="199" t="s">
        <v>348</v>
      </c>
      <c r="C308" s="199" t="s">
        <v>1158</v>
      </c>
      <c r="D308" s="199" t="s">
        <v>810</v>
      </c>
    </row>
    <row r="309" spans="1:4" ht="13.95" customHeight="1" x14ac:dyDescent="0.3">
      <c r="A309" s="199" t="s">
        <v>161</v>
      </c>
      <c r="B309" s="199" t="s">
        <v>348</v>
      </c>
      <c r="C309" s="199" t="s">
        <v>1159</v>
      </c>
      <c r="D309" s="199" t="s">
        <v>810</v>
      </c>
    </row>
    <row r="310" spans="1:4" ht="13.95" customHeight="1" x14ac:dyDescent="0.3">
      <c r="A310" s="199" t="s">
        <v>161</v>
      </c>
      <c r="B310" s="199" t="s">
        <v>348</v>
      </c>
      <c r="C310" s="199" t="s">
        <v>1160</v>
      </c>
      <c r="D310" s="199" t="s">
        <v>810</v>
      </c>
    </row>
    <row r="311" spans="1:4" ht="13.95" customHeight="1" x14ac:dyDescent="0.3">
      <c r="A311" s="199" t="s">
        <v>161</v>
      </c>
      <c r="B311" s="199" t="s">
        <v>351</v>
      </c>
      <c r="C311" s="199" t="s">
        <v>1161</v>
      </c>
      <c r="D311" s="199" t="s">
        <v>810</v>
      </c>
    </row>
    <row r="312" spans="1:4" ht="13.95" customHeight="1" x14ac:dyDescent="0.3">
      <c r="A312" s="199" t="s">
        <v>161</v>
      </c>
      <c r="B312" s="199" t="s">
        <v>354</v>
      </c>
      <c r="C312" s="199" t="s">
        <v>1162</v>
      </c>
      <c r="D312" s="199" t="s">
        <v>810</v>
      </c>
    </row>
    <row r="313" spans="1:4" ht="13.95" customHeight="1" x14ac:dyDescent="0.3">
      <c r="A313" s="199" t="s">
        <v>161</v>
      </c>
      <c r="B313" s="199" t="s">
        <v>354</v>
      </c>
      <c r="C313" s="199" t="s">
        <v>1163</v>
      </c>
      <c r="D313" s="199" t="s">
        <v>810</v>
      </c>
    </row>
    <row r="314" spans="1:4" ht="13.95" customHeight="1" x14ac:dyDescent="0.3">
      <c r="A314" s="199" t="s">
        <v>161</v>
      </c>
      <c r="B314" s="199" t="s">
        <v>354</v>
      </c>
      <c r="C314" s="199" t="s">
        <v>1164</v>
      </c>
      <c r="D314" s="199" t="s">
        <v>810</v>
      </c>
    </row>
    <row r="315" spans="1:4" ht="13.95" customHeight="1" x14ac:dyDescent="0.3">
      <c r="A315" s="199" t="s">
        <v>161</v>
      </c>
      <c r="B315" s="199" t="s">
        <v>354</v>
      </c>
      <c r="C315" s="199" t="s">
        <v>1165</v>
      </c>
      <c r="D315" s="199" t="s">
        <v>810</v>
      </c>
    </row>
    <row r="316" spans="1:4" ht="13.95" customHeight="1" x14ac:dyDescent="0.3">
      <c r="A316" s="199" t="s">
        <v>161</v>
      </c>
      <c r="B316" s="199" t="s">
        <v>354</v>
      </c>
      <c r="C316" s="199" t="s">
        <v>1166</v>
      </c>
      <c r="D316" s="199" t="s">
        <v>810</v>
      </c>
    </row>
    <row r="317" spans="1:4" ht="13.95" customHeight="1" x14ac:dyDescent="0.3">
      <c r="A317" s="199" t="s">
        <v>161</v>
      </c>
      <c r="B317" s="199" t="s">
        <v>354</v>
      </c>
      <c r="C317" s="199" t="s">
        <v>1167</v>
      </c>
      <c r="D317" s="199" t="s">
        <v>810</v>
      </c>
    </row>
    <row r="318" spans="1:4" ht="13.95" customHeight="1" x14ac:dyDescent="0.3">
      <c r="A318" s="199" t="s">
        <v>161</v>
      </c>
      <c r="B318" s="199" t="s">
        <v>354</v>
      </c>
      <c r="C318" s="199" t="s">
        <v>1168</v>
      </c>
      <c r="D318" s="199" t="s">
        <v>810</v>
      </c>
    </row>
    <row r="319" spans="1:4" ht="13.95" customHeight="1" x14ac:dyDescent="0.3">
      <c r="A319" s="199" t="s">
        <v>161</v>
      </c>
      <c r="B319" s="199" t="s">
        <v>354</v>
      </c>
      <c r="C319" s="199" t="s">
        <v>1169</v>
      </c>
      <c r="D319" s="199" t="s">
        <v>810</v>
      </c>
    </row>
    <row r="320" spans="1:4" ht="13.95" customHeight="1" x14ac:dyDescent="0.3">
      <c r="A320" s="199" t="s">
        <v>161</v>
      </c>
      <c r="B320" s="199" t="s">
        <v>354</v>
      </c>
      <c r="C320" s="199" t="s">
        <v>1170</v>
      </c>
      <c r="D320" s="199" t="s">
        <v>810</v>
      </c>
    </row>
    <row r="321" spans="1:4" ht="13.95" customHeight="1" x14ac:dyDescent="0.3">
      <c r="A321" s="199" t="s">
        <v>161</v>
      </c>
      <c r="B321" s="199" t="s">
        <v>354</v>
      </c>
      <c r="C321" s="199" t="s">
        <v>1171</v>
      </c>
      <c r="D321" s="199" t="s">
        <v>810</v>
      </c>
    </row>
    <row r="322" spans="1:4" ht="13.95" customHeight="1" x14ac:dyDescent="0.3">
      <c r="A322" s="199" t="s">
        <v>161</v>
      </c>
      <c r="B322" s="199" t="s">
        <v>357</v>
      </c>
      <c r="C322" s="185" t="s">
        <v>1172</v>
      </c>
      <c r="D322" s="199" t="s">
        <v>810</v>
      </c>
    </row>
    <row r="323" spans="1:4" ht="13.95" customHeight="1" x14ac:dyDescent="0.3">
      <c r="A323" s="199" t="s">
        <v>161</v>
      </c>
      <c r="B323" s="199" t="s">
        <v>357</v>
      </c>
      <c r="C323" s="185" t="s">
        <v>1173</v>
      </c>
      <c r="D323" s="199" t="s">
        <v>810</v>
      </c>
    </row>
    <row r="324" spans="1:4" ht="13.95" customHeight="1" x14ac:dyDescent="0.3">
      <c r="A324" s="199" t="s">
        <v>161</v>
      </c>
      <c r="B324" s="199" t="s">
        <v>357</v>
      </c>
      <c r="C324" s="185" t="s">
        <v>1174</v>
      </c>
      <c r="D324" s="199" t="s">
        <v>810</v>
      </c>
    </row>
    <row r="325" spans="1:4" ht="13.95" customHeight="1" x14ac:dyDescent="0.3">
      <c r="A325" s="199" t="s">
        <v>161</v>
      </c>
      <c r="B325" s="199" t="s">
        <v>357</v>
      </c>
      <c r="C325" s="185" t="s">
        <v>1175</v>
      </c>
      <c r="D325" s="199" t="s">
        <v>810</v>
      </c>
    </row>
    <row r="326" spans="1:4" ht="13.95" customHeight="1" x14ac:dyDescent="0.3">
      <c r="A326" s="199" t="s">
        <v>161</v>
      </c>
      <c r="B326" s="199" t="s">
        <v>357</v>
      </c>
      <c r="C326" s="185" t="s">
        <v>1176</v>
      </c>
      <c r="D326" s="199" t="s">
        <v>810</v>
      </c>
    </row>
    <row r="327" spans="1:4" ht="13.95" customHeight="1" x14ac:dyDescent="0.3">
      <c r="A327" s="199" t="s">
        <v>161</v>
      </c>
      <c r="B327" s="199" t="s">
        <v>357</v>
      </c>
      <c r="C327" s="185" t="s">
        <v>1177</v>
      </c>
      <c r="D327" s="199" t="s">
        <v>810</v>
      </c>
    </row>
    <row r="328" spans="1:4" ht="13.95" customHeight="1" x14ac:dyDescent="0.3">
      <c r="A328" s="199" t="s">
        <v>161</v>
      </c>
      <c r="B328" s="199" t="s">
        <v>357</v>
      </c>
      <c r="C328" s="185" t="s">
        <v>1178</v>
      </c>
      <c r="D328" s="199" t="s">
        <v>810</v>
      </c>
    </row>
    <row r="329" spans="1:4" ht="13.95" customHeight="1" x14ac:dyDescent="0.3">
      <c r="A329" s="199" t="s">
        <v>161</v>
      </c>
      <c r="B329" s="199" t="s">
        <v>357</v>
      </c>
      <c r="C329" s="185" t="s">
        <v>1179</v>
      </c>
      <c r="D329" s="199" t="s">
        <v>810</v>
      </c>
    </row>
    <row r="330" spans="1:4" ht="13.95" customHeight="1" x14ac:dyDescent="0.3">
      <c r="A330" s="199" t="s">
        <v>161</v>
      </c>
      <c r="B330" s="199" t="s">
        <v>357</v>
      </c>
      <c r="C330" s="185" t="s">
        <v>1180</v>
      </c>
      <c r="D330" s="199" t="s">
        <v>810</v>
      </c>
    </row>
    <row r="331" spans="1:4" ht="13.95" customHeight="1" x14ac:dyDescent="0.3">
      <c r="A331" s="199" t="s">
        <v>161</v>
      </c>
      <c r="B331" s="199" t="s">
        <v>357</v>
      </c>
      <c r="C331" s="185" t="s">
        <v>1181</v>
      </c>
      <c r="D331" s="199" t="s">
        <v>810</v>
      </c>
    </row>
    <row r="332" spans="1:4" ht="13.95" customHeight="1" x14ac:dyDescent="0.3">
      <c r="A332" s="199" t="s">
        <v>161</v>
      </c>
      <c r="B332" s="199" t="s">
        <v>357</v>
      </c>
      <c r="C332" s="185" t="s">
        <v>1182</v>
      </c>
      <c r="D332" s="199" t="s">
        <v>810</v>
      </c>
    </row>
    <row r="333" spans="1:4" ht="13.95" customHeight="1" x14ac:dyDescent="0.3">
      <c r="A333" s="199" t="s">
        <v>161</v>
      </c>
      <c r="B333" s="199" t="s">
        <v>357</v>
      </c>
      <c r="C333" s="185" t="s">
        <v>1183</v>
      </c>
      <c r="D333" s="199" t="s">
        <v>810</v>
      </c>
    </row>
    <row r="334" spans="1:4" ht="13.95" customHeight="1" x14ac:dyDescent="0.3">
      <c r="A334" s="199" t="s">
        <v>161</v>
      </c>
      <c r="B334" s="199" t="s">
        <v>357</v>
      </c>
      <c r="C334" s="185" t="s">
        <v>1184</v>
      </c>
      <c r="D334" s="199" t="s">
        <v>810</v>
      </c>
    </row>
    <row r="335" spans="1:4" ht="13.95" customHeight="1" x14ac:dyDescent="0.3">
      <c r="A335" s="199" t="s">
        <v>161</v>
      </c>
      <c r="B335" s="199" t="s">
        <v>580</v>
      </c>
      <c r="C335" s="199" t="s">
        <v>1185</v>
      </c>
      <c r="D335" s="199" t="s">
        <v>810</v>
      </c>
    </row>
    <row r="336" spans="1:4" ht="13.95" customHeight="1" x14ac:dyDescent="0.3">
      <c r="A336" s="199" t="s">
        <v>161</v>
      </c>
      <c r="B336" s="199" t="s">
        <v>583</v>
      </c>
      <c r="C336" s="199" t="s">
        <v>1186</v>
      </c>
      <c r="D336" s="199" t="s">
        <v>810</v>
      </c>
    </row>
    <row r="337" spans="1:4" ht="13.95" customHeight="1" x14ac:dyDescent="0.3">
      <c r="A337" s="199" t="s">
        <v>161</v>
      </c>
      <c r="B337" s="199" t="s">
        <v>583</v>
      </c>
      <c r="C337" s="199" t="s">
        <v>1187</v>
      </c>
      <c r="D337" s="199" t="s">
        <v>810</v>
      </c>
    </row>
    <row r="338" spans="1:4" ht="13.95" customHeight="1" x14ac:dyDescent="0.3">
      <c r="A338" s="199" t="s">
        <v>161</v>
      </c>
      <c r="B338" s="199" t="s">
        <v>583</v>
      </c>
      <c r="C338" s="199" t="s">
        <v>1188</v>
      </c>
      <c r="D338" s="199" t="s">
        <v>810</v>
      </c>
    </row>
    <row r="339" spans="1:4" ht="13.95" customHeight="1" x14ac:dyDescent="0.3">
      <c r="A339" s="199" t="s">
        <v>161</v>
      </c>
      <c r="B339" s="199" t="s">
        <v>583</v>
      </c>
      <c r="C339" s="199" t="s">
        <v>1189</v>
      </c>
      <c r="D339" s="199" t="s">
        <v>810</v>
      </c>
    </row>
    <row r="340" spans="1:4" ht="13.95" customHeight="1" x14ac:dyDescent="0.3">
      <c r="A340" s="199" t="s">
        <v>161</v>
      </c>
      <c r="B340" s="199" t="s">
        <v>583</v>
      </c>
      <c r="C340" s="199" t="s">
        <v>1190</v>
      </c>
      <c r="D340" s="199" t="s">
        <v>810</v>
      </c>
    </row>
    <row r="341" spans="1:4" ht="13.95" customHeight="1" x14ac:dyDescent="0.3">
      <c r="A341" s="199" t="s">
        <v>161</v>
      </c>
      <c r="B341" s="199" t="s">
        <v>583</v>
      </c>
      <c r="C341" s="199" t="s">
        <v>1191</v>
      </c>
      <c r="D341" s="199" t="s">
        <v>810</v>
      </c>
    </row>
    <row r="342" spans="1:4" ht="13.95" customHeight="1" x14ac:dyDescent="0.3">
      <c r="A342" s="199" t="s">
        <v>161</v>
      </c>
      <c r="B342" s="199" t="s">
        <v>583</v>
      </c>
      <c r="C342" s="199" t="s">
        <v>1192</v>
      </c>
      <c r="D342" s="199" t="s">
        <v>810</v>
      </c>
    </row>
    <row r="343" spans="1:4" ht="13.95" customHeight="1" x14ac:dyDescent="0.3">
      <c r="A343" s="199" t="s">
        <v>161</v>
      </c>
      <c r="B343" s="199" t="s">
        <v>583</v>
      </c>
      <c r="C343" s="199" t="s">
        <v>1193</v>
      </c>
      <c r="D343" s="199" t="s">
        <v>810</v>
      </c>
    </row>
    <row r="344" spans="1:4" ht="13.95" customHeight="1" x14ac:dyDescent="0.3">
      <c r="A344" s="199" t="s">
        <v>161</v>
      </c>
      <c r="B344" s="199" t="s">
        <v>586</v>
      </c>
      <c r="C344" s="199" t="s">
        <v>1194</v>
      </c>
      <c r="D344" s="199" t="s">
        <v>810</v>
      </c>
    </row>
    <row r="345" spans="1:4" ht="13.95" customHeight="1" x14ac:dyDescent="0.3">
      <c r="A345" s="199" t="s">
        <v>161</v>
      </c>
      <c r="B345" s="199" t="s">
        <v>589</v>
      </c>
      <c r="C345" s="199" t="s">
        <v>1195</v>
      </c>
      <c r="D345" s="199" t="s">
        <v>810</v>
      </c>
    </row>
    <row r="346" spans="1:4" ht="13.95" customHeight="1" x14ac:dyDescent="0.3">
      <c r="A346" s="199" t="s">
        <v>161</v>
      </c>
      <c r="B346" s="199" t="s">
        <v>589</v>
      </c>
      <c r="C346" s="199" t="s">
        <v>1196</v>
      </c>
      <c r="D346" s="199" t="s">
        <v>810</v>
      </c>
    </row>
    <row r="347" spans="1:4" ht="13.95" customHeight="1" x14ac:dyDescent="0.3">
      <c r="A347" s="199" t="s">
        <v>161</v>
      </c>
      <c r="B347" s="199" t="s">
        <v>589</v>
      </c>
      <c r="C347" s="199" t="s">
        <v>1197</v>
      </c>
      <c r="D347" s="199" t="s">
        <v>810</v>
      </c>
    </row>
    <row r="348" spans="1:4" ht="13.95" customHeight="1" x14ac:dyDescent="0.3">
      <c r="A348" s="199" t="s">
        <v>161</v>
      </c>
      <c r="B348" s="199" t="s">
        <v>589</v>
      </c>
      <c r="C348" s="199" t="s">
        <v>1198</v>
      </c>
      <c r="D348" s="199" t="s">
        <v>810</v>
      </c>
    </row>
    <row r="349" spans="1:4" ht="13.95" customHeight="1" x14ac:dyDescent="0.3">
      <c r="A349" s="199" t="s">
        <v>161</v>
      </c>
      <c r="B349" s="199" t="s">
        <v>592</v>
      </c>
      <c r="C349" s="199" t="s">
        <v>1199</v>
      </c>
      <c r="D349" s="199" t="s">
        <v>810</v>
      </c>
    </row>
    <row r="350" spans="1:4" ht="13.95" customHeight="1" x14ac:dyDescent="0.3">
      <c r="A350" s="199" t="s">
        <v>161</v>
      </c>
      <c r="B350" s="199" t="s">
        <v>360</v>
      </c>
      <c r="C350" s="199" t="s">
        <v>1200</v>
      </c>
      <c r="D350" s="199" t="s">
        <v>810</v>
      </c>
    </row>
    <row r="351" spans="1:4" ht="13.95" customHeight="1" x14ac:dyDescent="0.3">
      <c r="A351" s="199" t="s">
        <v>161</v>
      </c>
      <c r="B351" s="199" t="s">
        <v>360</v>
      </c>
      <c r="C351" s="199" t="s">
        <v>1201</v>
      </c>
      <c r="D351" s="199" t="s">
        <v>810</v>
      </c>
    </row>
    <row r="352" spans="1:4" ht="13.95" customHeight="1" x14ac:dyDescent="0.3">
      <c r="A352" s="199" t="s">
        <v>161</v>
      </c>
      <c r="B352" s="199" t="s">
        <v>360</v>
      </c>
      <c r="C352" s="199" t="s">
        <v>1202</v>
      </c>
      <c r="D352" s="199" t="s">
        <v>810</v>
      </c>
    </row>
    <row r="353" spans="1:9" ht="13.95" customHeight="1" x14ac:dyDescent="0.3">
      <c r="A353" s="199" t="s">
        <v>161</v>
      </c>
      <c r="B353" s="199" t="s">
        <v>363</v>
      </c>
      <c r="C353" s="199" t="s">
        <v>1203</v>
      </c>
      <c r="D353" s="199" t="s">
        <v>810</v>
      </c>
    </row>
    <row r="354" spans="1:9" ht="13.95" customHeight="1" x14ac:dyDescent="0.3">
      <c r="A354" s="199" t="s">
        <v>161</v>
      </c>
      <c r="B354" s="199" t="s">
        <v>363</v>
      </c>
      <c r="C354" s="199" t="s">
        <v>1204</v>
      </c>
      <c r="D354" s="199" t="s">
        <v>810</v>
      </c>
    </row>
    <row r="355" spans="1:9" ht="13.95" customHeight="1" x14ac:dyDescent="0.3">
      <c r="A355" s="199" t="s">
        <v>161</v>
      </c>
      <c r="B355" s="199" t="s">
        <v>363</v>
      </c>
      <c r="C355" s="199" t="s">
        <v>1205</v>
      </c>
      <c r="D355" s="199" t="s">
        <v>810</v>
      </c>
    </row>
    <row r="356" spans="1:9" ht="13.95" customHeight="1" x14ac:dyDescent="0.3">
      <c r="A356" s="199" t="s">
        <v>161</v>
      </c>
      <c r="B356" s="199" t="s">
        <v>363</v>
      </c>
      <c r="C356" s="199" t="s">
        <v>1206</v>
      </c>
      <c r="D356" s="199" t="s">
        <v>810</v>
      </c>
    </row>
    <row r="357" spans="1:9" ht="13.95" customHeight="1" x14ac:dyDescent="0.3">
      <c r="A357" s="199" t="s">
        <v>161</v>
      </c>
      <c r="B357" s="199" t="s">
        <v>366</v>
      </c>
      <c r="C357" s="199" t="s">
        <v>1207</v>
      </c>
      <c r="D357" s="199" t="s">
        <v>810</v>
      </c>
    </row>
    <row r="358" spans="1:9" ht="13.95" customHeight="1" x14ac:dyDescent="0.3">
      <c r="A358" s="199" t="s">
        <v>161</v>
      </c>
      <c r="B358" s="199" t="s">
        <v>366</v>
      </c>
      <c r="C358" s="199" t="s">
        <v>1208</v>
      </c>
      <c r="D358" s="199" t="s">
        <v>810</v>
      </c>
    </row>
    <row r="359" spans="1:9" ht="13.95" customHeight="1" x14ac:dyDescent="0.3">
      <c r="A359" s="199" t="s">
        <v>161</v>
      </c>
      <c r="B359" s="199" t="s">
        <v>366</v>
      </c>
      <c r="C359" s="199" t="s">
        <v>1209</v>
      </c>
      <c r="D359" s="199" t="s">
        <v>810</v>
      </c>
    </row>
    <row r="360" spans="1:9" ht="13.95" customHeight="1" x14ac:dyDescent="0.3">
      <c r="A360" s="199" t="s">
        <v>161</v>
      </c>
      <c r="B360" s="199" t="s">
        <v>366</v>
      </c>
      <c r="C360" s="199" t="s">
        <v>1210</v>
      </c>
      <c r="D360" s="199" t="s">
        <v>810</v>
      </c>
    </row>
    <row r="361" spans="1:9" ht="13.95" customHeight="1" x14ac:dyDescent="0.3">
      <c r="A361" s="199" t="s">
        <v>161</v>
      </c>
      <c r="B361" s="199" t="s">
        <v>369</v>
      </c>
      <c r="C361" s="199" t="s">
        <v>1211</v>
      </c>
      <c r="D361" s="199" t="s">
        <v>810</v>
      </c>
    </row>
    <row r="362" spans="1:9" ht="13.95" customHeight="1" x14ac:dyDescent="0.3">
      <c r="A362" s="186" t="s">
        <v>161</v>
      </c>
      <c r="B362" s="186" t="s">
        <v>372</v>
      </c>
      <c r="C362" s="186" t="s">
        <v>1212</v>
      </c>
      <c r="D362" s="186" t="s">
        <v>810</v>
      </c>
      <c r="H362" s="324" t="s">
        <v>1213</v>
      </c>
      <c r="I362" s="199" t="s">
        <v>1214</v>
      </c>
    </row>
    <row r="363" spans="1:9" ht="13.95" customHeight="1" x14ac:dyDescent="0.3">
      <c r="A363" s="186" t="s">
        <v>161</v>
      </c>
      <c r="B363" s="186" t="s">
        <v>372</v>
      </c>
      <c r="C363" s="186" t="s">
        <v>1215</v>
      </c>
      <c r="D363" s="186" t="s">
        <v>810</v>
      </c>
      <c r="H363" s="325"/>
    </row>
    <row r="364" spans="1:9" ht="13.95" customHeight="1" x14ac:dyDescent="0.3">
      <c r="A364" s="186" t="s">
        <v>161</v>
      </c>
      <c r="B364" s="186" t="s">
        <v>372</v>
      </c>
      <c r="C364" s="186" t="s">
        <v>1216</v>
      </c>
      <c r="D364" s="186" t="s">
        <v>810</v>
      </c>
      <c r="H364" s="326" t="s">
        <v>1217</v>
      </c>
      <c r="I364" s="199" t="s">
        <v>1218</v>
      </c>
    </row>
    <row r="365" spans="1:9" ht="13.95" customHeight="1" x14ac:dyDescent="0.3">
      <c r="A365" s="186" t="s">
        <v>161</v>
      </c>
      <c r="B365" s="186" t="s">
        <v>372</v>
      </c>
      <c r="C365" s="186" t="s">
        <v>1219</v>
      </c>
      <c r="D365" s="186" t="s">
        <v>810</v>
      </c>
      <c r="H365" s="325"/>
    </row>
    <row r="366" spans="1:9" ht="13.95" customHeight="1" x14ac:dyDescent="0.3">
      <c r="A366" s="186" t="s">
        <v>161</v>
      </c>
      <c r="B366" s="186" t="s">
        <v>372</v>
      </c>
      <c r="C366" s="186" t="s">
        <v>1220</v>
      </c>
      <c r="D366" s="186" t="s">
        <v>810</v>
      </c>
      <c r="H366" s="199" t="s">
        <v>1221</v>
      </c>
      <c r="I366" s="199" t="s">
        <v>1222</v>
      </c>
    </row>
    <row r="367" spans="1:9" ht="13.95" customHeight="1" x14ac:dyDescent="0.3">
      <c r="A367" s="186" t="s">
        <v>161</v>
      </c>
      <c r="B367" s="186" t="s">
        <v>372</v>
      </c>
      <c r="C367" s="186" t="s">
        <v>1223</v>
      </c>
      <c r="D367" s="186" t="s">
        <v>810</v>
      </c>
      <c r="H367" s="187" t="s">
        <v>1224</v>
      </c>
    </row>
    <row r="368" spans="1:9" ht="13.95" customHeight="1" x14ac:dyDescent="0.3">
      <c r="A368" s="186" t="s">
        <v>161</v>
      </c>
      <c r="B368" s="186" t="s">
        <v>372</v>
      </c>
      <c r="C368" s="186" t="s">
        <v>1225</v>
      </c>
      <c r="D368" s="186" t="s">
        <v>810</v>
      </c>
      <c r="H368" s="199" t="s">
        <v>1226</v>
      </c>
      <c r="I368" s="199" t="s">
        <v>1227</v>
      </c>
    </row>
    <row r="369" spans="1:8" ht="13.95" customHeight="1" x14ac:dyDescent="0.3">
      <c r="A369" s="186" t="s">
        <v>161</v>
      </c>
      <c r="B369" s="186" t="s">
        <v>372</v>
      </c>
      <c r="C369" s="186" t="s">
        <v>1228</v>
      </c>
      <c r="D369" s="186" t="s">
        <v>810</v>
      </c>
      <c r="H369" s="199" t="s">
        <v>1229</v>
      </c>
    </row>
    <row r="370" spans="1:8" ht="13.95" customHeight="1" x14ac:dyDescent="0.3">
      <c r="A370" s="199" t="s">
        <v>161</v>
      </c>
      <c r="B370" s="199" t="s">
        <v>504</v>
      </c>
      <c r="C370" s="199" t="s">
        <v>1230</v>
      </c>
      <c r="D370" s="199" t="s">
        <v>810</v>
      </c>
    </row>
    <row r="371" spans="1:8" ht="13.95" customHeight="1" x14ac:dyDescent="0.3">
      <c r="A371" s="199" t="s">
        <v>161</v>
      </c>
      <c r="B371" s="199" t="s">
        <v>504</v>
      </c>
      <c r="C371" s="199" t="s">
        <v>1231</v>
      </c>
      <c r="D371" s="199" t="s">
        <v>810</v>
      </c>
    </row>
    <row r="372" spans="1:8" ht="13.95" customHeight="1" x14ac:dyDescent="0.3">
      <c r="A372" s="199" t="s">
        <v>161</v>
      </c>
      <c r="B372" s="199" t="s">
        <v>504</v>
      </c>
      <c r="C372" s="199" t="s">
        <v>1232</v>
      </c>
      <c r="D372" s="199" t="s">
        <v>810</v>
      </c>
    </row>
    <row r="373" spans="1:8" ht="13.95" customHeight="1" x14ac:dyDescent="0.3">
      <c r="A373" s="199" t="s">
        <v>161</v>
      </c>
      <c r="B373" s="199" t="s">
        <v>504</v>
      </c>
      <c r="C373" s="199" t="s">
        <v>1233</v>
      </c>
      <c r="D373" s="199" t="s">
        <v>810</v>
      </c>
    </row>
    <row r="374" spans="1:8" ht="13.95" customHeight="1" x14ac:dyDescent="0.3">
      <c r="A374" s="199" t="s">
        <v>161</v>
      </c>
      <c r="B374" s="199" t="s">
        <v>504</v>
      </c>
      <c r="C374" s="199" t="s">
        <v>1234</v>
      </c>
      <c r="D374" s="199" t="s">
        <v>810</v>
      </c>
    </row>
    <row r="375" spans="1:8" ht="13.95" customHeight="1" x14ac:dyDescent="0.3">
      <c r="A375" s="199" t="s">
        <v>161</v>
      </c>
      <c r="B375" s="199" t="s">
        <v>504</v>
      </c>
      <c r="C375" s="199" t="s">
        <v>1235</v>
      </c>
      <c r="D375" s="199" t="s">
        <v>810</v>
      </c>
    </row>
    <row r="376" spans="1:8" ht="13.95" customHeight="1" x14ac:dyDescent="0.3">
      <c r="A376" s="199" t="s">
        <v>161</v>
      </c>
      <c r="B376" s="199" t="s">
        <v>504</v>
      </c>
      <c r="C376" s="199" t="s">
        <v>1236</v>
      </c>
      <c r="D376" s="199" t="s">
        <v>810</v>
      </c>
    </row>
    <row r="377" spans="1:8" ht="13.95" customHeight="1" x14ac:dyDescent="0.3">
      <c r="A377" s="199" t="s">
        <v>161</v>
      </c>
      <c r="B377" s="199" t="s">
        <v>504</v>
      </c>
      <c r="C377" s="199" t="s">
        <v>1237</v>
      </c>
      <c r="D377" s="199" t="s">
        <v>810</v>
      </c>
    </row>
    <row r="378" spans="1:8" ht="13.95" customHeight="1" x14ac:dyDescent="0.3">
      <c r="A378" s="199" t="s">
        <v>161</v>
      </c>
      <c r="B378" s="199" t="s">
        <v>504</v>
      </c>
      <c r="C378" s="199" t="s">
        <v>1238</v>
      </c>
      <c r="D378" s="199" t="s">
        <v>810</v>
      </c>
    </row>
    <row r="379" spans="1:8" ht="13.95" customHeight="1" x14ac:dyDescent="0.3">
      <c r="A379" s="199" t="s">
        <v>161</v>
      </c>
      <c r="B379" s="199" t="s">
        <v>504</v>
      </c>
      <c r="C379" s="199" t="s">
        <v>1239</v>
      </c>
      <c r="D379" s="199" t="s">
        <v>810</v>
      </c>
    </row>
    <row r="380" spans="1:8" ht="13.95" customHeight="1" x14ac:dyDescent="0.3">
      <c r="A380" s="199" t="s">
        <v>161</v>
      </c>
      <c r="B380" s="185" t="s">
        <v>507</v>
      </c>
      <c r="C380" s="185" t="s">
        <v>1240</v>
      </c>
      <c r="D380" s="199" t="s">
        <v>810</v>
      </c>
    </row>
    <row r="381" spans="1:8" ht="13.95" customHeight="1" x14ac:dyDescent="0.3">
      <c r="A381" s="199" t="s">
        <v>161</v>
      </c>
      <c r="B381" s="185" t="s">
        <v>507</v>
      </c>
      <c r="C381" s="185" t="s">
        <v>1241</v>
      </c>
      <c r="D381" s="199" t="s">
        <v>810</v>
      </c>
    </row>
    <row r="382" spans="1:8" ht="13.95" customHeight="1" x14ac:dyDescent="0.3">
      <c r="A382" s="199" t="s">
        <v>161</v>
      </c>
      <c r="B382" s="185" t="s">
        <v>507</v>
      </c>
      <c r="C382" s="185" t="s">
        <v>1242</v>
      </c>
      <c r="D382" s="199" t="s">
        <v>810</v>
      </c>
    </row>
    <row r="383" spans="1:8" ht="13.95" customHeight="1" x14ac:dyDescent="0.3">
      <c r="A383" s="199" t="s">
        <v>161</v>
      </c>
      <c r="B383" s="185" t="s">
        <v>507</v>
      </c>
      <c r="C383" s="185" t="s">
        <v>1243</v>
      </c>
      <c r="D383" s="199" t="s">
        <v>810</v>
      </c>
    </row>
    <row r="384" spans="1:8" ht="13.95" customHeight="1" x14ac:dyDescent="0.3">
      <c r="A384" s="199" t="s">
        <v>161</v>
      </c>
      <c r="B384" s="185" t="s">
        <v>507</v>
      </c>
      <c r="C384" s="185" t="s">
        <v>1244</v>
      </c>
      <c r="D384" s="199" t="s">
        <v>810</v>
      </c>
    </row>
    <row r="385" spans="1:4" ht="13.95" customHeight="1" x14ac:dyDescent="0.3">
      <c r="A385" s="199" t="s">
        <v>161</v>
      </c>
      <c r="B385" s="185" t="s">
        <v>507</v>
      </c>
      <c r="C385" s="185" t="s">
        <v>1245</v>
      </c>
      <c r="D385" s="199" t="s">
        <v>810</v>
      </c>
    </row>
    <row r="386" spans="1:4" ht="13.95" customHeight="1" x14ac:dyDescent="0.3">
      <c r="A386" s="199" t="s">
        <v>161</v>
      </c>
      <c r="B386" s="185" t="s">
        <v>507</v>
      </c>
      <c r="C386" s="185" t="s">
        <v>1246</v>
      </c>
      <c r="D386" s="199" t="s">
        <v>810</v>
      </c>
    </row>
    <row r="387" spans="1:4" ht="13.95" customHeight="1" x14ac:dyDescent="0.3">
      <c r="A387" s="199" t="s">
        <v>161</v>
      </c>
      <c r="B387" s="185" t="s">
        <v>507</v>
      </c>
      <c r="C387" s="185" t="s">
        <v>1247</v>
      </c>
      <c r="D387" s="199" t="s">
        <v>810</v>
      </c>
    </row>
    <row r="388" spans="1:4" ht="13.95" customHeight="1" x14ac:dyDescent="0.3">
      <c r="A388" s="199" t="s">
        <v>161</v>
      </c>
      <c r="B388" s="185" t="s">
        <v>507</v>
      </c>
      <c r="C388" s="185" t="s">
        <v>1248</v>
      </c>
      <c r="D388" s="199" t="s">
        <v>810</v>
      </c>
    </row>
    <row r="389" spans="1:4" ht="13.95" customHeight="1" x14ac:dyDescent="0.3">
      <c r="A389" s="199" t="s">
        <v>161</v>
      </c>
      <c r="B389" s="185" t="s">
        <v>507</v>
      </c>
      <c r="C389" s="185" t="s">
        <v>1249</v>
      </c>
      <c r="D389" s="199" t="s">
        <v>810</v>
      </c>
    </row>
    <row r="390" spans="1:4" ht="13.95" customHeight="1" x14ac:dyDescent="0.3">
      <c r="A390" s="199" t="s">
        <v>161</v>
      </c>
      <c r="B390" s="185" t="s">
        <v>507</v>
      </c>
      <c r="C390" s="185" t="s">
        <v>1250</v>
      </c>
      <c r="D390" s="199" t="s">
        <v>810</v>
      </c>
    </row>
    <row r="391" spans="1:4" ht="13.95" customHeight="1" x14ac:dyDescent="0.3">
      <c r="A391" s="199" t="s">
        <v>161</v>
      </c>
      <c r="B391" s="185" t="s">
        <v>507</v>
      </c>
      <c r="C391" s="185" t="s">
        <v>1251</v>
      </c>
      <c r="D391" s="199" t="s">
        <v>810</v>
      </c>
    </row>
    <row r="392" spans="1:4" ht="13.95" customHeight="1" x14ac:dyDescent="0.3">
      <c r="A392" s="199" t="s">
        <v>161</v>
      </c>
      <c r="B392" s="185" t="s">
        <v>507</v>
      </c>
      <c r="C392" s="185" t="s">
        <v>1252</v>
      </c>
      <c r="D392" s="199" t="s">
        <v>810</v>
      </c>
    </row>
    <row r="393" spans="1:4" ht="13.95" customHeight="1" x14ac:dyDescent="0.3">
      <c r="A393" s="199" t="s">
        <v>161</v>
      </c>
      <c r="B393" s="185" t="s">
        <v>507</v>
      </c>
      <c r="C393" s="185" t="s">
        <v>1253</v>
      </c>
      <c r="D393" s="199" t="s">
        <v>810</v>
      </c>
    </row>
    <row r="394" spans="1:4" ht="13.95" customHeight="1" x14ac:dyDescent="0.3">
      <c r="A394" s="199" t="s">
        <v>161</v>
      </c>
      <c r="B394" s="185" t="s">
        <v>507</v>
      </c>
      <c r="C394" s="185" t="s">
        <v>1254</v>
      </c>
      <c r="D394" s="199" t="s">
        <v>810</v>
      </c>
    </row>
    <row r="395" spans="1:4" ht="13.95" customHeight="1" x14ac:dyDescent="0.3">
      <c r="A395" s="199" t="s">
        <v>161</v>
      </c>
      <c r="B395" s="185" t="s">
        <v>507</v>
      </c>
      <c r="C395" s="185" t="s">
        <v>1255</v>
      </c>
      <c r="D395" s="199" t="s">
        <v>810</v>
      </c>
    </row>
    <row r="396" spans="1:4" ht="13.95" customHeight="1" x14ac:dyDescent="0.3">
      <c r="A396" s="199" t="s">
        <v>161</v>
      </c>
      <c r="B396" s="185" t="s">
        <v>507</v>
      </c>
      <c r="C396" s="185" t="s">
        <v>1256</v>
      </c>
      <c r="D396" s="199" t="s">
        <v>810</v>
      </c>
    </row>
    <row r="397" spans="1:4" ht="13.95" customHeight="1" x14ac:dyDescent="0.3">
      <c r="A397" s="199" t="s">
        <v>161</v>
      </c>
      <c r="B397" s="185" t="s">
        <v>507</v>
      </c>
      <c r="C397" s="185" t="s">
        <v>1257</v>
      </c>
      <c r="D397" s="199" t="s">
        <v>810</v>
      </c>
    </row>
    <row r="398" spans="1:4" ht="13.95" customHeight="1" x14ac:dyDescent="0.3">
      <c r="A398" s="199" t="s">
        <v>161</v>
      </c>
      <c r="B398" s="185" t="s">
        <v>507</v>
      </c>
      <c r="C398" s="185" t="s">
        <v>1258</v>
      </c>
      <c r="D398" s="199" t="s">
        <v>810</v>
      </c>
    </row>
    <row r="399" spans="1:4" ht="13.95" customHeight="1" x14ac:dyDescent="0.3">
      <c r="A399" s="199" t="s">
        <v>161</v>
      </c>
      <c r="B399" s="185" t="s">
        <v>507</v>
      </c>
      <c r="C399" s="185" t="s">
        <v>1259</v>
      </c>
      <c r="D399" s="199" t="s">
        <v>810</v>
      </c>
    </row>
    <row r="400" spans="1:4" ht="13.95" customHeight="1" x14ac:dyDescent="0.3">
      <c r="A400" s="199" t="s">
        <v>161</v>
      </c>
      <c r="B400" s="185" t="s">
        <v>507</v>
      </c>
      <c r="C400" s="185" t="s">
        <v>1260</v>
      </c>
      <c r="D400" s="199" t="s">
        <v>810</v>
      </c>
    </row>
    <row r="401" spans="1:4" ht="13.95" customHeight="1" x14ac:dyDescent="0.3">
      <c r="A401" s="199" t="s">
        <v>161</v>
      </c>
      <c r="B401" s="185" t="s">
        <v>507</v>
      </c>
      <c r="C401" s="185" t="s">
        <v>1261</v>
      </c>
      <c r="D401" s="199" t="s">
        <v>810</v>
      </c>
    </row>
    <row r="402" spans="1:4" ht="13.95" customHeight="1" x14ac:dyDescent="0.3">
      <c r="A402" s="199" t="s">
        <v>161</v>
      </c>
      <c r="B402" s="185" t="s">
        <v>507</v>
      </c>
      <c r="C402" s="185" t="s">
        <v>1262</v>
      </c>
      <c r="D402" s="199" t="s">
        <v>810</v>
      </c>
    </row>
    <row r="403" spans="1:4" ht="13.95" customHeight="1" x14ac:dyDescent="0.3">
      <c r="A403" s="199" t="s">
        <v>161</v>
      </c>
      <c r="B403" s="185" t="s">
        <v>507</v>
      </c>
      <c r="C403" s="185" t="s">
        <v>1263</v>
      </c>
      <c r="D403" s="199" t="s">
        <v>810</v>
      </c>
    </row>
    <row r="404" spans="1:4" ht="13.95" customHeight="1" x14ac:dyDescent="0.3">
      <c r="A404" s="199" t="s">
        <v>161</v>
      </c>
      <c r="B404" s="185" t="s">
        <v>507</v>
      </c>
      <c r="C404" s="185" t="s">
        <v>1264</v>
      </c>
      <c r="D404" s="199" t="s">
        <v>810</v>
      </c>
    </row>
    <row r="405" spans="1:4" ht="13.95" customHeight="1" x14ac:dyDescent="0.3">
      <c r="A405" s="199" t="s">
        <v>161</v>
      </c>
      <c r="B405" s="185" t="s">
        <v>507</v>
      </c>
      <c r="C405" s="185" t="s">
        <v>1265</v>
      </c>
      <c r="D405" s="199" t="s">
        <v>810</v>
      </c>
    </row>
    <row r="406" spans="1:4" ht="13.95" customHeight="1" x14ac:dyDescent="0.3">
      <c r="A406" s="199" t="s">
        <v>161</v>
      </c>
      <c r="B406" s="185" t="s">
        <v>507</v>
      </c>
      <c r="C406" s="185" t="s">
        <v>1266</v>
      </c>
      <c r="D406" s="199" t="s">
        <v>810</v>
      </c>
    </row>
    <row r="407" spans="1:4" ht="13.95" customHeight="1" x14ac:dyDescent="0.3">
      <c r="A407" s="199" t="s">
        <v>161</v>
      </c>
      <c r="B407" s="185" t="s">
        <v>507</v>
      </c>
      <c r="C407" s="185" t="s">
        <v>1267</v>
      </c>
      <c r="D407" s="199" t="s">
        <v>810</v>
      </c>
    </row>
    <row r="408" spans="1:4" ht="13.95" customHeight="1" x14ac:dyDescent="0.3">
      <c r="A408" s="199" t="s">
        <v>161</v>
      </c>
      <c r="B408" s="185" t="s">
        <v>507</v>
      </c>
      <c r="C408" s="185" t="s">
        <v>1268</v>
      </c>
      <c r="D408" s="199" t="s">
        <v>810</v>
      </c>
    </row>
    <row r="409" spans="1:4" ht="13.95" customHeight="1" x14ac:dyDescent="0.3">
      <c r="A409" s="199" t="s">
        <v>161</v>
      </c>
      <c r="B409" s="185" t="s">
        <v>507</v>
      </c>
      <c r="C409" s="185" t="s">
        <v>1269</v>
      </c>
      <c r="D409" s="199" t="s">
        <v>810</v>
      </c>
    </row>
    <row r="410" spans="1:4" ht="13.95" customHeight="1" x14ac:dyDescent="0.3">
      <c r="A410" s="199" t="s">
        <v>161</v>
      </c>
      <c r="B410" s="185" t="s">
        <v>507</v>
      </c>
      <c r="C410" s="185" t="s">
        <v>1270</v>
      </c>
      <c r="D410" s="199" t="s">
        <v>810</v>
      </c>
    </row>
    <row r="411" spans="1:4" ht="13.95" customHeight="1" x14ac:dyDescent="0.3">
      <c r="A411" s="199" t="s">
        <v>161</v>
      </c>
      <c r="B411" s="185" t="s">
        <v>507</v>
      </c>
      <c r="C411" s="185" t="s">
        <v>1271</v>
      </c>
      <c r="D411" s="199" t="s">
        <v>810</v>
      </c>
    </row>
    <row r="412" spans="1:4" ht="13.95" customHeight="1" x14ac:dyDescent="0.3">
      <c r="A412" s="199" t="s">
        <v>161</v>
      </c>
      <c r="B412" s="185" t="s">
        <v>507</v>
      </c>
      <c r="C412" s="185" t="s">
        <v>1272</v>
      </c>
      <c r="D412" s="199" t="s">
        <v>810</v>
      </c>
    </row>
    <row r="413" spans="1:4" ht="13.95" customHeight="1" x14ac:dyDescent="0.3">
      <c r="A413" s="199" t="s">
        <v>161</v>
      </c>
      <c r="B413" s="185" t="s">
        <v>507</v>
      </c>
      <c r="C413" s="185" t="s">
        <v>1273</v>
      </c>
      <c r="D413" s="199" t="s">
        <v>810</v>
      </c>
    </row>
    <row r="414" spans="1:4" ht="13.95" customHeight="1" x14ac:dyDescent="0.3">
      <c r="A414" s="199" t="s">
        <v>161</v>
      </c>
      <c r="B414" s="185" t="s">
        <v>507</v>
      </c>
      <c r="C414" s="185" t="s">
        <v>1274</v>
      </c>
      <c r="D414" s="199" t="s">
        <v>810</v>
      </c>
    </row>
    <row r="415" spans="1:4" ht="13.95" customHeight="1" x14ac:dyDescent="0.3">
      <c r="A415" s="199" t="s">
        <v>161</v>
      </c>
      <c r="B415" s="185" t="s">
        <v>507</v>
      </c>
      <c r="C415" s="185" t="s">
        <v>1275</v>
      </c>
      <c r="D415" s="199" t="s">
        <v>810</v>
      </c>
    </row>
    <row r="416" spans="1:4" ht="13.95" customHeight="1" x14ac:dyDescent="0.3">
      <c r="A416" s="199" t="s">
        <v>161</v>
      </c>
      <c r="B416" s="185" t="s">
        <v>507</v>
      </c>
      <c r="C416" s="185" t="s">
        <v>1276</v>
      </c>
      <c r="D416" s="199" t="s">
        <v>810</v>
      </c>
    </row>
    <row r="417" spans="1:4" ht="13.95" customHeight="1" x14ac:dyDescent="0.3">
      <c r="A417" s="199" t="s">
        <v>161</v>
      </c>
      <c r="B417" s="185" t="s">
        <v>507</v>
      </c>
      <c r="C417" s="185" t="s">
        <v>1277</v>
      </c>
      <c r="D417" s="199" t="s">
        <v>810</v>
      </c>
    </row>
    <row r="418" spans="1:4" ht="13.95" customHeight="1" x14ac:dyDescent="0.3">
      <c r="A418" s="199" t="s">
        <v>161</v>
      </c>
      <c r="B418" s="185" t="s">
        <v>507</v>
      </c>
      <c r="C418" s="185" t="s">
        <v>1278</v>
      </c>
      <c r="D418" s="199" t="s">
        <v>810</v>
      </c>
    </row>
    <row r="419" spans="1:4" ht="13.95" customHeight="1" x14ac:dyDescent="0.3">
      <c r="A419" s="199" t="s">
        <v>161</v>
      </c>
      <c r="B419" s="199" t="s">
        <v>510</v>
      </c>
      <c r="C419" s="199" t="s">
        <v>1279</v>
      </c>
      <c r="D419" s="199" t="s">
        <v>810</v>
      </c>
    </row>
    <row r="420" spans="1:4" ht="13.95" customHeight="1" x14ac:dyDescent="0.3">
      <c r="A420" s="199" t="s">
        <v>161</v>
      </c>
      <c r="B420" s="199" t="s">
        <v>510</v>
      </c>
      <c r="C420" s="199" t="s">
        <v>1280</v>
      </c>
      <c r="D420" s="199" t="s">
        <v>810</v>
      </c>
    </row>
    <row r="421" spans="1:4" ht="13.95" customHeight="1" x14ac:dyDescent="0.3">
      <c r="A421" s="199" t="s">
        <v>161</v>
      </c>
      <c r="B421" s="199" t="s">
        <v>510</v>
      </c>
      <c r="C421" s="199" t="s">
        <v>1281</v>
      </c>
      <c r="D421" s="199" t="s">
        <v>810</v>
      </c>
    </row>
    <row r="422" spans="1:4" ht="13.95" customHeight="1" x14ac:dyDescent="0.3">
      <c r="A422" s="199" t="s">
        <v>161</v>
      </c>
      <c r="B422" s="199" t="s">
        <v>510</v>
      </c>
      <c r="C422" s="199" t="s">
        <v>1282</v>
      </c>
      <c r="D422" s="199" t="s">
        <v>810</v>
      </c>
    </row>
    <row r="423" spans="1:4" ht="13.95" customHeight="1" x14ac:dyDescent="0.3">
      <c r="A423" s="199" t="s">
        <v>161</v>
      </c>
      <c r="B423" s="199" t="s">
        <v>510</v>
      </c>
      <c r="C423" s="199" t="s">
        <v>1283</v>
      </c>
      <c r="D423" s="199" t="s">
        <v>810</v>
      </c>
    </row>
    <row r="424" spans="1:4" ht="13.95" customHeight="1" x14ac:dyDescent="0.3">
      <c r="A424" s="199" t="s">
        <v>161</v>
      </c>
      <c r="B424" s="199" t="s">
        <v>510</v>
      </c>
      <c r="C424" s="199" t="s">
        <v>1284</v>
      </c>
      <c r="D424" s="199" t="s">
        <v>810</v>
      </c>
    </row>
    <row r="425" spans="1:4" ht="13.95" customHeight="1" x14ac:dyDescent="0.3">
      <c r="A425" s="199" t="s">
        <v>161</v>
      </c>
      <c r="B425" s="199" t="s">
        <v>510</v>
      </c>
      <c r="C425" s="199" t="s">
        <v>1285</v>
      </c>
      <c r="D425" s="199" t="s">
        <v>810</v>
      </c>
    </row>
    <row r="426" spans="1:4" ht="13.95" customHeight="1" x14ac:dyDescent="0.3">
      <c r="A426" s="199" t="s">
        <v>161</v>
      </c>
      <c r="B426" s="199" t="s">
        <v>510</v>
      </c>
      <c r="C426" s="199" t="s">
        <v>1286</v>
      </c>
      <c r="D426" s="199" t="s">
        <v>810</v>
      </c>
    </row>
    <row r="427" spans="1:4" ht="13.95" customHeight="1" x14ac:dyDescent="0.3">
      <c r="A427" s="199" t="s">
        <v>161</v>
      </c>
      <c r="B427" s="199" t="s">
        <v>510</v>
      </c>
      <c r="C427" s="199" t="s">
        <v>1287</v>
      </c>
      <c r="D427" s="199" t="s">
        <v>810</v>
      </c>
    </row>
    <row r="428" spans="1:4" ht="13.95" customHeight="1" x14ac:dyDescent="0.3">
      <c r="A428" s="199" t="s">
        <v>161</v>
      </c>
      <c r="B428" s="199" t="s">
        <v>510</v>
      </c>
      <c r="C428" s="199" t="s">
        <v>1288</v>
      </c>
      <c r="D428" s="199" t="s">
        <v>810</v>
      </c>
    </row>
    <row r="429" spans="1:4" ht="13.95" customHeight="1" x14ac:dyDescent="0.3">
      <c r="A429" s="199" t="s">
        <v>161</v>
      </c>
      <c r="B429" s="199" t="s">
        <v>510</v>
      </c>
      <c r="C429" s="199" t="s">
        <v>1289</v>
      </c>
      <c r="D429" s="199" t="s">
        <v>810</v>
      </c>
    </row>
    <row r="430" spans="1:4" ht="13.95" customHeight="1" x14ac:dyDescent="0.3">
      <c r="A430" s="199" t="s">
        <v>161</v>
      </c>
      <c r="B430" s="199" t="s">
        <v>510</v>
      </c>
      <c r="C430" s="199" t="s">
        <v>1290</v>
      </c>
      <c r="D430" s="199" t="s">
        <v>810</v>
      </c>
    </row>
    <row r="431" spans="1:4" ht="13.95" customHeight="1" x14ac:dyDescent="0.3">
      <c r="A431" s="199" t="s">
        <v>161</v>
      </c>
      <c r="B431" s="199" t="s">
        <v>510</v>
      </c>
      <c r="C431" s="199" t="s">
        <v>1291</v>
      </c>
      <c r="D431" s="199" t="s">
        <v>810</v>
      </c>
    </row>
    <row r="432" spans="1:4" ht="13.95" customHeight="1" x14ac:dyDescent="0.3">
      <c r="A432" s="199" t="s">
        <v>161</v>
      </c>
      <c r="B432" s="199" t="s">
        <v>510</v>
      </c>
      <c r="C432" s="199" t="s">
        <v>1292</v>
      </c>
      <c r="D432" s="199" t="s">
        <v>810</v>
      </c>
    </row>
    <row r="433" spans="1:4" ht="13.95" customHeight="1" x14ac:dyDescent="0.3">
      <c r="A433" s="199" t="s">
        <v>161</v>
      </c>
      <c r="B433" s="199" t="s">
        <v>510</v>
      </c>
      <c r="C433" s="199" t="s">
        <v>1293</v>
      </c>
      <c r="D433" s="199" t="s">
        <v>810</v>
      </c>
    </row>
    <row r="434" spans="1:4" ht="13.95" customHeight="1" x14ac:dyDescent="0.3">
      <c r="A434" s="199" t="s">
        <v>161</v>
      </c>
      <c r="B434" s="199" t="s">
        <v>510</v>
      </c>
      <c r="C434" s="199" t="s">
        <v>1294</v>
      </c>
      <c r="D434" s="199" t="s">
        <v>810</v>
      </c>
    </row>
    <row r="435" spans="1:4" ht="13.95" customHeight="1" x14ac:dyDescent="0.3">
      <c r="A435" s="199" t="s">
        <v>161</v>
      </c>
      <c r="B435" s="199" t="s">
        <v>510</v>
      </c>
      <c r="C435" s="199" t="s">
        <v>1295</v>
      </c>
      <c r="D435" s="199" t="s">
        <v>810</v>
      </c>
    </row>
    <row r="436" spans="1:4" ht="13.95" customHeight="1" x14ac:dyDescent="0.3">
      <c r="A436" s="199" t="s">
        <v>161</v>
      </c>
      <c r="B436" s="199" t="s">
        <v>510</v>
      </c>
      <c r="C436" s="199" t="s">
        <v>1296</v>
      </c>
      <c r="D436" s="199" t="s">
        <v>810</v>
      </c>
    </row>
    <row r="437" spans="1:4" ht="13.95" customHeight="1" x14ac:dyDescent="0.3">
      <c r="A437" s="199" t="s">
        <v>161</v>
      </c>
      <c r="B437" s="199" t="s">
        <v>510</v>
      </c>
      <c r="C437" s="199" t="s">
        <v>1297</v>
      </c>
      <c r="D437" s="199" t="s">
        <v>810</v>
      </c>
    </row>
    <row r="438" spans="1:4" ht="13.95" customHeight="1" x14ac:dyDescent="0.3">
      <c r="A438" s="199" t="s">
        <v>161</v>
      </c>
      <c r="B438" s="199" t="s">
        <v>510</v>
      </c>
      <c r="C438" s="199" t="s">
        <v>1298</v>
      </c>
      <c r="D438" s="199" t="s">
        <v>810</v>
      </c>
    </row>
    <row r="439" spans="1:4" ht="13.95" customHeight="1" x14ac:dyDescent="0.3">
      <c r="A439" s="199" t="s">
        <v>161</v>
      </c>
      <c r="B439" s="199" t="s">
        <v>1299</v>
      </c>
      <c r="C439" s="199" t="s">
        <v>1300</v>
      </c>
      <c r="D439" s="199" t="s">
        <v>810</v>
      </c>
    </row>
    <row r="440" spans="1:4" ht="13.95" customHeight="1" x14ac:dyDescent="0.3">
      <c r="A440" s="199" t="s">
        <v>161</v>
      </c>
      <c r="B440" s="199" t="s">
        <v>1299</v>
      </c>
      <c r="C440" s="199" t="s">
        <v>1301</v>
      </c>
      <c r="D440" s="199" t="s">
        <v>810</v>
      </c>
    </row>
    <row r="441" spans="1:4" ht="13.95" customHeight="1" x14ac:dyDescent="0.3">
      <c r="A441" s="199" t="s">
        <v>161</v>
      </c>
      <c r="B441" s="199" t="s">
        <v>1299</v>
      </c>
      <c r="C441" s="199" t="s">
        <v>1302</v>
      </c>
      <c r="D441" s="199" t="s">
        <v>810</v>
      </c>
    </row>
    <row r="442" spans="1:4" ht="13.95" customHeight="1" x14ac:dyDescent="0.3">
      <c r="A442" s="199" t="s">
        <v>161</v>
      </c>
      <c r="B442" s="199" t="s">
        <v>1303</v>
      </c>
      <c r="C442" s="199" t="s">
        <v>1304</v>
      </c>
      <c r="D442" s="199" t="s">
        <v>810</v>
      </c>
    </row>
    <row r="443" spans="1:4" ht="13.95" customHeight="1" x14ac:dyDescent="0.3">
      <c r="A443" s="199" t="s">
        <v>161</v>
      </c>
      <c r="B443" s="199" t="s">
        <v>1303</v>
      </c>
      <c r="C443" s="199" t="s">
        <v>1305</v>
      </c>
      <c r="D443" s="199" t="s">
        <v>810</v>
      </c>
    </row>
    <row r="444" spans="1:4" ht="13.95" customHeight="1" x14ac:dyDescent="0.3">
      <c r="A444" s="199" t="s">
        <v>161</v>
      </c>
      <c r="B444" s="199" t="s">
        <v>1306</v>
      </c>
      <c r="C444" s="199" t="s">
        <v>1230</v>
      </c>
      <c r="D444" s="199" t="s">
        <v>810</v>
      </c>
    </row>
    <row r="445" spans="1:4" ht="13.95" customHeight="1" x14ac:dyDescent="0.3">
      <c r="A445" s="199" t="s">
        <v>161</v>
      </c>
      <c r="B445" s="199" t="s">
        <v>1306</v>
      </c>
      <c r="C445" s="199" t="s">
        <v>1231</v>
      </c>
      <c r="D445" s="199" t="s">
        <v>810</v>
      </c>
    </row>
    <row r="446" spans="1:4" ht="13.95" customHeight="1" x14ac:dyDescent="0.3">
      <c r="A446" s="199" t="s">
        <v>161</v>
      </c>
      <c r="B446" s="199" t="s">
        <v>1306</v>
      </c>
      <c r="C446" s="199" t="s">
        <v>1232</v>
      </c>
      <c r="D446" s="199" t="s">
        <v>810</v>
      </c>
    </row>
    <row r="447" spans="1:4" ht="13.95" customHeight="1" x14ac:dyDescent="0.3">
      <c r="A447" s="199" t="s">
        <v>161</v>
      </c>
      <c r="B447" s="199" t="s">
        <v>1306</v>
      </c>
      <c r="C447" s="199" t="s">
        <v>1235</v>
      </c>
      <c r="D447" s="199" t="s">
        <v>810</v>
      </c>
    </row>
    <row r="448" spans="1:4" ht="13.95" customHeight="1" x14ac:dyDescent="0.3">
      <c r="A448" s="199" t="s">
        <v>161</v>
      </c>
      <c r="B448" s="199" t="s">
        <v>1306</v>
      </c>
      <c r="C448" s="199" t="s">
        <v>1236</v>
      </c>
      <c r="D448" s="199" t="s">
        <v>810</v>
      </c>
    </row>
    <row r="449" spans="1:5" ht="13.95" customHeight="1" x14ac:dyDescent="0.3">
      <c r="A449" s="199" t="s">
        <v>161</v>
      </c>
      <c r="B449" s="199" t="s">
        <v>1306</v>
      </c>
      <c r="C449" s="199" t="s">
        <v>1239</v>
      </c>
      <c r="D449" s="199" t="s">
        <v>810</v>
      </c>
      <c r="E449" s="199" t="s">
        <v>1307</v>
      </c>
    </row>
    <row r="450" spans="1:5" ht="13.95" customHeight="1" x14ac:dyDescent="0.3">
      <c r="A450" s="199" t="s">
        <v>161</v>
      </c>
      <c r="B450" s="199" t="s">
        <v>1308</v>
      </c>
      <c r="C450" s="199" t="s">
        <v>1309</v>
      </c>
      <c r="D450" s="199" t="s">
        <v>810</v>
      </c>
    </row>
    <row r="451" spans="1:5" ht="13.95" customHeight="1" x14ac:dyDescent="0.3">
      <c r="A451" s="199" t="s">
        <v>161</v>
      </c>
      <c r="B451" s="199" t="s">
        <v>1308</v>
      </c>
      <c r="C451" s="199" t="s">
        <v>1310</v>
      </c>
      <c r="D451" s="199" t="s">
        <v>810</v>
      </c>
    </row>
    <row r="452" spans="1:5" ht="13.95" customHeight="1" x14ac:dyDescent="0.3">
      <c r="A452" s="199" t="s">
        <v>161</v>
      </c>
      <c r="B452" s="199" t="s">
        <v>1311</v>
      </c>
      <c r="C452" s="199" t="s">
        <v>1312</v>
      </c>
      <c r="D452" s="199" t="s">
        <v>810</v>
      </c>
    </row>
    <row r="453" spans="1:5" ht="13.95" customHeight="1" x14ac:dyDescent="0.3">
      <c r="A453" s="199" t="s">
        <v>161</v>
      </c>
      <c r="B453" s="199" t="s">
        <v>1311</v>
      </c>
      <c r="C453" s="199" t="s">
        <v>1313</v>
      </c>
      <c r="D453" s="199" t="s">
        <v>810</v>
      </c>
    </row>
    <row r="454" spans="1:5" ht="13.95" customHeight="1" x14ac:dyDescent="0.3">
      <c r="A454" s="199" t="s">
        <v>161</v>
      </c>
      <c r="B454" s="199" t="s">
        <v>1311</v>
      </c>
      <c r="C454" s="199" t="s">
        <v>1314</v>
      </c>
      <c r="D454" s="199" t="s">
        <v>810</v>
      </c>
    </row>
    <row r="455" spans="1:5" ht="13.95" customHeight="1" x14ac:dyDescent="0.3">
      <c r="A455" s="199" t="s">
        <v>161</v>
      </c>
      <c r="B455" s="199" t="s">
        <v>1311</v>
      </c>
      <c r="C455" s="199" t="s">
        <v>1315</v>
      </c>
      <c r="D455" s="199" t="s">
        <v>810</v>
      </c>
    </row>
    <row r="456" spans="1:5" ht="13.95" customHeight="1" x14ac:dyDescent="0.3">
      <c r="A456" s="199" t="s">
        <v>161</v>
      </c>
      <c r="B456" s="199" t="s">
        <v>1311</v>
      </c>
      <c r="C456" s="199" t="s">
        <v>1316</v>
      </c>
      <c r="D456" s="199" t="s">
        <v>810</v>
      </c>
    </row>
    <row r="457" spans="1:5" ht="13.95" customHeight="1" x14ac:dyDescent="0.3">
      <c r="A457" s="199" t="s">
        <v>161</v>
      </c>
      <c r="B457" s="199" t="s">
        <v>1311</v>
      </c>
      <c r="C457" s="199" t="s">
        <v>1317</v>
      </c>
      <c r="D457" s="199" t="s">
        <v>810</v>
      </c>
    </row>
    <row r="458" spans="1:5" ht="13.95" customHeight="1" x14ac:dyDescent="0.3">
      <c r="A458" s="199" t="s">
        <v>161</v>
      </c>
      <c r="B458" s="199" t="s">
        <v>1311</v>
      </c>
      <c r="C458" s="199" t="s">
        <v>1318</v>
      </c>
      <c r="D458" s="199" t="s">
        <v>810</v>
      </c>
    </row>
    <row r="459" spans="1:5" ht="13.95" customHeight="1" x14ac:dyDescent="0.3">
      <c r="A459" s="199" t="s">
        <v>161</v>
      </c>
      <c r="B459" s="199" t="s">
        <v>1319</v>
      </c>
      <c r="C459" s="199" t="s">
        <v>1320</v>
      </c>
      <c r="D459" s="199" t="s">
        <v>810</v>
      </c>
    </row>
    <row r="460" spans="1:5" ht="13.95" customHeight="1" x14ac:dyDescent="0.3">
      <c r="A460" s="199" t="s">
        <v>161</v>
      </c>
      <c r="B460" s="199" t="s">
        <v>1319</v>
      </c>
      <c r="C460" s="199" t="s">
        <v>1321</v>
      </c>
      <c r="D460" s="199" t="s">
        <v>810</v>
      </c>
    </row>
    <row r="461" spans="1:5" ht="13.95" customHeight="1" x14ac:dyDescent="0.3">
      <c r="A461" s="199" t="s">
        <v>161</v>
      </c>
      <c r="B461" s="199" t="s">
        <v>1319</v>
      </c>
      <c r="C461" s="199" t="s">
        <v>1322</v>
      </c>
      <c r="D461" s="199" t="s">
        <v>810</v>
      </c>
    </row>
    <row r="462" spans="1:5" ht="13.95" customHeight="1" x14ac:dyDescent="0.3">
      <c r="A462" s="199" t="s">
        <v>161</v>
      </c>
      <c r="B462" s="199" t="s">
        <v>1319</v>
      </c>
      <c r="C462" s="199" t="s">
        <v>1323</v>
      </c>
      <c r="D462" s="199" t="s">
        <v>810</v>
      </c>
    </row>
    <row r="463" spans="1:5" ht="13.95" customHeight="1" x14ac:dyDescent="0.3">
      <c r="A463" s="199" t="s">
        <v>161</v>
      </c>
      <c r="B463" s="199" t="s">
        <v>1319</v>
      </c>
      <c r="C463" s="199" t="s">
        <v>1324</v>
      </c>
      <c r="D463" s="199" t="s">
        <v>810</v>
      </c>
    </row>
    <row r="464" spans="1:5" ht="13.95" customHeight="1" x14ac:dyDescent="0.3">
      <c r="A464" s="199" t="s">
        <v>161</v>
      </c>
      <c r="B464" s="199" t="s">
        <v>1319</v>
      </c>
      <c r="C464" s="199" t="s">
        <v>1325</v>
      </c>
      <c r="D464" s="199" t="s">
        <v>810</v>
      </c>
    </row>
    <row r="465" spans="1:4" ht="13.95" customHeight="1" x14ac:dyDescent="0.3">
      <c r="A465" s="199" t="s">
        <v>161</v>
      </c>
      <c r="B465" s="199" t="s">
        <v>1319</v>
      </c>
      <c r="C465" s="199" t="s">
        <v>1326</v>
      </c>
      <c r="D465" s="199" t="s">
        <v>810</v>
      </c>
    </row>
    <row r="466" spans="1:4" ht="13.95" customHeight="1" x14ac:dyDescent="0.3">
      <c r="A466" s="199" t="s">
        <v>161</v>
      </c>
      <c r="B466" s="199" t="s">
        <v>1319</v>
      </c>
      <c r="C466" s="199" t="s">
        <v>1327</v>
      </c>
      <c r="D466" s="199" t="s">
        <v>810</v>
      </c>
    </row>
    <row r="467" spans="1:4" ht="13.95" customHeight="1" x14ac:dyDescent="0.3">
      <c r="A467" s="199" t="s">
        <v>161</v>
      </c>
      <c r="B467" s="199" t="s">
        <v>1328</v>
      </c>
      <c r="C467" s="199" t="s">
        <v>1240</v>
      </c>
      <c r="D467" s="199" t="s">
        <v>810</v>
      </c>
    </row>
    <row r="468" spans="1:4" ht="13.95" customHeight="1" x14ac:dyDescent="0.3">
      <c r="A468" s="199" t="s">
        <v>161</v>
      </c>
      <c r="B468" s="199" t="s">
        <v>1328</v>
      </c>
      <c r="C468" s="199" t="s">
        <v>1241</v>
      </c>
      <c r="D468" s="199" t="s">
        <v>810</v>
      </c>
    </row>
    <row r="469" spans="1:4" ht="13.95" customHeight="1" x14ac:dyDescent="0.3">
      <c r="A469" s="199" t="s">
        <v>161</v>
      </c>
      <c r="B469" s="199" t="s">
        <v>1328</v>
      </c>
      <c r="C469" s="199" t="s">
        <v>1242</v>
      </c>
      <c r="D469" s="199" t="s">
        <v>810</v>
      </c>
    </row>
    <row r="470" spans="1:4" ht="13.95" customHeight="1" x14ac:dyDescent="0.3">
      <c r="A470" s="199" t="s">
        <v>161</v>
      </c>
      <c r="B470" s="199" t="s">
        <v>1328</v>
      </c>
      <c r="C470" s="199" t="s">
        <v>1243</v>
      </c>
      <c r="D470" s="199" t="s">
        <v>810</v>
      </c>
    </row>
    <row r="471" spans="1:4" ht="13.95" customHeight="1" x14ac:dyDescent="0.3">
      <c r="A471" s="199" t="s">
        <v>161</v>
      </c>
      <c r="B471" s="199" t="s">
        <v>1328</v>
      </c>
      <c r="C471" s="199" t="s">
        <v>1244</v>
      </c>
      <c r="D471" s="199" t="s">
        <v>810</v>
      </c>
    </row>
    <row r="472" spans="1:4" ht="13.95" customHeight="1" x14ac:dyDescent="0.3">
      <c r="A472" s="199" t="s">
        <v>161</v>
      </c>
      <c r="B472" s="199" t="s">
        <v>1328</v>
      </c>
      <c r="C472" s="199" t="s">
        <v>1245</v>
      </c>
      <c r="D472" s="199" t="s">
        <v>810</v>
      </c>
    </row>
    <row r="473" spans="1:4" ht="13.95" customHeight="1" x14ac:dyDescent="0.3">
      <c r="A473" s="199" t="s">
        <v>161</v>
      </c>
      <c r="B473" s="199" t="s">
        <v>1328</v>
      </c>
      <c r="C473" s="199" t="s">
        <v>1246</v>
      </c>
      <c r="D473" s="199" t="s">
        <v>810</v>
      </c>
    </row>
    <row r="474" spans="1:4" ht="13.95" customHeight="1" x14ac:dyDescent="0.3">
      <c r="A474" s="199" t="s">
        <v>161</v>
      </c>
      <c r="B474" s="199" t="s">
        <v>1328</v>
      </c>
      <c r="C474" s="199" t="s">
        <v>1247</v>
      </c>
      <c r="D474" s="199" t="s">
        <v>810</v>
      </c>
    </row>
    <row r="475" spans="1:4" ht="13.95" customHeight="1" x14ac:dyDescent="0.3">
      <c r="A475" s="199" t="s">
        <v>161</v>
      </c>
      <c r="B475" s="199" t="s">
        <v>1328</v>
      </c>
      <c r="C475" s="199" t="s">
        <v>1256</v>
      </c>
      <c r="D475" s="199" t="s">
        <v>810</v>
      </c>
    </row>
    <row r="476" spans="1:4" ht="13.95" customHeight="1" x14ac:dyDescent="0.3">
      <c r="A476" s="199" t="s">
        <v>161</v>
      </c>
      <c r="B476" s="199" t="s">
        <v>1328</v>
      </c>
      <c r="C476" s="199" t="s">
        <v>1257</v>
      </c>
      <c r="D476" s="199" t="s">
        <v>810</v>
      </c>
    </row>
    <row r="477" spans="1:4" ht="13.95" customHeight="1" x14ac:dyDescent="0.3">
      <c r="A477" s="199" t="s">
        <v>161</v>
      </c>
      <c r="B477" s="199" t="s">
        <v>1328</v>
      </c>
      <c r="C477" s="199" t="s">
        <v>1258</v>
      </c>
      <c r="D477" s="199" t="s">
        <v>810</v>
      </c>
    </row>
    <row r="478" spans="1:4" ht="13.95" customHeight="1" x14ac:dyDescent="0.3">
      <c r="A478" s="199" t="s">
        <v>161</v>
      </c>
      <c r="B478" s="199" t="s">
        <v>1328</v>
      </c>
      <c r="C478" s="199" t="s">
        <v>1259</v>
      </c>
      <c r="D478" s="199" t="s">
        <v>810</v>
      </c>
    </row>
    <row r="479" spans="1:4" ht="13.95" customHeight="1" x14ac:dyDescent="0.3">
      <c r="A479" s="199" t="s">
        <v>161</v>
      </c>
      <c r="B479" s="199" t="s">
        <v>1328</v>
      </c>
      <c r="C479" s="199" t="s">
        <v>1260</v>
      </c>
      <c r="D479" s="199" t="s">
        <v>810</v>
      </c>
    </row>
    <row r="480" spans="1:4" ht="13.95" customHeight="1" x14ac:dyDescent="0.3">
      <c r="A480" s="199" t="s">
        <v>161</v>
      </c>
      <c r="B480" s="199" t="s">
        <v>1328</v>
      </c>
      <c r="C480" s="199" t="s">
        <v>1261</v>
      </c>
      <c r="D480" s="199" t="s">
        <v>810</v>
      </c>
    </row>
    <row r="481" spans="1:5" ht="13.95" customHeight="1" x14ac:dyDescent="0.3">
      <c r="A481" s="199" t="s">
        <v>161</v>
      </c>
      <c r="B481" s="199" t="s">
        <v>1328</v>
      </c>
      <c r="C481" s="199" t="s">
        <v>1262</v>
      </c>
      <c r="D481" s="199" t="s">
        <v>810</v>
      </c>
    </row>
    <row r="482" spans="1:5" ht="13.95" customHeight="1" x14ac:dyDescent="0.3">
      <c r="A482" s="199" t="s">
        <v>161</v>
      </c>
      <c r="B482" s="199" t="s">
        <v>1328</v>
      </c>
      <c r="C482" s="199" t="s">
        <v>1263</v>
      </c>
      <c r="D482" s="199" t="s">
        <v>810</v>
      </c>
    </row>
    <row r="483" spans="1:5" ht="13.95" customHeight="1" x14ac:dyDescent="0.3">
      <c r="A483" s="199" t="s">
        <v>161</v>
      </c>
      <c r="B483" s="199" t="s">
        <v>1328</v>
      </c>
      <c r="C483" s="199" t="s">
        <v>1272</v>
      </c>
      <c r="D483" s="199" t="s">
        <v>810</v>
      </c>
      <c r="E483" s="199" t="s">
        <v>1307</v>
      </c>
    </row>
    <row r="484" spans="1:5" ht="13.95" customHeight="1" x14ac:dyDescent="0.3">
      <c r="A484" s="199" t="s">
        <v>161</v>
      </c>
      <c r="B484" s="199" t="s">
        <v>1328</v>
      </c>
      <c r="C484" s="199" t="s">
        <v>1273</v>
      </c>
      <c r="D484" s="199" t="s">
        <v>810</v>
      </c>
      <c r="E484" s="199" t="s">
        <v>1307</v>
      </c>
    </row>
    <row r="485" spans="1:5" ht="13.95" customHeight="1" x14ac:dyDescent="0.3">
      <c r="A485" s="199" t="s">
        <v>161</v>
      </c>
      <c r="B485" s="199" t="s">
        <v>1328</v>
      </c>
      <c r="C485" s="199" t="s">
        <v>1274</v>
      </c>
      <c r="D485" s="199" t="s">
        <v>810</v>
      </c>
      <c r="E485" s="199" t="s">
        <v>1307</v>
      </c>
    </row>
    <row r="486" spans="1:5" ht="13.95" customHeight="1" x14ac:dyDescent="0.3">
      <c r="A486" s="199" t="s">
        <v>161</v>
      </c>
      <c r="B486" s="199" t="s">
        <v>1328</v>
      </c>
      <c r="C486" s="199" t="s">
        <v>1275</v>
      </c>
      <c r="D486" s="199" t="s">
        <v>810</v>
      </c>
      <c r="E486" s="199" t="s">
        <v>1307</v>
      </c>
    </row>
    <row r="487" spans="1:5" ht="13.95" customHeight="1" x14ac:dyDescent="0.3">
      <c r="A487" s="199" t="s">
        <v>161</v>
      </c>
      <c r="B487" s="199" t="s">
        <v>1328</v>
      </c>
      <c r="C487" s="199" t="s">
        <v>1276</v>
      </c>
      <c r="D487" s="199" t="s">
        <v>810</v>
      </c>
      <c r="E487" s="199" t="s">
        <v>1307</v>
      </c>
    </row>
    <row r="488" spans="1:5" ht="13.95" customHeight="1" x14ac:dyDescent="0.3">
      <c r="A488" s="199" t="s">
        <v>161</v>
      </c>
      <c r="B488" s="199" t="s">
        <v>1328</v>
      </c>
      <c r="C488" s="199" t="s">
        <v>1277</v>
      </c>
      <c r="D488" s="199" t="s">
        <v>810</v>
      </c>
      <c r="E488" s="199" t="s">
        <v>1307</v>
      </c>
    </row>
    <row r="489" spans="1:5" ht="13.95" customHeight="1" x14ac:dyDescent="0.3">
      <c r="A489" s="199" t="s">
        <v>161</v>
      </c>
      <c r="B489" s="199" t="s">
        <v>1328</v>
      </c>
      <c r="C489" s="199" t="s">
        <v>1278</v>
      </c>
      <c r="D489" s="199" t="s">
        <v>810</v>
      </c>
      <c r="E489" s="199" t="s">
        <v>1307</v>
      </c>
    </row>
    <row r="490" spans="1:5" ht="13.95" customHeight="1" x14ac:dyDescent="0.3">
      <c r="A490" s="199" t="s">
        <v>161</v>
      </c>
      <c r="B490" s="199" t="s">
        <v>1329</v>
      </c>
      <c r="C490" s="199" t="s">
        <v>1330</v>
      </c>
      <c r="D490" s="199" t="s">
        <v>810</v>
      </c>
    </row>
    <row r="491" spans="1:5" ht="13.95" customHeight="1" x14ac:dyDescent="0.3">
      <c r="A491" s="199" t="s">
        <v>161</v>
      </c>
      <c r="B491" s="199" t="s">
        <v>1329</v>
      </c>
      <c r="C491" s="199" t="s">
        <v>1331</v>
      </c>
      <c r="D491" s="199" t="s">
        <v>810</v>
      </c>
    </row>
    <row r="492" spans="1:5" ht="13.95" customHeight="1" x14ac:dyDescent="0.3">
      <c r="A492" s="199" t="s">
        <v>161</v>
      </c>
      <c r="B492" s="199" t="s">
        <v>1332</v>
      </c>
      <c r="C492" s="199" t="s">
        <v>1333</v>
      </c>
      <c r="D492" s="199" t="s">
        <v>810</v>
      </c>
    </row>
    <row r="493" spans="1:5" ht="13.95" customHeight="1" x14ac:dyDescent="0.3">
      <c r="A493" s="199" t="s">
        <v>161</v>
      </c>
      <c r="B493" s="199" t="s">
        <v>1332</v>
      </c>
      <c r="C493" s="199" t="s">
        <v>1334</v>
      </c>
      <c r="D493" s="199" t="s">
        <v>810</v>
      </c>
    </row>
    <row r="494" spans="1:5" ht="13.95" customHeight="1" x14ac:dyDescent="0.3">
      <c r="A494" s="199" t="s">
        <v>161</v>
      </c>
      <c r="B494" s="199" t="s">
        <v>1335</v>
      </c>
      <c r="C494" s="199" t="s">
        <v>1233</v>
      </c>
      <c r="D494" s="199" t="s">
        <v>810</v>
      </c>
    </row>
    <row r="495" spans="1:5" ht="13.95" customHeight="1" x14ac:dyDescent="0.3">
      <c r="A495" s="199" t="s">
        <v>161</v>
      </c>
      <c r="B495" s="199" t="s">
        <v>1335</v>
      </c>
      <c r="C495" s="199" t="s">
        <v>1234</v>
      </c>
      <c r="D495" s="199" t="s">
        <v>810</v>
      </c>
    </row>
    <row r="496" spans="1:5" ht="13.95" customHeight="1" x14ac:dyDescent="0.3">
      <c r="A496" s="199" t="s">
        <v>161</v>
      </c>
      <c r="B496" s="199" t="s">
        <v>1335</v>
      </c>
      <c r="C496" s="199" t="s">
        <v>1237</v>
      </c>
      <c r="D496" s="199" t="s">
        <v>810</v>
      </c>
    </row>
    <row r="497" spans="1:5" ht="13.95" customHeight="1" x14ac:dyDescent="0.3">
      <c r="A497" s="199" t="s">
        <v>161</v>
      </c>
      <c r="B497" s="199" t="s">
        <v>1335</v>
      </c>
      <c r="C497" s="199" t="s">
        <v>1238</v>
      </c>
      <c r="D497" s="199" t="s">
        <v>810</v>
      </c>
    </row>
    <row r="498" spans="1:5" ht="13.95" customHeight="1" x14ac:dyDescent="0.3">
      <c r="A498" s="199" t="s">
        <v>161</v>
      </c>
      <c r="B498" s="199" t="s">
        <v>1335</v>
      </c>
      <c r="C498" s="199" t="s">
        <v>1239</v>
      </c>
      <c r="D498" s="199" t="s">
        <v>810</v>
      </c>
      <c r="E498" s="199" t="s">
        <v>1336</v>
      </c>
    </row>
    <row r="499" spans="1:5" ht="13.95" customHeight="1" x14ac:dyDescent="0.3">
      <c r="A499" s="199" t="s">
        <v>161</v>
      </c>
      <c r="B499" s="199" t="s">
        <v>1337</v>
      </c>
      <c r="C499" s="199" t="s">
        <v>1338</v>
      </c>
      <c r="D499" s="199" t="s">
        <v>810</v>
      </c>
    </row>
    <row r="500" spans="1:5" ht="13.95" customHeight="1" x14ac:dyDescent="0.3">
      <c r="A500" s="199" t="s">
        <v>161</v>
      </c>
      <c r="B500" s="199" t="s">
        <v>1337</v>
      </c>
      <c r="C500" s="199" t="s">
        <v>1339</v>
      </c>
      <c r="D500" s="199" t="s">
        <v>810</v>
      </c>
    </row>
    <row r="501" spans="1:5" ht="13.95" customHeight="1" x14ac:dyDescent="0.3">
      <c r="A501" s="199" t="s">
        <v>161</v>
      </c>
      <c r="B501" s="199" t="s">
        <v>1337</v>
      </c>
      <c r="C501" s="199" t="s">
        <v>1340</v>
      </c>
      <c r="D501" s="199" t="s">
        <v>810</v>
      </c>
    </row>
    <row r="502" spans="1:5" ht="13.95" customHeight="1" x14ac:dyDescent="0.3">
      <c r="A502" s="199" t="s">
        <v>161</v>
      </c>
      <c r="B502" s="199" t="s">
        <v>1337</v>
      </c>
      <c r="C502" s="199" t="s">
        <v>1341</v>
      </c>
      <c r="D502" s="199" t="s">
        <v>810</v>
      </c>
    </row>
    <row r="503" spans="1:5" ht="13.95" customHeight="1" x14ac:dyDescent="0.3">
      <c r="A503" s="199" t="s">
        <v>161</v>
      </c>
      <c r="B503" s="199" t="s">
        <v>1337</v>
      </c>
      <c r="C503" s="199" t="s">
        <v>1342</v>
      </c>
      <c r="D503" s="199" t="s">
        <v>810</v>
      </c>
    </row>
    <row r="504" spans="1:5" ht="13.95" customHeight="1" x14ac:dyDescent="0.3">
      <c r="A504" s="199" t="s">
        <v>161</v>
      </c>
      <c r="B504" s="199" t="s">
        <v>1337</v>
      </c>
      <c r="C504" s="199" t="s">
        <v>1343</v>
      </c>
      <c r="D504" s="199" t="s">
        <v>810</v>
      </c>
    </row>
    <row r="505" spans="1:5" ht="13.95" customHeight="1" x14ac:dyDescent="0.3">
      <c r="A505" s="199" t="s">
        <v>161</v>
      </c>
      <c r="B505" s="199" t="s">
        <v>1337</v>
      </c>
      <c r="C505" s="199" t="s">
        <v>1344</v>
      </c>
      <c r="D505" s="199" t="s">
        <v>810</v>
      </c>
    </row>
    <row r="506" spans="1:5" ht="13.95" customHeight="1" x14ac:dyDescent="0.3">
      <c r="A506" s="199" t="s">
        <v>161</v>
      </c>
      <c r="B506" s="199" t="s">
        <v>1345</v>
      </c>
      <c r="C506" s="199" t="s">
        <v>1346</v>
      </c>
      <c r="D506" s="199" t="s">
        <v>810</v>
      </c>
    </row>
    <row r="507" spans="1:5" ht="13.95" customHeight="1" x14ac:dyDescent="0.3">
      <c r="A507" s="199" t="s">
        <v>161</v>
      </c>
      <c r="B507" s="199" t="s">
        <v>1345</v>
      </c>
      <c r="C507" s="199" t="s">
        <v>1347</v>
      </c>
      <c r="D507" s="199" t="s">
        <v>810</v>
      </c>
    </row>
    <row r="508" spans="1:5" ht="13.95" customHeight="1" x14ac:dyDescent="0.3">
      <c r="A508" s="199" t="s">
        <v>161</v>
      </c>
      <c r="B508" s="199" t="s">
        <v>1345</v>
      </c>
      <c r="C508" s="199" t="s">
        <v>1348</v>
      </c>
      <c r="D508" s="199" t="s">
        <v>810</v>
      </c>
    </row>
    <row r="509" spans="1:5" ht="13.95" customHeight="1" x14ac:dyDescent="0.3">
      <c r="A509" s="199" t="s">
        <v>161</v>
      </c>
      <c r="B509" s="199" t="s">
        <v>1345</v>
      </c>
      <c r="C509" s="199" t="s">
        <v>1349</v>
      </c>
      <c r="D509" s="199" t="s">
        <v>810</v>
      </c>
    </row>
    <row r="510" spans="1:5" ht="13.95" customHeight="1" x14ac:dyDescent="0.3">
      <c r="A510" s="199" t="s">
        <v>161</v>
      </c>
      <c r="B510" s="199" t="s">
        <v>1345</v>
      </c>
      <c r="C510" s="199" t="s">
        <v>1350</v>
      </c>
      <c r="D510" s="199" t="s">
        <v>810</v>
      </c>
    </row>
    <row r="511" spans="1:5" ht="13.95" customHeight="1" x14ac:dyDescent="0.3">
      <c r="A511" s="199" t="s">
        <v>161</v>
      </c>
      <c r="B511" s="199" t="s">
        <v>1345</v>
      </c>
      <c r="C511" s="199" t="s">
        <v>1351</v>
      </c>
      <c r="D511" s="199" t="s">
        <v>810</v>
      </c>
    </row>
    <row r="512" spans="1:5" ht="13.95" customHeight="1" x14ac:dyDescent="0.3">
      <c r="A512" s="199" t="s">
        <v>161</v>
      </c>
      <c r="B512" s="199" t="s">
        <v>1345</v>
      </c>
      <c r="C512" s="199" t="s">
        <v>1352</v>
      </c>
      <c r="D512" s="199" t="s">
        <v>810</v>
      </c>
    </row>
    <row r="513" spans="1:4" ht="13.95" customHeight="1" x14ac:dyDescent="0.3">
      <c r="A513" s="199" t="s">
        <v>161</v>
      </c>
      <c r="B513" s="199" t="s">
        <v>1345</v>
      </c>
      <c r="C513" s="199" t="s">
        <v>1353</v>
      </c>
      <c r="D513" s="199" t="s">
        <v>810</v>
      </c>
    </row>
    <row r="514" spans="1:4" ht="13.95" customHeight="1" x14ac:dyDescent="0.3">
      <c r="A514" s="199" t="s">
        <v>161</v>
      </c>
      <c r="B514" s="199" t="s">
        <v>1354</v>
      </c>
      <c r="C514" s="199" t="s">
        <v>1248</v>
      </c>
      <c r="D514" s="199" t="s">
        <v>810</v>
      </c>
    </row>
    <row r="515" spans="1:4" ht="13.95" customHeight="1" x14ac:dyDescent="0.3">
      <c r="A515" s="199" t="s">
        <v>161</v>
      </c>
      <c r="B515" s="199" t="s">
        <v>1354</v>
      </c>
      <c r="C515" s="199" t="s">
        <v>1249</v>
      </c>
      <c r="D515" s="199" t="s">
        <v>810</v>
      </c>
    </row>
    <row r="516" spans="1:4" ht="13.95" customHeight="1" x14ac:dyDescent="0.3">
      <c r="A516" s="199" t="s">
        <v>161</v>
      </c>
      <c r="B516" s="199" t="s">
        <v>1354</v>
      </c>
      <c r="C516" s="199" t="s">
        <v>1250</v>
      </c>
      <c r="D516" s="199" t="s">
        <v>810</v>
      </c>
    </row>
    <row r="517" spans="1:4" ht="13.95" customHeight="1" x14ac:dyDescent="0.3">
      <c r="A517" s="199" t="s">
        <v>161</v>
      </c>
      <c r="B517" s="199" t="s">
        <v>1354</v>
      </c>
      <c r="C517" s="199" t="s">
        <v>1251</v>
      </c>
      <c r="D517" s="199" t="s">
        <v>810</v>
      </c>
    </row>
    <row r="518" spans="1:4" ht="13.95" customHeight="1" x14ac:dyDescent="0.3">
      <c r="A518" s="199" t="s">
        <v>161</v>
      </c>
      <c r="B518" s="199" t="s">
        <v>1354</v>
      </c>
      <c r="C518" s="199" t="s">
        <v>1252</v>
      </c>
      <c r="D518" s="199" t="s">
        <v>810</v>
      </c>
    </row>
    <row r="519" spans="1:4" ht="13.95" customHeight="1" x14ac:dyDescent="0.3">
      <c r="A519" s="199" t="s">
        <v>161</v>
      </c>
      <c r="B519" s="199" t="s">
        <v>1354</v>
      </c>
      <c r="C519" s="199" t="s">
        <v>1253</v>
      </c>
      <c r="D519" s="199" t="s">
        <v>810</v>
      </c>
    </row>
    <row r="520" spans="1:4" ht="13.95" customHeight="1" x14ac:dyDescent="0.3">
      <c r="A520" s="199" t="s">
        <v>161</v>
      </c>
      <c r="B520" s="199" t="s">
        <v>1354</v>
      </c>
      <c r="C520" s="199" t="s">
        <v>1254</v>
      </c>
      <c r="D520" s="199" t="s">
        <v>810</v>
      </c>
    </row>
    <row r="521" spans="1:4" ht="13.95" customHeight="1" x14ac:dyDescent="0.3">
      <c r="A521" s="199" t="s">
        <v>161</v>
      </c>
      <c r="B521" s="199" t="s">
        <v>1354</v>
      </c>
      <c r="C521" s="199" t="s">
        <v>1255</v>
      </c>
      <c r="D521" s="199" t="s">
        <v>810</v>
      </c>
    </row>
    <row r="522" spans="1:4" ht="13.95" customHeight="1" x14ac:dyDescent="0.3">
      <c r="A522" s="199" t="s">
        <v>161</v>
      </c>
      <c r="B522" s="199" t="s">
        <v>1354</v>
      </c>
      <c r="C522" s="199" t="s">
        <v>1264</v>
      </c>
      <c r="D522" s="199" t="s">
        <v>810</v>
      </c>
    </row>
    <row r="523" spans="1:4" ht="13.95" customHeight="1" x14ac:dyDescent="0.3">
      <c r="A523" s="199" t="s">
        <v>161</v>
      </c>
      <c r="B523" s="199" t="s">
        <v>1354</v>
      </c>
      <c r="C523" s="199" t="s">
        <v>1265</v>
      </c>
      <c r="D523" s="199" t="s">
        <v>810</v>
      </c>
    </row>
    <row r="524" spans="1:4" ht="13.95" customHeight="1" x14ac:dyDescent="0.3">
      <c r="A524" s="199" t="s">
        <v>161</v>
      </c>
      <c r="B524" s="199" t="s">
        <v>1354</v>
      </c>
      <c r="C524" s="199" t="s">
        <v>1266</v>
      </c>
      <c r="D524" s="199" t="s">
        <v>810</v>
      </c>
    </row>
    <row r="525" spans="1:4" ht="13.95" customHeight="1" x14ac:dyDescent="0.3">
      <c r="A525" s="199" t="s">
        <v>161</v>
      </c>
      <c r="B525" s="199" t="s">
        <v>1354</v>
      </c>
      <c r="C525" s="199" t="s">
        <v>1267</v>
      </c>
      <c r="D525" s="199" t="s">
        <v>810</v>
      </c>
    </row>
    <row r="526" spans="1:4" ht="13.95" customHeight="1" x14ac:dyDescent="0.3">
      <c r="A526" s="199" t="s">
        <v>161</v>
      </c>
      <c r="B526" s="199" t="s">
        <v>1354</v>
      </c>
      <c r="C526" s="199" t="s">
        <v>1268</v>
      </c>
      <c r="D526" s="199" t="s">
        <v>810</v>
      </c>
    </row>
    <row r="527" spans="1:4" ht="13.95" customHeight="1" x14ac:dyDescent="0.3">
      <c r="A527" s="199" t="s">
        <v>161</v>
      </c>
      <c r="B527" s="199" t="s">
        <v>1354</v>
      </c>
      <c r="C527" s="199" t="s">
        <v>1269</v>
      </c>
      <c r="D527" s="199" t="s">
        <v>810</v>
      </c>
    </row>
    <row r="528" spans="1:4" ht="13.95" customHeight="1" x14ac:dyDescent="0.3">
      <c r="A528" s="199" t="s">
        <v>161</v>
      </c>
      <c r="B528" s="199" t="s">
        <v>1354</v>
      </c>
      <c r="C528" s="199" t="s">
        <v>1270</v>
      </c>
      <c r="D528" s="199" t="s">
        <v>810</v>
      </c>
    </row>
    <row r="529" spans="1:5" ht="13.95" customHeight="1" x14ac:dyDescent="0.3">
      <c r="A529" s="199" t="s">
        <v>161</v>
      </c>
      <c r="B529" s="199" t="s">
        <v>1354</v>
      </c>
      <c r="C529" s="199" t="s">
        <v>1271</v>
      </c>
      <c r="D529" s="199" t="s">
        <v>810</v>
      </c>
    </row>
    <row r="530" spans="1:5" ht="13.95" customHeight="1" x14ac:dyDescent="0.3">
      <c r="A530" s="199" t="s">
        <v>161</v>
      </c>
      <c r="B530" s="199" t="s">
        <v>1354</v>
      </c>
      <c r="C530" s="199" t="s">
        <v>1272</v>
      </c>
      <c r="D530" s="199" t="s">
        <v>810</v>
      </c>
      <c r="E530" s="199" t="s">
        <v>1336</v>
      </c>
    </row>
    <row r="531" spans="1:5" ht="13.95" customHeight="1" x14ac:dyDescent="0.3">
      <c r="A531" s="199" t="s">
        <v>161</v>
      </c>
      <c r="B531" s="199" t="s">
        <v>1354</v>
      </c>
      <c r="C531" s="199" t="s">
        <v>1273</v>
      </c>
      <c r="D531" s="199" t="s">
        <v>810</v>
      </c>
      <c r="E531" s="199" t="s">
        <v>1336</v>
      </c>
    </row>
    <row r="532" spans="1:5" ht="13.95" customHeight="1" x14ac:dyDescent="0.3">
      <c r="A532" s="199" t="s">
        <v>161</v>
      </c>
      <c r="B532" s="199" t="s">
        <v>1354</v>
      </c>
      <c r="C532" s="199" t="s">
        <v>1274</v>
      </c>
      <c r="D532" s="199" t="s">
        <v>810</v>
      </c>
      <c r="E532" s="199" t="s">
        <v>1336</v>
      </c>
    </row>
    <row r="533" spans="1:5" ht="13.95" customHeight="1" x14ac:dyDescent="0.3">
      <c r="A533" s="199" t="s">
        <v>161</v>
      </c>
      <c r="B533" s="199" t="s">
        <v>1354</v>
      </c>
      <c r="C533" s="199" t="s">
        <v>1275</v>
      </c>
      <c r="D533" s="199" t="s">
        <v>810</v>
      </c>
      <c r="E533" s="199" t="s">
        <v>1336</v>
      </c>
    </row>
    <row r="534" spans="1:5" ht="13.95" customHeight="1" x14ac:dyDescent="0.3">
      <c r="A534" s="199" t="s">
        <v>161</v>
      </c>
      <c r="B534" s="199" t="s">
        <v>1354</v>
      </c>
      <c r="C534" s="199" t="s">
        <v>1276</v>
      </c>
      <c r="D534" s="199" t="s">
        <v>810</v>
      </c>
      <c r="E534" s="199" t="s">
        <v>1336</v>
      </c>
    </row>
    <row r="535" spans="1:5" ht="13.95" customHeight="1" x14ac:dyDescent="0.3">
      <c r="A535" s="199" t="s">
        <v>161</v>
      </c>
      <c r="B535" s="199" t="s">
        <v>1354</v>
      </c>
      <c r="C535" s="199" t="s">
        <v>1277</v>
      </c>
      <c r="D535" s="199" t="s">
        <v>810</v>
      </c>
      <c r="E535" s="199" t="s">
        <v>1336</v>
      </c>
    </row>
    <row r="536" spans="1:5" ht="13.95" customHeight="1" x14ac:dyDescent="0.3">
      <c r="A536" s="199" t="s">
        <v>161</v>
      </c>
      <c r="B536" s="199" t="s">
        <v>1354</v>
      </c>
      <c r="C536" s="199" t="s">
        <v>1278</v>
      </c>
      <c r="D536" s="199" t="s">
        <v>810</v>
      </c>
      <c r="E536" s="199" t="s">
        <v>1336</v>
      </c>
    </row>
    <row r="537" spans="1:5" ht="13.95" customHeight="1" x14ac:dyDescent="0.3">
      <c r="A537" s="199" t="s">
        <v>161</v>
      </c>
      <c r="B537" s="199" t="s">
        <v>1355</v>
      </c>
      <c r="C537" s="199" t="s">
        <v>1281</v>
      </c>
      <c r="D537" s="199" t="s">
        <v>810</v>
      </c>
    </row>
    <row r="538" spans="1:5" ht="13.95" customHeight="1" x14ac:dyDescent="0.3">
      <c r="A538" s="199" t="s">
        <v>161</v>
      </c>
      <c r="B538" s="199" t="s">
        <v>1355</v>
      </c>
      <c r="C538" s="199" t="s">
        <v>1285</v>
      </c>
      <c r="D538" s="199" t="s">
        <v>810</v>
      </c>
    </row>
    <row r="539" spans="1:5" ht="13.95" customHeight="1" x14ac:dyDescent="0.3">
      <c r="A539" s="199" t="s">
        <v>161</v>
      </c>
      <c r="B539" s="199" t="s">
        <v>1355</v>
      </c>
      <c r="C539" s="199" t="s">
        <v>1289</v>
      </c>
      <c r="D539" s="199" t="s">
        <v>810</v>
      </c>
    </row>
    <row r="540" spans="1:5" ht="13.95" customHeight="1" x14ac:dyDescent="0.3">
      <c r="A540" s="199" t="s">
        <v>161</v>
      </c>
      <c r="B540" s="199" t="s">
        <v>1355</v>
      </c>
      <c r="C540" s="199" t="s">
        <v>1290</v>
      </c>
      <c r="D540" s="199" t="s">
        <v>810</v>
      </c>
    </row>
    <row r="541" spans="1:5" ht="13.95" customHeight="1" x14ac:dyDescent="0.3">
      <c r="A541" s="199" t="s">
        <v>161</v>
      </c>
      <c r="B541" s="199" t="s">
        <v>1355</v>
      </c>
      <c r="C541" s="199" t="s">
        <v>1294</v>
      </c>
      <c r="D541" s="199" t="s">
        <v>810</v>
      </c>
    </row>
    <row r="542" spans="1:5" ht="13.95" customHeight="1" x14ac:dyDescent="0.3">
      <c r="A542" s="199" t="s">
        <v>161</v>
      </c>
      <c r="B542" s="199" t="s">
        <v>1355</v>
      </c>
      <c r="C542" s="199" t="s">
        <v>1295</v>
      </c>
      <c r="D542" s="199" t="s">
        <v>810</v>
      </c>
    </row>
    <row r="543" spans="1:5" ht="13.95" customHeight="1" x14ac:dyDescent="0.3">
      <c r="A543" s="199" t="s">
        <v>161</v>
      </c>
      <c r="B543" s="199" t="s">
        <v>1355</v>
      </c>
      <c r="C543" s="199" t="s">
        <v>1297</v>
      </c>
      <c r="D543" s="199" t="s">
        <v>810</v>
      </c>
      <c r="E543" s="199" t="s">
        <v>1307</v>
      </c>
    </row>
    <row r="544" spans="1:5" ht="13.95" customHeight="1" x14ac:dyDescent="0.3">
      <c r="A544" s="199" t="s">
        <v>161</v>
      </c>
      <c r="B544" s="199" t="s">
        <v>1356</v>
      </c>
      <c r="C544" s="199" t="s">
        <v>1357</v>
      </c>
      <c r="D544" s="199" t="s">
        <v>810</v>
      </c>
    </row>
    <row r="545" spans="1:5" ht="13.95" customHeight="1" x14ac:dyDescent="0.3">
      <c r="A545" s="199" t="s">
        <v>161</v>
      </c>
      <c r="B545" s="199" t="s">
        <v>1356</v>
      </c>
      <c r="C545" s="199" t="s">
        <v>1358</v>
      </c>
      <c r="D545" s="199" t="s">
        <v>810</v>
      </c>
    </row>
    <row r="546" spans="1:5" ht="13.95" customHeight="1" x14ac:dyDescent="0.3">
      <c r="A546" s="199" t="s">
        <v>161</v>
      </c>
      <c r="B546" s="199" t="s">
        <v>1359</v>
      </c>
      <c r="C546" s="199" t="s">
        <v>1279</v>
      </c>
      <c r="D546" s="199" t="s">
        <v>810</v>
      </c>
    </row>
    <row r="547" spans="1:5" ht="13.95" customHeight="1" x14ac:dyDescent="0.3">
      <c r="A547" s="199" t="s">
        <v>161</v>
      </c>
      <c r="B547" s="199" t="s">
        <v>1359</v>
      </c>
      <c r="C547" s="199" t="s">
        <v>1280</v>
      </c>
      <c r="D547" s="199" t="s">
        <v>810</v>
      </c>
    </row>
    <row r="548" spans="1:5" ht="13.95" customHeight="1" x14ac:dyDescent="0.3">
      <c r="A548" s="199" t="s">
        <v>161</v>
      </c>
      <c r="B548" s="199" t="s">
        <v>1359</v>
      </c>
      <c r="C548" s="199" t="s">
        <v>1283</v>
      </c>
      <c r="D548" s="199" t="s">
        <v>810</v>
      </c>
    </row>
    <row r="549" spans="1:5" ht="13.95" customHeight="1" x14ac:dyDescent="0.3">
      <c r="A549" s="199" t="s">
        <v>161</v>
      </c>
      <c r="B549" s="199" t="s">
        <v>1359</v>
      </c>
      <c r="C549" s="199" t="s">
        <v>1284</v>
      </c>
      <c r="D549" s="199" t="s">
        <v>810</v>
      </c>
    </row>
    <row r="550" spans="1:5" ht="13.95" customHeight="1" x14ac:dyDescent="0.3">
      <c r="A550" s="199" t="s">
        <v>161</v>
      </c>
      <c r="B550" s="199" t="s">
        <v>1359</v>
      </c>
      <c r="C550" s="199" t="s">
        <v>1287</v>
      </c>
      <c r="D550" s="199" t="s">
        <v>810</v>
      </c>
    </row>
    <row r="551" spans="1:5" ht="13.95" customHeight="1" x14ac:dyDescent="0.3">
      <c r="A551" s="199" t="s">
        <v>161</v>
      </c>
      <c r="B551" s="199" t="s">
        <v>1359</v>
      </c>
      <c r="C551" s="199" t="s">
        <v>1288</v>
      </c>
      <c r="D551" s="199" t="s">
        <v>810</v>
      </c>
    </row>
    <row r="552" spans="1:5" ht="13.95" customHeight="1" x14ac:dyDescent="0.3">
      <c r="A552" s="199" t="s">
        <v>161</v>
      </c>
      <c r="B552" s="199" t="s">
        <v>1359</v>
      </c>
      <c r="C552" s="199" t="s">
        <v>1292</v>
      </c>
      <c r="D552" s="199" t="s">
        <v>810</v>
      </c>
    </row>
    <row r="553" spans="1:5" ht="13.95" customHeight="1" x14ac:dyDescent="0.3">
      <c r="A553" s="199" t="s">
        <v>161</v>
      </c>
      <c r="B553" s="199" t="s">
        <v>1359</v>
      </c>
      <c r="C553" s="199" t="s">
        <v>1293</v>
      </c>
      <c r="D553" s="199" t="s">
        <v>810</v>
      </c>
    </row>
    <row r="554" spans="1:5" ht="13.95" customHeight="1" x14ac:dyDescent="0.3">
      <c r="A554" s="199" t="s">
        <v>161</v>
      </c>
      <c r="B554" s="199" t="s">
        <v>1359</v>
      </c>
      <c r="C554" s="199" t="s">
        <v>1297</v>
      </c>
      <c r="D554" s="199" t="s">
        <v>810</v>
      </c>
      <c r="E554" s="199" t="s">
        <v>1336</v>
      </c>
    </row>
    <row r="555" spans="1:5" ht="13.95" customHeight="1" x14ac:dyDescent="0.3">
      <c r="A555" s="199" t="s">
        <v>161</v>
      </c>
      <c r="B555" s="199" t="s">
        <v>1359</v>
      </c>
      <c r="C555" s="199" t="s">
        <v>1298</v>
      </c>
      <c r="D555" s="199" t="s">
        <v>810</v>
      </c>
      <c r="E555" s="199" t="s">
        <v>1307</v>
      </c>
    </row>
    <row r="556" spans="1:5" ht="13.95" customHeight="1" x14ac:dyDescent="0.3">
      <c r="A556" s="199" t="s">
        <v>161</v>
      </c>
      <c r="B556" s="199" t="s">
        <v>1360</v>
      </c>
      <c r="C556" s="199" t="s">
        <v>1282</v>
      </c>
      <c r="D556" s="199" t="s">
        <v>810</v>
      </c>
    </row>
    <row r="557" spans="1:5" ht="13.95" customHeight="1" x14ac:dyDescent="0.3">
      <c r="A557" s="199" t="s">
        <v>161</v>
      </c>
      <c r="B557" s="199" t="s">
        <v>1360</v>
      </c>
      <c r="C557" s="199" t="s">
        <v>1286</v>
      </c>
      <c r="D557" s="199" t="s">
        <v>810</v>
      </c>
    </row>
    <row r="558" spans="1:5" ht="13.95" customHeight="1" x14ac:dyDescent="0.3">
      <c r="A558" s="199" t="s">
        <v>161</v>
      </c>
      <c r="B558" s="199" t="s">
        <v>1360</v>
      </c>
      <c r="C558" s="199" t="s">
        <v>1291</v>
      </c>
      <c r="D558" s="199" t="s">
        <v>810</v>
      </c>
    </row>
    <row r="559" spans="1:5" ht="13.95" customHeight="1" x14ac:dyDescent="0.3">
      <c r="A559" s="199" t="s">
        <v>161</v>
      </c>
      <c r="B559" s="199" t="s">
        <v>1360</v>
      </c>
      <c r="C559" s="199" t="s">
        <v>1296</v>
      </c>
      <c r="D559" s="199" t="s">
        <v>810</v>
      </c>
    </row>
    <row r="560" spans="1:5" ht="13.95" customHeight="1" x14ac:dyDescent="0.3">
      <c r="A560" s="199" t="s">
        <v>161</v>
      </c>
      <c r="B560" s="199" t="s">
        <v>1360</v>
      </c>
      <c r="C560" s="199" t="s">
        <v>1298</v>
      </c>
      <c r="D560" s="199" t="s">
        <v>810</v>
      </c>
      <c r="E560" s="199" t="s">
        <v>1336</v>
      </c>
    </row>
    <row r="561" spans="1:4" ht="13.95" customHeight="1" x14ac:dyDescent="0.3">
      <c r="A561" s="199" t="s">
        <v>161</v>
      </c>
      <c r="B561" s="199" t="s">
        <v>594</v>
      </c>
      <c r="C561" s="199" t="s">
        <v>1361</v>
      </c>
      <c r="D561" s="199" t="s">
        <v>810</v>
      </c>
    </row>
    <row r="562" spans="1:4" ht="13.95" customHeight="1" x14ac:dyDescent="0.3">
      <c r="A562" s="199" t="s">
        <v>161</v>
      </c>
      <c r="B562" s="199" t="s">
        <v>375</v>
      </c>
      <c r="C562" s="199" t="s">
        <v>1362</v>
      </c>
      <c r="D562" s="199" t="s">
        <v>810</v>
      </c>
    </row>
    <row r="563" spans="1:4" ht="13.95" customHeight="1" x14ac:dyDescent="0.3">
      <c r="A563" s="199" t="s">
        <v>161</v>
      </c>
      <c r="B563" s="199" t="s">
        <v>375</v>
      </c>
      <c r="C563" s="199" t="s">
        <v>1363</v>
      </c>
      <c r="D563" s="199" t="s">
        <v>810</v>
      </c>
    </row>
    <row r="564" spans="1:4" ht="13.95" customHeight="1" x14ac:dyDescent="0.3">
      <c r="A564" s="199" t="s">
        <v>161</v>
      </c>
      <c r="B564" s="199" t="s">
        <v>375</v>
      </c>
      <c r="C564" s="199" t="s">
        <v>1364</v>
      </c>
      <c r="D564" s="199" t="s">
        <v>810</v>
      </c>
    </row>
    <row r="565" spans="1:4" ht="13.95" customHeight="1" x14ac:dyDescent="0.3">
      <c r="A565" s="199" t="s">
        <v>161</v>
      </c>
      <c r="B565" s="199" t="s">
        <v>375</v>
      </c>
      <c r="C565" s="199" t="s">
        <v>1365</v>
      </c>
      <c r="D565" s="199" t="s">
        <v>810</v>
      </c>
    </row>
    <row r="566" spans="1:4" ht="13.95" customHeight="1" x14ac:dyDescent="0.3">
      <c r="A566" s="199" t="s">
        <v>161</v>
      </c>
      <c r="B566" s="199" t="s">
        <v>375</v>
      </c>
      <c r="C566" s="199" t="s">
        <v>1366</v>
      </c>
      <c r="D566" s="199" t="s">
        <v>810</v>
      </c>
    </row>
    <row r="567" spans="1:4" ht="13.95" customHeight="1" x14ac:dyDescent="0.3">
      <c r="A567" s="199" t="s">
        <v>161</v>
      </c>
      <c r="B567" s="199" t="s">
        <v>378</v>
      </c>
      <c r="C567" s="199" t="s">
        <v>1367</v>
      </c>
      <c r="D567" s="199" t="s">
        <v>810</v>
      </c>
    </row>
    <row r="568" spans="1:4" ht="13.95" customHeight="1" x14ac:dyDescent="0.3">
      <c r="A568" s="199" t="s">
        <v>161</v>
      </c>
      <c r="B568" s="199" t="s">
        <v>378</v>
      </c>
      <c r="C568" s="199" t="s">
        <v>1368</v>
      </c>
      <c r="D568" s="199" t="s">
        <v>810</v>
      </c>
    </row>
    <row r="569" spans="1:4" ht="13.95" customHeight="1" x14ac:dyDescent="0.3">
      <c r="A569" s="199" t="s">
        <v>161</v>
      </c>
      <c r="B569" s="199" t="s">
        <v>378</v>
      </c>
      <c r="C569" s="199" t="s">
        <v>1369</v>
      </c>
      <c r="D569" s="199" t="s">
        <v>810</v>
      </c>
    </row>
    <row r="570" spans="1:4" ht="13.95" customHeight="1" x14ac:dyDescent="0.3">
      <c r="A570" s="199" t="s">
        <v>161</v>
      </c>
      <c r="B570" s="199" t="s">
        <v>381</v>
      </c>
      <c r="C570" s="199" t="s">
        <v>1370</v>
      </c>
      <c r="D570" s="199" t="s">
        <v>810</v>
      </c>
    </row>
    <row r="571" spans="1:4" ht="13.95" customHeight="1" x14ac:dyDescent="0.3">
      <c r="A571" s="199" t="s">
        <v>161</v>
      </c>
      <c r="B571" s="199" t="s">
        <v>381</v>
      </c>
      <c r="C571" s="199" t="s">
        <v>1371</v>
      </c>
      <c r="D571" s="199" t="s">
        <v>810</v>
      </c>
    </row>
    <row r="572" spans="1:4" ht="13.95" customHeight="1" x14ac:dyDescent="0.3">
      <c r="A572" s="199" t="s">
        <v>161</v>
      </c>
      <c r="B572" s="199" t="s">
        <v>381</v>
      </c>
      <c r="C572" s="199" t="s">
        <v>1372</v>
      </c>
      <c r="D572" s="199" t="s">
        <v>810</v>
      </c>
    </row>
    <row r="573" spans="1:4" ht="13.95" customHeight="1" x14ac:dyDescent="0.3">
      <c r="A573" s="199" t="s">
        <v>161</v>
      </c>
      <c r="B573" s="199" t="s">
        <v>381</v>
      </c>
      <c r="C573" s="199" t="s">
        <v>1373</v>
      </c>
      <c r="D573" s="199" t="s">
        <v>810</v>
      </c>
    </row>
    <row r="574" spans="1:4" ht="13.95" customHeight="1" x14ac:dyDescent="0.3">
      <c r="A574" s="199" t="s">
        <v>161</v>
      </c>
      <c r="B574" s="199" t="s">
        <v>381</v>
      </c>
      <c r="C574" s="199" t="s">
        <v>1374</v>
      </c>
      <c r="D574" s="199" t="s">
        <v>810</v>
      </c>
    </row>
    <row r="575" spans="1:4" ht="13.95" customHeight="1" x14ac:dyDescent="0.3">
      <c r="A575" s="199" t="s">
        <v>161</v>
      </c>
      <c r="B575" s="199" t="s">
        <v>381</v>
      </c>
      <c r="C575" s="199" t="s">
        <v>1375</v>
      </c>
      <c r="D575" s="199" t="s">
        <v>810</v>
      </c>
    </row>
    <row r="576" spans="1:4" ht="13.95" customHeight="1" x14ac:dyDescent="0.3">
      <c r="A576" s="199" t="s">
        <v>161</v>
      </c>
      <c r="B576" s="199" t="s">
        <v>381</v>
      </c>
      <c r="C576" s="199" t="s">
        <v>1376</v>
      </c>
      <c r="D576" s="199" t="s">
        <v>810</v>
      </c>
    </row>
    <row r="577" spans="1:4" ht="13.95" customHeight="1" x14ac:dyDescent="0.3">
      <c r="A577" s="199" t="s">
        <v>161</v>
      </c>
      <c r="B577" s="199" t="s">
        <v>381</v>
      </c>
      <c r="C577" s="199" t="s">
        <v>1377</v>
      </c>
      <c r="D577" s="199" t="s">
        <v>810</v>
      </c>
    </row>
    <row r="578" spans="1:4" ht="13.95" customHeight="1" x14ac:dyDescent="0.3">
      <c r="A578" s="199" t="s">
        <v>161</v>
      </c>
      <c r="B578" s="199" t="s">
        <v>381</v>
      </c>
      <c r="C578" s="199" t="s">
        <v>1378</v>
      </c>
      <c r="D578" s="199" t="s">
        <v>810</v>
      </c>
    </row>
    <row r="579" spans="1:4" ht="13.95" customHeight="1" x14ac:dyDescent="0.3">
      <c r="A579" s="199" t="s">
        <v>161</v>
      </c>
      <c r="B579" s="199" t="s">
        <v>381</v>
      </c>
      <c r="C579" s="199" t="s">
        <v>1379</v>
      </c>
      <c r="D579" s="199" t="s">
        <v>810</v>
      </c>
    </row>
    <row r="580" spans="1:4" ht="13.95" customHeight="1" x14ac:dyDescent="0.3">
      <c r="A580" s="199" t="s">
        <v>161</v>
      </c>
      <c r="B580" s="199" t="s">
        <v>384</v>
      </c>
      <c r="C580" s="199" t="s">
        <v>1380</v>
      </c>
      <c r="D580" s="199" t="s">
        <v>810</v>
      </c>
    </row>
    <row r="581" spans="1:4" ht="13.95" customHeight="1" x14ac:dyDescent="0.3">
      <c r="A581" s="199" t="s">
        <v>161</v>
      </c>
      <c r="B581" s="199" t="s">
        <v>384</v>
      </c>
      <c r="C581" s="199" t="s">
        <v>1381</v>
      </c>
      <c r="D581" s="199" t="s">
        <v>810</v>
      </c>
    </row>
    <row r="582" spans="1:4" ht="13.95" customHeight="1" x14ac:dyDescent="0.3">
      <c r="A582" s="199" t="s">
        <v>161</v>
      </c>
      <c r="B582" s="199" t="s">
        <v>387</v>
      </c>
      <c r="C582" s="199" t="s">
        <v>1382</v>
      </c>
      <c r="D582" s="199" t="s">
        <v>810</v>
      </c>
    </row>
    <row r="583" spans="1:4" ht="13.95" customHeight="1" x14ac:dyDescent="0.3">
      <c r="A583" s="199" t="s">
        <v>161</v>
      </c>
      <c r="B583" s="199" t="s">
        <v>387</v>
      </c>
      <c r="C583" s="199" t="s">
        <v>1383</v>
      </c>
      <c r="D583" s="199" t="s">
        <v>810</v>
      </c>
    </row>
    <row r="584" spans="1:4" ht="13.95" customHeight="1" x14ac:dyDescent="0.3">
      <c r="A584" s="199" t="s">
        <v>161</v>
      </c>
      <c r="B584" s="199" t="s">
        <v>387</v>
      </c>
      <c r="C584" s="199" t="s">
        <v>1384</v>
      </c>
      <c r="D584" s="199" t="s">
        <v>810</v>
      </c>
    </row>
    <row r="585" spans="1:4" ht="13.95" customHeight="1" x14ac:dyDescent="0.3">
      <c r="A585" s="199" t="s">
        <v>161</v>
      </c>
      <c r="B585" s="199" t="s">
        <v>387</v>
      </c>
      <c r="C585" s="199" t="s">
        <v>1385</v>
      </c>
      <c r="D585" s="199" t="s">
        <v>810</v>
      </c>
    </row>
    <row r="586" spans="1:4" ht="13.95" customHeight="1" x14ac:dyDescent="0.3">
      <c r="A586" s="199" t="s">
        <v>161</v>
      </c>
      <c r="B586" s="199" t="s">
        <v>387</v>
      </c>
      <c r="C586" s="199" t="s">
        <v>1386</v>
      </c>
      <c r="D586" s="199" t="s">
        <v>810</v>
      </c>
    </row>
    <row r="587" spans="1:4" ht="13.95" customHeight="1" x14ac:dyDescent="0.3">
      <c r="A587" s="199" t="s">
        <v>161</v>
      </c>
      <c r="B587" s="199" t="s">
        <v>387</v>
      </c>
      <c r="C587" s="199" t="s">
        <v>1387</v>
      </c>
      <c r="D587" s="199" t="s">
        <v>810</v>
      </c>
    </row>
    <row r="588" spans="1:4" ht="13.95" customHeight="1" x14ac:dyDescent="0.3">
      <c r="A588" s="199" t="s">
        <v>161</v>
      </c>
      <c r="B588" s="199" t="s">
        <v>387</v>
      </c>
      <c r="C588" s="199" t="s">
        <v>1388</v>
      </c>
      <c r="D588" s="199" t="s">
        <v>810</v>
      </c>
    </row>
    <row r="589" spans="1:4" ht="13.95" customHeight="1" x14ac:dyDescent="0.3">
      <c r="A589" s="199" t="s">
        <v>161</v>
      </c>
      <c r="B589" s="199" t="s">
        <v>387</v>
      </c>
      <c r="C589" s="199" t="s">
        <v>1389</v>
      </c>
      <c r="D589" s="199" t="s">
        <v>810</v>
      </c>
    </row>
    <row r="590" spans="1:4" ht="13.95" customHeight="1" x14ac:dyDescent="0.3">
      <c r="A590" s="199" t="s">
        <v>161</v>
      </c>
      <c r="B590" s="199" t="s">
        <v>387</v>
      </c>
      <c r="C590" s="199" t="s">
        <v>1390</v>
      </c>
      <c r="D590" s="199" t="s">
        <v>810</v>
      </c>
    </row>
    <row r="591" spans="1:4" ht="13.95" customHeight="1" x14ac:dyDescent="0.3">
      <c r="A591" s="199" t="s">
        <v>161</v>
      </c>
      <c r="B591" s="199" t="s">
        <v>387</v>
      </c>
      <c r="C591" s="199" t="s">
        <v>1391</v>
      </c>
      <c r="D591" s="199" t="s">
        <v>810</v>
      </c>
    </row>
    <row r="592" spans="1:4" ht="13.95" customHeight="1" x14ac:dyDescent="0.3">
      <c r="A592" s="199" t="s">
        <v>161</v>
      </c>
      <c r="B592" s="199" t="s">
        <v>387</v>
      </c>
      <c r="C592" s="199" t="s">
        <v>1392</v>
      </c>
      <c r="D592" s="199" t="s">
        <v>810</v>
      </c>
    </row>
    <row r="593" spans="1:5" ht="13.95" customHeight="1" x14ac:dyDescent="0.3">
      <c r="A593" s="199" t="s">
        <v>161</v>
      </c>
      <c r="B593" s="199" t="s">
        <v>387</v>
      </c>
      <c r="C593" s="199" t="s">
        <v>1393</v>
      </c>
      <c r="D593" s="199" t="s">
        <v>810</v>
      </c>
    </row>
    <row r="594" spans="1:5" ht="13.95" customHeight="1" x14ac:dyDescent="0.3">
      <c r="A594" s="199" t="s">
        <v>161</v>
      </c>
      <c r="B594" s="199" t="s">
        <v>387</v>
      </c>
      <c r="C594" s="199" t="s">
        <v>1394</v>
      </c>
      <c r="D594" s="199" t="s">
        <v>810</v>
      </c>
    </row>
    <row r="595" spans="1:5" ht="13.95" customHeight="1" x14ac:dyDescent="0.3">
      <c r="A595" s="199" t="s">
        <v>161</v>
      </c>
      <c r="B595" s="199" t="s">
        <v>387</v>
      </c>
      <c r="C595" s="199" t="s">
        <v>1395</v>
      </c>
      <c r="D595" s="199" t="s">
        <v>810</v>
      </c>
    </row>
    <row r="596" spans="1:5" ht="13.95" customHeight="1" x14ac:dyDescent="0.3">
      <c r="A596" s="199" t="s">
        <v>161</v>
      </c>
      <c r="B596" s="199" t="s">
        <v>387</v>
      </c>
      <c r="C596" s="199" t="s">
        <v>1396</v>
      </c>
      <c r="D596" s="199" t="s">
        <v>810</v>
      </c>
    </row>
    <row r="597" spans="1:5" ht="13.95" customHeight="1" x14ac:dyDescent="0.3">
      <c r="A597" s="199" t="s">
        <v>161</v>
      </c>
      <c r="B597" s="199" t="s">
        <v>387</v>
      </c>
      <c r="C597" s="199" t="s">
        <v>1397</v>
      </c>
      <c r="D597" s="199" t="s">
        <v>810</v>
      </c>
    </row>
    <row r="598" spans="1:5" ht="13.95" customHeight="1" x14ac:dyDescent="0.3">
      <c r="A598" s="199" t="s">
        <v>161</v>
      </c>
      <c r="B598" s="199" t="s">
        <v>387</v>
      </c>
      <c r="C598" s="199" t="s">
        <v>1398</v>
      </c>
      <c r="D598" s="199" t="s">
        <v>810</v>
      </c>
    </row>
    <row r="599" spans="1:5" ht="13.95" customHeight="1" x14ac:dyDescent="0.3">
      <c r="A599" s="199" t="s">
        <v>161</v>
      </c>
      <c r="B599" s="199" t="s">
        <v>387</v>
      </c>
      <c r="C599" s="199" t="s">
        <v>1399</v>
      </c>
      <c r="D599" s="199" t="s">
        <v>810</v>
      </c>
    </row>
    <row r="600" spans="1:5" ht="13.95" customHeight="1" x14ac:dyDescent="0.3">
      <c r="A600" s="199" t="s">
        <v>161</v>
      </c>
      <c r="B600" s="199" t="s">
        <v>387</v>
      </c>
      <c r="C600" s="199" t="s">
        <v>1400</v>
      </c>
      <c r="D600" s="199" t="s">
        <v>810</v>
      </c>
    </row>
    <row r="601" spans="1:5" ht="13.95" customHeight="1" x14ac:dyDescent="0.3">
      <c r="A601" s="199" t="s">
        <v>161</v>
      </c>
      <c r="B601" s="199" t="s">
        <v>390</v>
      </c>
      <c r="C601" s="199" t="s">
        <v>940</v>
      </c>
      <c r="D601" s="199" t="s">
        <v>810</v>
      </c>
      <c r="E601" s="199" t="s">
        <v>1307</v>
      </c>
    </row>
    <row r="602" spans="1:5" ht="13.95" customHeight="1" x14ac:dyDescent="0.3">
      <c r="A602" s="199" t="s">
        <v>161</v>
      </c>
      <c r="B602" s="199" t="s">
        <v>393</v>
      </c>
      <c r="C602" s="199" t="s">
        <v>941</v>
      </c>
      <c r="D602" s="199" t="s">
        <v>810</v>
      </c>
      <c r="E602" s="199" t="s">
        <v>1307</v>
      </c>
    </row>
    <row r="603" spans="1:5" ht="13.95" customHeight="1" x14ac:dyDescent="0.3">
      <c r="A603" s="199" t="s">
        <v>161</v>
      </c>
      <c r="B603" s="199" t="s">
        <v>393</v>
      </c>
      <c r="C603" s="199" t="s">
        <v>942</v>
      </c>
      <c r="D603" s="199" t="s">
        <v>810</v>
      </c>
      <c r="E603" s="199" t="s">
        <v>1307</v>
      </c>
    </row>
    <row r="604" spans="1:5" ht="13.95" customHeight="1" x14ac:dyDescent="0.3">
      <c r="A604" s="199" t="s">
        <v>161</v>
      </c>
      <c r="B604" s="199" t="s">
        <v>1401</v>
      </c>
      <c r="C604" s="199" t="s">
        <v>943</v>
      </c>
      <c r="D604" s="199" t="s">
        <v>810</v>
      </c>
      <c r="E604" s="199" t="s">
        <v>1307</v>
      </c>
    </row>
    <row r="605" spans="1:5" ht="13.95" customHeight="1" x14ac:dyDescent="0.3">
      <c r="A605" s="199" t="s">
        <v>161</v>
      </c>
      <c r="B605" s="199" t="s">
        <v>395</v>
      </c>
      <c r="C605" s="199" t="s">
        <v>944</v>
      </c>
      <c r="D605" s="199" t="s">
        <v>810</v>
      </c>
      <c r="E605" s="199" t="s">
        <v>1307</v>
      </c>
    </row>
    <row r="606" spans="1:5" ht="13.95" customHeight="1" x14ac:dyDescent="0.3">
      <c r="A606" s="199" t="s">
        <v>161</v>
      </c>
      <c r="B606" s="199" t="s">
        <v>1402</v>
      </c>
      <c r="C606" s="199" t="s">
        <v>945</v>
      </c>
      <c r="D606" s="199" t="s">
        <v>810</v>
      </c>
      <c r="E606" s="199" t="s">
        <v>1307</v>
      </c>
    </row>
    <row r="607" spans="1:5" ht="13.95" customHeight="1" x14ac:dyDescent="0.3">
      <c r="A607" s="199" t="s">
        <v>161</v>
      </c>
      <c r="B607" s="199" t="s">
        <v>1402</v>
      </c>
      <c r="C607" s="199" t="s">
        <v>946</v>
      </c>
      <c r="D607" s="199" t="s">
        <v>810</v>
      </c>
      <c r="E607" s="199" t="s">
        <v>1307</v>
      </c>
    </row>
    <row r="608" spans="1:5" ht="13.95" customHeight="1" x14ac:dyDescent="0.3">
      <c r="A608" s="199" t="s">
        <v>161</v>
      </c>
      <c r="B608" s="199" t="s">
        <v>1402</v>
      </c>
      <c r="C608" s="199" t="s">
        <v>947</v>
      </c>
      <c r="D608" s="199" t="s">
        <v>810</v>
      </c>
      <c r="E608" s="199" t="s">
        <v>1307</v>
      </c>
    </row>
    <row r="609" spans="1:5" ht="13.95" customHeight="1" x14ac:dyDescent="0.3">
      <c r="A609" s="199" t="s">
        <v>161</v>
      </c>
      <c r="B609" s="199" t="s">
        <v>1403</v>
      </c>
      <c r="C609" s="199" t="s">
        <v>948</v>
      </c>
      <c r="D609" s="199" t="s">
        <v>810</v>
      </c>
      <c r="E609" s="199" t="s">
        <v>1307</v>
      </c>
    </row>
    <row r="610" spans="1:5" ht="13.95" customHeight="1" x14ac:dyDescent="0.3">
      <c r="A610" s="199" t="s">
        <v>161</v>
      </c>
      <c r="B610" s="199" t="s">
        <v>1403</v>
      </c>
      <c r="C610" s="199" t="s">
        <v>949</v>
      </c>
      <c r="D610" s="199" t="s">
        <v>810</v>
      </c>
      <c r="E610" s="199" t="s">
        <v>1307</v>
      </c>
    </row>
    <row r="611" spans="1:5" ht="13.95" customHeight="1" x14ac:dyDescent="0.3">
      <c r="A611" s="199" t="s">
        <v>161</v>
      </c>
      <c r="B611" s="199" t="s">
        <v>1403</v>
      </c>
      <c r="C611" s="199" t="s">
        <v>950</v>
      </c>
      <c r="D611" s="199" t="s">
        <v>810</v>
      </c>
      <c r="E611" s="199" t="s">
        <v>1307</v>
      </c>
    </row>
    <row r="612" spans="1:5" ht="13.95" customHeight="1" x14ac:dyDescent="0.3">
      <c r="A612" s="199" t="s">
        <v>161</v>
      </c>
      <c r="B612" s="199" t="s">
        <v>1403</v>
      </c>
      <c r="C612" s="199" t="s">
        <v>951</v>
      </c>
      <c r="D612" s="199" t="s">
        <v>810</v>
      </c>
      <c r="E612" s="199" t="s">
        <v>1307</v>
      </c>
    </row>
    <row r="613" spans="1:5" ht="13.95" customHeight="1" x14ac:dyDescent="0.3">
      <c r="A613" s="199" t="s">
        <v>161</v>
      </c>
      <c r="B613" s="199" t="s">
        <v>1403</v>
      </c>
      <c r="C613" s="199" t="s">
        <v>952</v>
      </c>
      <c r="D613" s="199" t="s">
        <v>810</v>
      </c>
      <c r="E613" s="199" t="s">
        <v>1307</v>
      </c>
    </row>
    <row r="614" spans="1:5" ht="13.95" customHeight="1" x14ac:dyDescent="0.3">
      <c r="A614" s="199" t="s">
        <v>161</v>
      </c>
      <c r="B614" s="199" t="s">
        <v>1403</v>
      </c>
      <c r="C614" s="199" t="s">
        <v>953</v>
      </c>
      <c r="D614" s="199" t="s">
        <v>810</v>
      </c>
      <c r="E614" s="199" t="s">
        <v>1307</v>
      </c>
    </row>
    <row r="615" spans="1:5" ht="13.95" customHeight="1" x14ac:dyDescent="0.3">
      <c r="A615" s="199" t="s">
        <v>161</v>
      </c>
      <c r="B615" s="199" t="s">
        <v>1403</v>
      </c>
      <c r="C615" s="199" t="s">
        <v>954</v>
      </c>
      <c r="D615" s="199" t="s">
        <v>810</v>
      </c>
      <c r="E615" s="199" t="s">
        <v>1307</v>
      </c>
    </row>
    <row r="616" spans="1:5" ht="13.95" customHeight="1" x14ac:dyDescent="0.3">
      <c r="A616" s="199" t="s">
        <v>161</v>
      </c>
      <c r="B616" s="199" t="s">
        <v>397</v>
      </c>
      <c r="C616" s="199" t="s">
        <v>955</v>
      </c>
      <c r="D616" s="199" t="s">
        <v>810</v>
      </c>
      <c r="E616" s="199" t="s">
        <v>1307</v>
      </c>
    </row>
    <row r="617" spans="1:5" ht="13.95" customHeight="1" x14ac:dyDescent="0.3">
      <c r="A617" s="199" t="s">
        <v>161</v>
      </c>
      <c r="B617" s="199" t="s">
        <v>397</v>
      </c>
      <c r="C617" s="199" t="s">
        <v>956</v>
      </c>
      <c r="D617" s="199" t="s">
        <v>810</v>
      </c>
      <c r="E617" s="199" t="s">
        <v>1307</v>
      </c>
    </row>
    <row r="618" spans="1:5" ht="13.95" customHeight="1" x14ac:dyDescent="0.3">
      <c r="A618" s="199" t="s">
        <v>161</v>
      </c>
      <c r="B618" s="199" t="s">
        <v>399</v>
      </c>
      <c r="C618" s="199" t="s">
        <v>957</v>
      </c>
      <c r="D618" s="199" t="s">
        <v>810</v>
      </c>
      <c r="E618" s="199" t="s">
        <v>1307</v>
      </c>
    </row>
    <row r="619" spans="1:5" ht="13.95" customHeight="1" x14ac:dyDescent="0.3">
      <c r="A619" s="199" t="s">
        <v>161</v>
      </c>
      <c r="B619" s="199" t="s">
        <v>399</v>
      </c>
      <c r="C619" s="199" t="s">
        <v>958</v>
      </c>
      <c r="D619" s="199" t="s">
        <v>810</v>
      </c>
      <c r="E619" s="199" t="s">
        <v>1307</v>
      </c>
    </row>
    <row r="620" spans="1:5" ht="13.95" customHeight="1" x14ac:dyDescent="0.3">
      <c r="A620" s="199" t="s">
        <v>161</v>
      </c>
      <c r="B620" s="199" t="s">
        <v>401</v>
      </c>
      <c r="C620" s="199" t="s">
        <v>964</v>
      </c>
      <c r="D620" s="199" t="s">
        <v>810</v>
      </c>
      <c r="E620" s="199" t="s">
        <v>1307</v>
      </c>
    </row>
    <row r="621" spans="1:5" ht="13.95" customHeight="1" x14ac:dyDescent="0.3">
      <c r="A621" s="199" t="s">
        <v>161</v>
      </c>
      <c r="B621" s="199" t="s">
        <v>403</v>
      </c>
      <c r="C621" s="199" t="s">
        <v>959</v>
      </c>
      <c r="D621" s="199" t="s">
        <v>810</v>
      </c>
      <c r="E621" s="199" t="s">
        <v>1307</v>
      </c>
    </row>
    <row r="622" spans="1:5" ht="13.95" customHeight="1" x14ac:dyDescent="0.3">
      <c r="A622" s="199" t="s">
        <v>161</v>
      </c>
      <c r="B622" s="199" t="s">
        <v>403</v>
      </c>
      <c r="C622" s="199" t="s">
        <v>960</v>
      </c>
      <c r="D622" s="199" t="s">
        <v>810</v>
      </c>
      <c r="E622" s="199" t="s">
        <v>1307</v>
      </c>
    </row>
    <row r="623" spans="1:5" ht="13.95" customHeight="1" x14ac:dyDescent="0.3">
      <c r="A623" s="199" t="s">
        <v>161</v>
      </c>
      <c r="B623" s="199" t="s">
        <v>403</v>
      </c>
      <c r="C623" s="199" t="s">
        <v>961</v>
      </c>
      <c r="D623" s="199" t="s">
        <v>810</v>
      </c>
      <c r="E623" s="199" t="s">
        <v>1307</v>
      </c>
    </row>
    <row r="624" spans="1:5" ht="13.95" customHeight="1" x14ac:dyDescent="0.3">
      <c r="A624" s="199" t="s">
        <v>161</v>
      </c>
      <c r="B624" s="199" t="s">
        <v>403</v>
      </c>
      <c r="C624" s="199" t="s">
        <v>962</v>
      </c>
      <c r="D624" s="199" t="s">
        <v>810</v>
      </c>
      <c r="E624" s="199" t="s">
        <v>1307</v>
      </c>
    </row>
    <row r="625" spans="1:5" ht="13.95" customHeight="1" x14ac:dyDescent="0.3">
      <c r="A625" s="199" t="s">
        <v>161</v>
      </c>
      <c r="B625" s="199" t="s">
        <v>403</v>
      </c>
      <c r="C625" s="199" t="s">
        <v>963</v>
      </c>
      <c r="D625" s="199" t="s">
        <v>810</v>
      </c>
      <c r="E625" s="199" t="s">
        <v>1307</v>
      </c>
    </row>
    <row r="626" spans="1:5" ht="13.95" customHeight="1" x14ac:dyDescent="0.3">
      <c r="A626" s="199" t="s">
        <v>161</v>
      </c>
      <c r="B626" s="199" t="s">
        <v>403</v>
      </c>
      <c r="C626" s="199" t="s">
        <v>965</v>
      </c>
      <c r="D626" s="199" t="s">
        <v>810</v>
      </c>
      <c r="E626" s="199" t="s">
        <v>1307</v>
      </c>
    </row>
    <row r="627" spans="1:5" ht="13.95" customHeight="1" x14ac:dyDescent="0.3">
      <c r="A627" s="199" t="s">
        <v>161</v>
      </c>
      <c r="B627" s="199" t="s">
        <v>405</v>
      </c>
      <c r="C627" s="199" t="s">
        <v>966</v>
      </c>
      <c r="D627" s="199" t="s">
        <v>810</v>
      </c>
      <c r="E627" s="199" t="s">
        <v>1307</v>
      </c>
    </row>
    <row r="628" spans="1:5" ht="13.95" customHeight="1" x14ac:dyDescent="0.3">
      <c r="A628" s="199" t="s">
        <v>161</v>
      </c>
      <c r="B628" s="199" t="s">
        <v>405</v>
      </c>
      <c r="C628" s="199" t="s">
        <v>967</v>
      </c>
      <c r="D628" s="199" t="s">
        <v>810</v>
      </c>
      <c r="E628" s="199" t="s">
        <v>1307</v>
      </c>
    </row>
    <row r="629" spans="1:5" ht="13.95" customHeight="1" x14ac:dyDescent="0.3">
      <c r="A629" s="199" t="s">
        <v>161</v>
      </c>
      <c r="B629" s="199" t="s">
        <v>405</v>
      </c>
      <c r="C629" s="199" t="s">
        <v>968</v>
      </c>
      <c r="D629" s="199" t="s">
        <v>810</v>
      </c>
      <c r="E629" s="199" t="s">
        <v>1307</v>
      </c>
    </row>
    <row r="630" spans="1:5" ht="13.95" customHeight="1" x14ac:dyDescent="0.3">
      <c r="A630" s="199" t="s">
        <v>161</v>
      </c>
      <c r="B630" s="199" t="s">
        <v>407</v>
      </c>
      <c r="C630" s="199" t="s">
        <v>969</v>
      </c>
      <c r="D630" s="199" t="s">
        <v>810</v>
      </c>
      <c r="E630" s="199" t="s">
        <v>1307</v>
      </c>
    </row>
    <row r="631" spans="1:5" ht="13.95" customHeight="1" x14ac:dyDescent="0.3">
      <c r="A631" s="199" t="s">
        <v>161</v>
      </c>
      <c r="B631" s="199" t="s">
        <v>407</v>
      </c>
      <c r="C631" s="199" t="s">
        <v>970</v>
      </c>
      <c r="D631" s="199" t="s">
        <v>810</v>
      </c>
      <c r="E631" s="199" t="s">
        <v>1307</v>
      </c>
    </row>
    <row r="632" spans="1:5" ht="13.95" customHeight="1" x14ac:dyDescent="0.3">
      <c r="A632" s="199" t="s">
        <v>161</v>
      </c>
      <c r="B632" s="199" t="s">
        <v>407</v>
      </c>
      <c r="C632" s="199" t="s">
        <v>971</v>
      </c>
      <c r="D632" s="199" t="s">
        <v>810</v>
      </c>
      <c r="E632" s="199" t="s">
        <v>1307</v>
      </c>
    </row>
    <row r="633" spans="1:5" ht="13.95" customHeight="1" x14ac:dyDescent="0.3">
      <c r="A633" s="199" t="s">
        <v>161</v>
      </c>
      <c r="B633" s="199" t="s">
        <v>407</v>
      </c>
      <c r="C633" s="199" t="s">
        <v>972</v>
      </c>
      <c r="D633" s="199" t="s">
        <v>810</v>
      </c>
      <c r="E633" s="199" t="s">
        <v>1307</v>
      </c>
    </row>
    <row r="634" spans="1:5" ht="13.95" customHeight="1" x14ac:dyDescent="0.3">
      <c r="A634" s="199" t="s">
        <v>161</v>
      </c>
      <c r="B634" s="199" t="s">
        <v>407</v>
      </c>
      <c r="C634" s="199" t="s">
        <v>973</v>
      </c>
      <c r="D634" s="199" t="s">
        <v>810</v>
      </c>
      <c r="E634" s="199" t="s">
        <v>1307</v>
      </c>
    </row>
    <row r="635" spans="1:5" ht="13.95" customHeight="1" x14ac:dyDescent="0.3">
      <c r="A635" s="199" t="s">
        <v>161</v>
      </c>
      <c r="B635" s="199" t="s">
        <v>407</v>
      </c>
      <c r="C635" s="199" t="s">
        <v>974</v>
      </c>
      <c r="D635" s="199" t="s">
        <v>810</v>
      </c>
      <c r="E635" s="199" t="s">
        <v>1307</v>
      </c>
    </row>
    <row r="636" spans="1:5" ht="13.95" customHeight="1" x14ac:dyDescent="0.3">
      <c r="A636" s="199" t="s">
        <v>161</v>
      </c>
      <c r="B636" s="199" t="s">
        <v>407</v>
      </c>
      <c r="C636" s="199" t="s">
        <v>975</v>
      </c>
      <c r="D636" s="199" t="s">
        <v>810</v>
      </c>
      <c r="E636" s="199" t="s">
        <v>1307</v>
      </c>
    </row>
    <row r="637" spans="1:5" ht="13.95" customHeight="1" x14ac:dyDescent="0.3">
      <c r="A637" s="199" t="s">
        <v>161</v>
      </c>
      <c r="B637" s="199" t="s">
        <v>407</v>
      </c>
      <c r="C637" s="199" t="s">
        <v>976</v>
      </c>
      <c r="D637" s="199" t="s">
        <v>810</v>
      </c>
      <c r="E637" s="199" t="s">
        <v>1307</v>
      </c>
    </row>
    <row r="638" spans="1:5" ht="13.95" customHeight="1" x14ac:dyDescent="0.3">
      <c r="A638" s="199" t="s">
        <v>161</v>
      </c>
      <c r="B638" s="199" t="s">
        <v>409</v>
      </c>
      <c r="C638" s="199" t="s">
        <v>1404</v>
      </c>
      <c r="D638" s="199" t="s">
        <v>810</v>
      </c>
    </row>
    <row r="639" spans="1:5" ht="13.95" customHeight="1" x14ac:dyDescent="0.3">
      <c r="A639" s="199" t="s">
        <v>161</v>
      </c>
      <c r="B639" s="199" t="s">
        <v>412</v>
      </c>
      <c r="D639" s="199" t="s">
        <v>1405</v>
      </c>
    </row>
    <row r="640" spans="1:5" ht="13.95" customHeight="1" x14ac:dyDescent="0.3">
      <c r="A640" s="199" t="s">
        <v>161</v>
      </c>
      <c r="B640" s="199" t="s">
        <v>1406</v>
      </c>
      <c r="C640" s="199" t="s">
        <v>1407</v>
      </c>
      <c r="D640" s="199" t="s">
        <v>810</v>
      </c>
    </row>
    <row r="641" spans="1:4" ht="13.95" customHeight="1" x14ac:dyDescent="0.3">
      <c r="A641" s="199" t="s">
        <v>161</v>
      </c>
      <c r="B641" s="199" t="s">
        <v>1406</v>
      </c>
      <c r="C641" s="199" t="s">
        <v>1408</v>
      </c>
      <c r="D641" s="199" t="s">
        <v>810</v>
      </c>
    </row>
    <row r="642" spans="1:4" ht="13.95" customHeight="1" x14ac:dyDescent="0.3">
      <c r="A642" s="199" t="s">
        <v>161</v>
      </c>
      <c r="B642" s="199" t="s">
        <v>1406</v>
      </c>
      <c r="C642" s="199" t="s">
        <v>1409</v>
      </c>
      <c r="D642" s="199" t="s">
        <v>810</v>
      </c>
    </row>
    <row r="643" spans="1:4" ht="13.95" customHeight="1" x14ac:dyDescent="0.3">
      <c r="A643" s="199" t="s">
        <v>161</v>
      </c>
      <c r="B643" s="199" t="s">
        <v>1406</v>
      </c>
      <c r="C643" s="199" t="s">
        <v>1410</v>
      </c>
      <c r="D643" s="199" t="s">
        <v>810</v>
      </c>
    </row>
    <row r="644" spans="1:4" ht="13.95" customHeight="1" x14ac:dyDescent="0.3">
      <c r="A644" s="199" t="s">
        <v>161</v>
      </c>
      <c r="B644" s="199" t="s">
        <v>1406</v>
      </c>
      <c r="C644" s="199" t="s">
        <v>1411</v>
      </c>
      <c r="D644" s="199" t="s">
        <v>810</v>
      </c>
    </row>
    <row r="645" spans="1:4" ht="13.95" customHeight="1" x14ac:dyDescent="0.3">
      <c r="A645" s="199" t="s">
        <v>161</v>
      </c>
      <c r="B645" s="199" t="s">
        <v>1406</v>
      </c>
      <c r="C645" s="199" t="s">
        <v>1412</v>
      </c>
      <c r="D645" s="199" t="s">
        <v>810</v>
      </c>
    </row>
    <row r="646" spans="1:4" ht="13.95" customHeight="1" x14ac:dyDescent="0.3">
      <c r="A646" s="199" t="s">
        <v>161</v>
      </c>
      <c r="B646" s="199" t="s">
        <v>1406</v>
      </c>
      <c r="C646" s="199" t="s">
        <v>1413</v>
      </c>
      <c r="D646" s="199" t="s">
        <v>810</v>
      </c>
    </row>
    <row r="647" spans="1:4" ht="13.95" customHeight="1" x14ac:dyDescent="0.3">
      <c r="A647" s="199" t="s">
        <v>161</v>
      </c>
      <c r="B647" s="199" t="s">
        <v>1406</v>
      </c>
      <c r="C647" s="199" t="s">
        <v>1414</v>
      </c>
      <c r="D647" s="199" t="s">
        <v>810</v>
      </c>
    </row>
    <row r="648" spans="1:4" ht="13.95" customHeight="1" x14ac:dyDescent="0.3">
      <c r="A648" s="199" t="s">
        <v>161</v>
      </c>
      <c r="B648" s="199" t="s">
        <v>1406</v>
      </c>
      <c r="C648" s="199" t="s">
        <v>1415</v>
      </c>
      <c r="D648" s="199" t="s">
        <v>810</v>
      </c>
    </row>
    <row r="649" spans="1:4" ht="13.95" customHeight="1" x14ac:dyDescent="0.3">
      <c r="A649" s="199" t="s">
        <v>161</v>
      </c>
      <c r="B649" s="199" t="s">
        <v>1406</v>
      </c>
      <c r="C649" s="199" t="s">
        <v>1416</v>
      </c>
      <c r="D649" s="199" t="s">
        <v>810</v>
      </c>
    </row>
    <row r="650" spans="1:4" ht="13.95" customHeight="1" x14ac:dyDescent="0.3">
      <c r="A650" s="199" t="s">
        <v>161</v>
      </c>
      <c r="B650" s="199" t="s">
        <v>1406</v>
      </c>
      <c r="C650" s="199" t="s">
        <v>1417</v>
      </c>
      <c r="D650" s="199" t="s">
        <v>810</v>
      </c>
    </row>
    <row r="651" spans="1:4" ht="13.95" customHeight="1" x14ac:dyDescent="0.3">
      <c r="A651" s="199" t="s">
        <v>161</v>
      </c>
      <c r="B651" s="199" t="s">
        <v>1406</v>
      </c>
      <c r="C651" s="199" t="s">
        <v>1418</v>
      </c>
      <c r="D651" s="199" t="s">
        <v>810</v>
      </c>
    </row>
    <row r="652" spans="1:4" ht="13.95" customHeight="1" x14ac:dyDescent="0.3">
      <c r="A652" s="199" t="s">
        <v>161</v>
      </c>
      <c r="B652" s="199" t="s">
        <v>1406</v>
      </c>
      <c r="C652" s="199" t="s">
        <v>1419</v>
      </c>
      <c r="D652" s="199" t="s">
        <v>810</v>
      </c>
    </row>
    <row r="653" spans="1:4" ht="13.95" customHeight="1" x14ac:dyDescent="0.3">
      <c r="A653" s="199" t="s">
        <v>161</v>
      </c>
      <c r="B653" s="199" t="s">
        <v>1406</v>
      </c>
      <c r="C653" s="199" t="s">
        <v>1420</v>
      </c>
      <c r="D653" s="199" t="s">
        <v>810</v>
      </c>
    </row>
    <row r="654" spans="1:4" ht="13.95" customHeight="1" x14ac:dyDescent="0.3">
      <c r="A654" s="199" t="s">
        <v>161</v>
      </c>
      <c r="B654" s="199" t="s">
        <v>1406</v>
      </c>
      <c r="C654" s="199" t="s">
        <v>1421</v>
      </c>
      <c r="D654" s="199" t="s">
        <v>810</v>
      </c>
    </row>
    <row r="655" spans="1:4" ht="13.95" customHeight="1" x14ac:dyDescent="0.3">
      <c r="A655" s="199" t="s">
        <v>161</v>
      </c>
      <c r="B655" s="199" t="s">
        <v>1406</v>
      </c>
      <c r="C655" s="199" t="s">
        <v>1422</v>
      </c>
      <c r="D655" s="199" t="s">
        <v>810</v>
      </c>
    </row>
    <row r="656" spans="1:4" ht="13.95" customHeight="1" x14ac:dyDescent="0.3">
      <c r="A656" s="199" t="s">
        <v>161</v>
      </c>
      <c r="B656" s="199" t="s">
        <v>1406</v>
      </c>
      <c r="C656" s="199" t="s">
        <v>1423</v>
      </c>
      <c r="D656" s="199" t="s">
        <v>810</v>
      </c>
    </row>
    <row r="657" spans="1:4" ht="13.95" customHeight="1" x14ac:dyDescent="0.3">
      <c r="A657" s="199" t="s">
        <v>161</v>
      </c>
      <c r="B657" s="199" t="s">
        <v>1406</v>
      </c>
      <c r="C657" s="199" t="s">
        <v>1424</v>
      </c>
      <c r="D657" s="199" t="s">
        <v>810</v>
      </c>
    </row>
    <row r="658" spans="1:4" ht="13.95" customHeight="1" x14ac:dyDescent="0.3">
      <c r="A658" s="199" t="s">
        <v>161</v>
      </c>
      <c r="B658" s="199" t="s">
        <v>1406</v>
      </c>
      <c r="C658" s="199" t="s">
        <v>1425</v>
      </c>
      <c r="D658" s="199" t="s">
        <v>810</v>
      </c>
    </row>
    <row r="659" spans="1:4" ht="13.95" customHeight="1" x14ac:dyDescent="0.3">
      <c r="A659" s="199" t="s">
        <v>161</v>
      </c>
      <c r="B659" s="199" t="s">
        <v>1406</v>
      </c>
      <c r="C659" s="199" t="s">
        <v>1426</v>
      </c>
      <c r="D659" s="199" t="s">
        <v>810</v>
      </c>
    </row>
    <row r="660" spans="1:4" ht="13.95" customHeight="1" x14ac:dyDescent="0.3">
      <c r="A660" s="199" t="s">
        <v>161</v>
      </c>
      <c r="B660" s="199" t="s">
        <v>1406</v>
      </c>
      <c r="C660" s="199" t="s">
        <v>1427</v>
      </c>
      <c r="D660" s="199" t="s">
        <v>810</v>
      </c>
    </row>
    <row r="661" spans="1:4" ht="13.95" customHeight="1" x14ac:dyDescent="0.3">
      <c r="A661" s="199" t="s">
        <v>161</v>
      </c>
      <c r="B661" s="199" t="s">
        <v>1406</v>
      </c>
      <c r="C661" s="199" t="s">
        <v>1428</v>
      </c>
      <c r="D661" s="199" t="s">
        <v>810</v>
      </c>
    </row>
    <row r="662" spans="1:4" ht="13.95" customHeight="1" x14ac:dyDescent="0.3">
      <c r="A662" s="199" t="s">
        <v>161</v>
      </c>
      <c r="B662" s="199" t="s">
        <v>1406</v>
      </c>
      <c r="C662" s="199" t="s">
        <v>1429</v>
      </c>
      <c r="D662" s="199" t="s">
        <v>810</v>
      </c>
    </row>
    <row r="663" spans="1:4" ht="13.95" customHeight="1" x14ac:dyDescent="0.3">
      <c r="A663" s="199" t="s">
        <v>161</v>
      </c>
      <c r="B663" s="199" t="s">
        <v>1406</v>
      </c>
      <c r="C663" s="199" t="s">
        <v>1430</v>
      </c>
      <c r="D663" s="199" t="s">
        <v>810</v>
      </c>
    </row>
    <row r="664" spans="1:4" ht="13.95" customHeight="1" x14ac:dyDescent="0.3">
      <c r="A664" s="199" t="s">
        <v>161</v>
      </c>
      <c r="B664" s="199" t="s">
        <v>1406</v>
      </c>
      <c r="C664" s="199" t="s">
        <v>1431</v>
      </c>
      <c r="D664" s="199" t="s">
        <v>810</v>
      </c>
    </row>
    <row r="665" spans="1:4" ht="13.95" customHeight="1" x14ac:dyDescent="0.3">
      <c r="A665" s="199" t="s">
        <v>161</v>
      </c>
      <c r="B665" s="199" t="s">
        <v>1432</v>
      </c>
      <c r="C665" s="199" t="s">
        <v>1433</v>
      </c>
      <c r="D665" s="199" t="s">
        <v>810</v>
      </c>
    </row>
    <row r="666" spans="1:4" ht="13.95" customHeight="1" x14ac:dyDescent="0.3">
      <c r="A666" s="199" t="s">
        <v>161</v>
      </c>
      <c r="B666" s="199" t="s">
        <v>1434</v>
      </c>
      <c r="C666" s="199" t="s">
        <v>1435</v>
      </c>
      <c r="D666" s="199" t="s">
        <v>810</v>
      </c>
    </row>
    <row r="667" spans="1:4" ht="13.95" customHeight="1" x14ac:dyDescent="0.3">
      <c r="A667" s="199" t="s">
        <v>161</v>
      </c>
      <c r="B667" s="199" t="s">
        <v>1434</v>
      </c>
      <c r="C667" s="199" t="s">
        <v>1436</v>
      </c>
      <c r="D667" s="199" t="s">
        <v>810</v>
      </c>
    </row>
    <row r="668" spans="1:4" ht="13.95" customHeight="1" x14ac:dyDescent="0.3">
      <c r="A668" s="199" t="s">
        <v>161</v>
      </c>
      <c r="B668" s="199" t="s">
        <v>1434</v>
      </c>
      <c r="C668" s="199" t="s">
        <v>1437</v>
      </c>
      <c r="D668" s="199" t="s">
        <v>810</v>
      </c>
    </row>
    <row r="669" spans="1:4" ht="13.95" customHeight="1" x14ac:dyDescent="0.3">
      <c r="A669" s="199" t="s">
        <v>161</v>
      </c>
      <c r="B669" s="199" t="s">
        <v>1434</v>
      </c>
      <c r="C669" s="199" t="s">
        <v>1438</v>
      </c>
      <c r="D669" s="199" t="s">
        <v>810</v>
      </c>
    </row>
    <row r="670" spans="1:4" ht="13.95" customHeight="1" x14ac:dyDescent="0.3">
      <c r="A670" s="199" t="s">
        <v>161</v>
      </c>
      <c r="B670" s="199" t="s">
        <v>1434</v>
      </c>
      <c r="C670" s="199" t="s">
        <v>1439</v>
      </c>
      <c r="D670" s="199" t="s">
        <v>810</v>
      </c>
    </row>
    <row r="671" spans="1:4" ht="13.95" customHeight="1" x14ac:dyDescent="0.3">
      <c r="A671" s="199" t="s">
        <v>161</v>
      </c>
      <c r="B671" s="199" t="s">
        <v>1434</v>
      </c>
      <c r="C671" s="199" t="s">
        <v>1440</v>
      </c>
      <c r="D671" s="199" t="s">
        <v>810</v>
      </c>
    </row>
    <row r="672" spans="1:4" ht="13.95" customHeight="1" x14ac:dyDescent="0.3">
      <c r="A672" s="199" t="s">
        <v>161</v>
      </c>
      <c r="B672" s="199" t="s">
        <v>1434</v>
      </c>
      <c r="C672" s="199" t="s">
        <v>1441</v>
      </c>
      <c r="D672" s="199" t="s">
        <v>810</v>
      </c>
    </row>
    <row r="673" spans="1:4" ht="13.95" customHeight="1" x14ac:dyDescent="0.3">
      <c r="A673" s="199" t="s">
        <v>161</v>
      </c>
      <c r="B673" s="199" t="s">
        <v>1434</v>
      </c>
      <c r="C673" s="199" t="s">
        <v>1442</v>
      </c>
      <c r="D673" s="199" t="s">
        <v>810</v>
      </c>
    </row>
    <row r="674" spans="1:4" ht="13.95" customHeight="1" x14ac:dyDescent="0.3">
      <c r="A674" s="199" t="s">
        <v>161</v>
      </c>
      <c r="B674" s="199" t="s">
        <v>1434</v>
      </c>
      <c r="C674" s="199" t="s">
        <v>1443</v>
      </c>
      <c r="D674" s="199" t="s">
        <v>810</v>
      </c>
    </row>
    <row r="675" spans="1:4" ht="13.95" customHeight="1" x14ac:dyDescent="0.3">
      <c r="A675" s="199" t="s">
        <v>161</v>
      </c>
      <c r="B675" s="199" t="s">
        <v>1434</v>
      </c>
      <c r="C675" s="199" t="s">
        <v>1444</v>
      </c>
      <c r="D675" s="199" t="s">
        <v>810</v>
      </c>
    </row>
    <row r="676" spans="1:4" ht="13.95" customHeight="1" x14ac:dyDescent="0.3">
      <c r="A676" s="199" t="s">
        <v>161</v>
      </c>
      <c r="B676" s="199" t="s">
        <v>1434</v>
      </c>
      <c r="C676" s="199" t="s">
        <v>1445</v>
      </c>
      <c r="D676" s="199" t="s">
        <v>810</v>
      </c>
    </row>
    <row r="677" spans="1:4" ht="13.95" customHeight="1" x14ac:dyDescent="0.3">
      <c r="A677" s="199" t="s">
        <v>161</v>
      </c>
      <c r="B677" s="199" t="s">
        <v>1434</v>
      </c>
      <c r="C677" s="199" t="s">
        <v>1446</v>
      </c>
      <c r="D677" s="199" t="s">
        <v>810</v>
      </c>
    </row>
    <row r="678" spans="1:4" ht="13.95" customHeight="1" x14ac:dyDescent="0.3">
      <c r="A678" s="199" t="s">
        <v>161</v>
      </c>
      <c r="B678" s="199" t="s">
        <v>1434</v>
      </c>
      <c r="C678" s="199" t="s">
        <v>1447</v>
      </c>
      <c r="D678" s="199" t="s">
        <v>810</v>
      </c>
    </row>
    <row r="679" spans="1:4" ht="13.95" customHeight="1" x14ac:dyDescent="0.3">
      <c r="A679" s="199" t="s">
        <v>161</v>
      </c>
      <c r="B679" s="199" t="s">
        <v>1434</v>
      </c>
      <c r="C679" s="199" t="s">
        <v>1448</v>
      </c>
      <c r="D679" s="199" t="s">
        <v>810</v>
      </c>
    </row>
    <row r="680" spans="1:4" ht="13.95" customHeight="1" x14ac:dyDescent="0.3">
      <c r="A680" s="199" t="s">
        <v>161</v>
      </c>
      <c r="B680" s="199" t="s">
        <v>1434</v>
      </c>
      <c r="C680" s="199" t="s">
        <v>1449</v>
      </c>
      <c r="D680" s="199" t="s">
        <v>810</v>
      </c>
    </row>
    <row r="681" spans="1:4" ht="13.95" customHeight="1" x14ac:dyDescent="0.3">
      <c r="A681" s="199" t="s">
        <v>161</v>
      </c>
      <c r="B681" s="199" t="s">
        <v>1434</v>
      </c>
      <c r="C681" s="199" t="s">
        <v>1450</v>
      </c>
      <c r="D681" s="199" t="s">
        <v>810</v>
      </c>
    </row>
    <row r="682" spans="1:4" ht="13.95" customHeight="1" x14ac:dyDescent="0.3">
      <c r="A682" s="199" t="s">
        <v>161</v>
      </c>
      <c r="B682" s="199" t="s">
        <v>1434</v>
      </c>
      <c r="C682" s="199" t="s">
        <v>1451</v>
      </c>
      <c r="D682" s="199" t="s">
        <v>810</v>
      </c>
    </row>
    <row r="683" spans="1:4" ht="13.95" customHeight="1" x14ac:dyDescent="0.3">
      <c r="A683" s="199" t="s">
        <v>161</v>
      </c>
      <c r="B683" s="199" t="s">
        <v>1434</v>
      </c>
      <c r="C683" s="199" t="s">
        <v>1452</v>
      </c>
      <c r="D683" s="199" t="s">
        <v>810</v>
      </c>
    </row>
    <row r="684" spans="1:4" ht="13.95" customHeight="1" x14ac:dyDescent="0.3">
      <c r="A684" s="199" t="s">
        <v>161</v>
      </c>
      <c r="B684" s="199" t="s">
        <v>1434</v>
      </c>
      <c r="C684" s="199" t="s">
        <v>1453</v>
      </c>
      <c r="D684" s="199" t="s">
        <v>810</v>
      </c>
    </row>
    <row r="685" spans="1:4" ht="13.95" customHeight="1" x14ac:dyDescent="0.3">
      <c r="A685" s="199" t="s">
        <v>161</v>
      </c>
      <c r="B685" s="199" t="s">
        <v>1434</v>
      </c>
      <c r="C685" s="199" t="s">
        <v>1454</v>
      </c>
      <c r="D685" s="199" t="s">
        <v>810</v>
      </c>
    </row>
    <row r="686" spans="1:4" ht="13.95" customHeight="1" x14ac:dyDescent="0.3">
      <c r="A686" s="199" t="s">
        <v>161</v>
      </c>
      <c r="B686" s="199" t="s">
        <v>1434</v>
      </c>
      <c r="C686" s="199" t="s">
        <v>1455</v>
      </c>
      <c r="D686" s="199" t="s">
        <v>810</v>
      </c>
    </row>
    <row r="687" spans="1:4" ht="13.95" customHeight="1" x14ac:dyDescent="0.3">
      <c r="A687" s="199" t="s">
        <v>161</v>
      </c>
      <c r="B687" s="199" t="s">
        <v>1434</v>
      </c>
      <c r="C687" s="199" t="s">
        <v>1456</v>
      </c>
      <c r="D687" s="199" t="s">
        <v>810</v>
      </c>
    </row>
    <row r="688" spans="1:4" ht="13.95" customHeight="1" x14ac:dyDescent="0.3">
      <c r="A688" s="199" t="s">
        <v>161</v>
      </c>
      <c r="B688" s="199" t="s">
        <v>1434</v>
      </c>
      <c r="C688" s="199" t="s">
        <v>1457</v>
      </c>
      <c r="D688" s="199" t="s">
        <v>810</v>
      </c>
    </row>
    <row r="689" spans="1:4" ht="13.95" customHeight="1" x14ac:dyDescent="0.3">
      <c r="A689" s="199" t="s">
        <v>161</v>
      </c>
      <c r="B689" s="199" t="s">
        <v>1434</v>
      </c>
      <c r="C689" s="199" t="s">
        <v>1458</v>
      </c>
      <c r="D689" s="199" t="s">
        <v>810</v>
      </c>
    </row>
    <row r="690" spans="1:4" ht="13.95" customHeight="1" x14ac:dyDescent="0.3">
      <c r="A690" s="199" t="s">
        <v>161</v>
      </c>
      <c r="B690" s="199" t="s">
        <v>1434</v>
      </c>
      <c r="C690" s="199" t="s">
        <v>1459</v>
      </c>
      <c r="D690" s="199" t="s">
        <v>810</v>
      </c>
    </row>
    <row r="691" spans="1:4" ht="13.95" customHeight="1" x14ac:dyDescent="0.3">
      <c r="A691" s="199" t="s">
        <v>161</v>
      </c>
      <c r="B691" s="199" t="s">
        <v>1434</v>
      </c>
      <c r="C691" s="199" t="s">
        <v>1460</v>
      </c>
      <c r="D691" s="199" t="s">
        <v>810</v>
      </c>
    </row>
    <row r="692" spans="1:4" ht="13.95" customHeight="1" x14ac:dyDescent="0.3">
      <c r="A692" s="199" t="s">
        <v>161</v>
      </c>
      <c r="B692" s="199" t="s">
        <v>1434</v>
      </c>
      <c r="C692" s="199" t="s">
        <v>1461</v>
      </c>
      <c r="D692" s="199" t="s">
        <v>810</v>
      </c>
    </row>
    <row r="693" spans="1:4" ht="13.95" customHeight="1" x14ac:dyDescent="0.3">
      <c r="A693" s="199" t="s">
        <v>161</v>
      </c>
      <c r="B693" s="199" t="s">
        <v>1434</v>
      </c>
      <c r="C693" s="199" t="s">
        <v>1462</v>
      </c>
      <c r="D693" s="199" t="s">
        <v>810</v>
      </c>
    </row>
    <row r="694" spans="1:4" ht="13.95" customHeight="1" x14ac:dyDescent="0.3">
      <c r="A694" s="199" t="s">
        <v>161</v>
      </c>
      <c r="B694" s="199" t="s">
        <v>1434</v>
      </c>
      <c r="C694" s="199" t="s">
        <v>1463</v>
      </c>
      <c r="D694" s="199" t="s">
        <v>810</v>
      </c>
    </row>
    <row r="695" spans="1:4" ht="13.95" customHeight="1" x14ac:dyDescent="0.3">
      <c r="A695" s="199" t="s">
        <v>161</v>
      </c>
      <c r="B695" s="199" t="s">
        <v>1434</v>
      </c>
      <c r="C695" s="199" t="s">
        <v>1464</v>
      </c>
      <c r="D695" s="199" t="s">
        <v>810</v>
      </c>
    </row>
    <row r="696" spans="1:4" ht="13.95" customHeight="1" x14ac:dyDescent="0.3">
      <c r="A696" s="199" t="s">
        <v>161</v>
      </c>
      <c r="B696" s="199" t="s">
        <v>1434</v>
      </c>
      <c r="C696" s="199" t="s">
        <v>1465</v>
      </c>
      <c r="D696" s="199" t="s">
        <v>810</v>
      </c>
    </row>
    <row r="697" spans="1:4" ht="13.95" customHeight="1" x14ac:dyDescent="0.3">
      <c r="A697" s="199" t="s">
        <v>161</v>
      </c>
      <c r="B697" s="199" t="s">
        <v>1434</v>
      </c>
      <c r="C697" s="199" t="s">
        <v>1466</v>
      </c>
      <c r="D697" s="199" t="s">
        <v>810</v>
      </c>
    </row>
    <row r="698" spans="1:4" ht="13.95" customHeight="1" x14ac:dyDescent="0.3">
      <c r="A698" s="199" t="s">
        <v>161</v>
      </c>
      <c r="B698" s="199" t="s">
        <v>1434</v>
      </c>
      <c r="C698" s="199" t="s">
        <v>1467</v>
      </c>
      <c r="D698" s="199" t="s">
        <v>810</v>
      </c>
    </row>
    <row r="699" spans="1:4" ht="13.95" customHeight="1" x14ac:dyDescent="0.3">
      <c r="A699" s="199" t="s">
        <v>161</v>
      </c>
      <c r="B699" s="199" t="s">
        <v>1434</v>
      </c>
      <c r="C699" s="199" t="s">
        <v>1468</v>
      </c>
      <c r="D699" s="199" t="s">
        <v>810</v>
      </c>
    </row>
    <row r="700" spans="1:4" ht="13.95" customHeight="1" x14ac:dyDescent="0.3">
      <c r="A700" s="199" t="s">
        <v>161</v>
      </c>
      <c r="B700" s="199" t="s">
        <v>1434</v>
      </c>
      <c r="C700" s="199" t="s">
        <v>1469</v>
      </c>
      <c r="D700" s="199" t="s">
        <v>810</v>
      </c>
    </row>
    <row r="701" spans="1:4" ht="13.95" customHeight="1" x14ac:dyDescent="0.3">
      <c r="A701" s="199" t="s">
        <v>161</v>
      </c>
      <c r="B701" s="199" t="s">
        <v>1434</v>
      </c>
      <c r="C701" s="199" t="s">
        <v>1470</v>
      </c>
      <c r="D701" s="199" t="s">
        <v>810</v>
      </c>
    </row>
    <row r="702" spans="1:4" ht="13.95" customHeight="1" x14ac:dyDescent="0.3">
      <c r="A702" s="199" t="s">
        <v>161</v>
      </c>
      <c r="B702" s="199" t="s">
        <v>1434</v>
      </c>
      <c r="C702" s="199" t="s">
        <v>1471</v>
      </c>
      <c r="D702" s="199" t="s">
        <v>810</v>
      </c>
    </row>
    <row r="703" spans="1:4" ht="13.95" customHeight="1" x14ac:dyDescent="0.3">
      <c r="A703" s="199" t="s">
        <v>161</v>
      </c>
      <c r="B703" s="199" t="s">
        <v>1434</v>
      </c>
      <c r="C703" s="199" t="s">
        <v>1472</v>
      </c>
      <c r="D703" s="199" t="s">
        <v>810</v>
      </c>
    </row>
    <row r="704" spans="1:4" ht="13.95" customHeight="1" x14ac:dyDescent="0.3">
      <c r="A704" s="199" t="s">
        <v>161</v>
      </c>
      <c r="B704" s="199" t="s">
        <v>1434</v>
      </c>
      <c r="C704" s="199" t="s">
        <v>1473</v>
      </c>
      <c r="D704" s="199" t="s">
        <v>810</v>
      </c>
    </row>
    <row r="705" spans="1:4" ht="13.95" customHeight="1" x14ac:dyDescent="0.3">
      <c r="A705" s="199" t="s">
        <v>161</v>
      </c>
      <c r="B705" s="199" t="s">
        <v>1434</v>
      </c>
      <c r="C705" s="199" t="s">
        <v>1474</v>
      </c>
      <c r="D705" s="199" t="s">
        <v>810</v>
      </c>
    </row>
    <row r="706" spans="1:4" ht="13.95" customHeight="1" x14ac:dyDescent="0.3">
      <c r="A706" s="199" t="s">
        <v>161</v>
      </c>
      <c r="B706" s="199" t="s">
        <v>1434</v>
      </c>
      <c r="C706" s="199" t="s">
        <v>1475</v>
      </c>
      <c r="D706" s="199" t="s">
        <v>810</v>
      </c>
    </row>
    <row r="707" spans="1:4" ht="13.95" customHeight="1" x14ac:dyDescent="0.3">
      <c r="A707" s="199" t="s">
        <v>161</v>
      </c>
      <c r="B707" s="199" t="s">
        <v>1434</v>
      </c>
      <c r="C707" s="199" t="s">
        <v>1476</v>
      </c>
      <c r="D707" s="199" t="s">
        <v>810</v>
      </c>
    </row>
    <row r="708" spans="1:4" ht="13.95" customHeight="1" x14ac:dyDescent="0.3">
      <c r="A708" s="199" t="s">
        <v>161</v>
      </c>
      <c r="B708" s="199" t="s">
        <v>1434</v>
      </c>
      <c r="C708" s="199" t="s">
        <v>1477</v>
      </c>
      <c r="D708" s="199" t="s">
        <v>810</v>
      </c>
    </row>
    <row r="709" spans="1:4" ht="13.95" customHeight="1" x14ac:dyDescent="0.3">
      <c r="A709" s="199" t="s">
        <v>161</v>
      </c>
      <c r="B709" s="199" t="s">
        <v>1434</v>
      </c>
      <c r="C709" s="199" t="s">
        <v>1478</v>
      </c>
      <c r="D709" s="199" t="s">
        <v>810</v>
      </c>
    </row>
    <row r="710" spans="1:4" ht="13.95" customHeight="1" x14ac:dyDescent="0.3">
      <c r="A710" s="199" t="s">
        <v>161</v>
      </c>
      <c r="B710" s="199" t="s">
        <v>1434</v>
      </c>
      <c r="C710" s="199" t="s">
        <v>1479</v>
      </c>
      <c r="D710" s="199" t="s">
        <v>810</v>
      </c>
    </row>
    <row r="711" spans="1:4" ht="13.95" customHeight="1" x14ac:dyDescent="0.3">
      <c r="A711" s="199" t="s">
        <v>161</v>
      </c>
      <c r="B711" s="199" t="s">
        <v>1434</v>
      </c>
      <c r="C711" s="199" t="s">
        <v>1480</v>
      </c>
      <c r="D711" s="199" t="s">
        <v>810</v>
      </c>
    </row>
    <row r="712" spans="1:4" ht="13.95" customHeight="1" x14ac:dyDescent="0.3">
      <c r="A712" s="199" t="s">
        <v>161</v>
      </c>
      <c r="B712" s="199" t="s">
        <v>1434</v>
      </c>
      <c r="C712" s="199" t="s">
        <v>1481</v>
      </c>
      <c r="D712" s="199" t="s">
        <v>810</v>
      </c>
    </row>
    <row r="713" spans="1:4" ht="13.95" customHeight="1" x14ac:dyDescent="0.3">
      <c r="A713" s="199" t="s">
        <v>161</v>
      </c>
      <c r="B713" s="199" t="s">
        <v>1434</v>
      </c>
      <c r="C713" s="199" t="s">
        <v>1482</v>
      </c>
      <c r="D713" s="199" t="s">
        <v>810</v>
      </c>
    </row>
    <row r="714" spans="1:4" ht="13.95" customHeight="1" x14ac:dyDescent="0.3">
      <c r="A714" s="199" t="s">
        <v>161</v>
      </c>
      <c r="B714" s="199" t="s">
        <v>1434</v>
      </c>
      <c r="C714" s="199" t="s">
        <v>1483</v>
      </c>
      <c r="D714" s="199" t="s">
        <v>810</v>
      </c>
    </row>
    <row r="715" spans="1:4" ht="13.95" customHeight="1" x14ac:dyDescent="0.3">
      <c r="A715" s="199" t="s">
        <v>161</v>
      </c>
      <c r="B715" s="199" t="s">
        <v>1434</v>
      </c>
      <c r="C715" s="199" t="s">
        <v>1484</v>
      </c>
      <c r="D715" s="199" t="s">
        <v>810</v>
      </c>
    </row>
    <row r="716" spans="1:4" ht="13.95" customHeight="1" x14ac:dyDescent="0.3">
      <c r="A716" s="199" t="s">
        <v>161</v>
      </c>
      <c r="B716" s="199" t="s">
        <v>1434</v>
      </c>
      <c r="C716" s="199" t="s">
        <v>1485</v>
      </c>
      <c r="D716" s="199" t="s">
        <v>810</v>
      </c>
    </row>
    <row r="717" spans="1:4" ht="13.95" customHeight="1" x14ac:dyDescent="0.3">
      <c r="A717" s="199" t="s">
        <v>161</v>
      </c>
      <c r="B717" s="199" t="s">
        <v>1434</v>
      </c>
      <c r="C717" s="199" t="s">
        <v>1486</v>
      </c>
      <c r="D717" s="199" t="s">
        <v>810</v>
      </c>
    </row>
    <row r="718" spans="1:4" ht="13.95" customHeight="1" x14ac:dyDescent="0.3">
      <c r="A718" s="199" t="s">
        <v>161</v>
      </c>
      <c r="B718" s="199" t="s">
        <v>1434</v>
      </c>
      <c r="C718" s="199" t="s">
        <v>1487</v>
      </c>
      <c r="D718" s="199" t="s">
        <v>810</v>
      </c>
    </row>
    <row r="719" spans="1:4" ht="13.95" customHeight="1" x14ac:dyDescent="0.3">
      <c r="A719" s="199" t="s">
        <v>161</v>
      </c>
      <c r="B719" s="199" t="s">
        <v>1434</v>
      </c>
      <c r="C719" s="199" t="s">
        <v>1488</v>
      </c>
      <c r="D719" s="199" t="s">
        <v>810</v>
      </c>
    </row>
    <row r="720" spans="1:4" ht="13.95" customHeight="1" x14ac:dyDescent="0.3">
      <c r="A720" s="199" t="s">
        <v>161</v>
      </c>
      <c r="B720" s="199" t="s">
        <v>1434</v>
      </c>
      <c r="C720" s="199" t="s">
        <v>1489</v>
      </c>
      <c r="D720" s="199" t="s">
        <v>810</v>
      </c>
    </row>
    <row r="721" spans="1:4" ht="13.95" customHeight="1" x14ac:dyDescent="0.3">
      <c r="A721" s="199" t="s">
        <v>161</v>
      </c>
      <c r="B721" s="199" t="s">
        <v>1434</v>
      </c>
      <c r="C721" s="199" t="s">
        <v>1490</v>
      </c>
      <c r="D721" s="199" t="s">
        <v>810</v>
      </c>
    </row>
    <row r="722" spans="1:4" ht="13.95" customHeight="1" x14ac:dyDescent="0.3">
      <c r="A722" s="199" t="s">
        <v>161</v>
      </c>
      <c r="B722" s="199" t="s">
        <v>1434</v>
      </c>
      <c r="C722" s="199" t="s">
        <v>1491</v>
      </c>
      <c r="D722" s="199" t="s">
        <v>810</v>
      </c>
    </row>
    <row r="723" spans="1:4" ht="13.95" customHeight="1" x14ac:dyDescent="0.3">
      <c r="A723" s="199" t="s">
        <v>161</v>
      </c>
      <c r="B723" s="199" t="s">
        <v>1434</v>
      </c>
      <c r="C723" s="199" t="s">
        <v>1492</v>
      </c>
      <c r="D723" s="199" t="s">
        <v>810</v>
      </c>
    </row>
    <row r="724" spans="1:4" ht="13.95" customHeight="1" x14ac:dyDescent="0.3">
      <c r="A724" s="199" t="s">
        <v>161</v>
      </c>
      <c r="B724" s="199" t="s">
        <v>1434</v>
      </c>
      <c r="C724" s="199" t="s">
        <v>1493</v>
      </c>
      <c r="D724" s="199" t="s">
        <v>810</v>
      </c>
    </row>
    <row r="725" spans="1:4" ht="13.95" customHeight="1" x14ac:dyDescent="0.3">
      <c r="A725" s="199" t="s">
        <v>161</v>
      </c>
      <c r="B725" s="199" t="s">
        <v>1434</v>
      </c>
      <c r="C725" s="199" t="s">
        <v>1494</v>
      </c>
      <c r="D725" s="199" t="s">
        <v>810</v>
      </c>
    </row>
    <row r="726" spans="1:4" ht="13.95" customHeight="1" x14ac:dyDescent="0.3">
      <c r="A726" s="199" t="s">
        <v>161</v>
      </c>
      <c r="B726" s="199" t="s">
        <v>1434</v>
      </c>
      <c r="C726" s="199" t="s">
        <v>1495</v>
      </c>
      <c r="D726" s="199" t="s">
        <v>810</v>
      </c>
    </row>
    <row r="727" spans="1:4" ht="13.95" customHeight="1" x14ac:dyDescent="0.3">
      <c r="A727" s="199" t="s">
        <v>161</v>
      </c>
      <c r="B727" s="199" t="s">
        <v>1434</v>
      </c>
      <c r="C727" s="199" t="s">
        <v>1496</v>
      </c>
      <c r="D727" s="199" t="s">
        <v>810</v>
      </c>
    </row>
    <row r="728" spans="1:4" ht="13.95" customHeight="1" x14ac:dyDescent="0.3">
      <c r="A728" s="199" t="s">
        <v>161</v>
      </c>
      <c r="B728" s="199" t="s">
        <v>1434</v>
      </c>
      <c r="C728" s="199" t="s">
        <v>1497</v>
      </c>
      <c r="D728" s="199" t="s">
        <v>810</v>
      </c>
    </row>
    <row r="729" spans="1:4" ht="13.95" customHeight="1" x14ac:dyDescent="0.3">
      <c r="A729" s="199" t="s">
        <v>161</v>
      </c>
      <c r="B729" s="199" t="s">
        <v>1434</v>
      </c>
      <c r="C729" s="199" t="s">
        <v>1498</v>
      </c>
      <c r="D729" s="199" t="s">
        <v>810</v>
      </c>
    </row>
    <row r="730" spans="1:4" ht="13.95" customHeight="1" x14ac:dyDescent="0.3">
      <c r="A730" s="199" t="s">
        <v>161</v>
      </c>
      <c r="B730" s="199" t="s">
        <v>1434</v>
      </c>
      <c r="C730" s="199" t="s">
        <v>1499</v>
      </c>
      <c r="D730" s="199" t="s">
        <v>810</v>
      </c>
    </row>
    <row r="731" spans="1:4" ht="13.95" customHeight="1" x14ac:dyDescent="0.3">
      <c r="A731" s="199" t="s">
        <v>161</v>
      </c>
      <c r="B731" s="199" t="s">
        <v>1434</v>
      </c>
      <c r="C731" s="199" t="s">
        <v>1500</v>
      </c>
      <c r="D731" s="199" t="s">
        <v>810</v>
      </c>
    </row>
    <row r="732" spans="1:4" ht="13.95" customHeight="1" x14ac:dyDescent="0.3">
      <c r="A732" s="199" t="s">
        <v>161</v>
      </c>
      <c r="B732" s="199" t="s">
        <v>1434</v>
      </c>
      <c r="C732" s="199" t="s">
        <v>1501</v>
      </c>
      <c r="D732" s="199" t="s">
        <v>810</v>
      </c>
    </row>
    <row r="733" spans="1:4" ht="13.95" customHeight="1" x14ac:dyDescent="0.3">
      <c r="A733" s="199" t="s">
        <v>161</v>
      </c>
      <c r="B733" s="199" t="s">
        <v>1434</v>
      </c>
      <c r="C733" s="199" t="s">
        <v>1502</v>
      </c>
      <c r="D733" s="199" t="s">
        <v>810</v>
      </c>
    </row>
    <row r="734" spans="1:4" ht="13.95" customHeight="1" x14ac:dyDescent="0.3">
      <c r="A734" s="199" t="s">
        <v>161</v>
      </c>
      <c r="B734" s="199" t="s">
        <v>1434</v>
      </c>
      <c r="C734" s="199" t="s">
        <v>1503</v>
      </c>
      <c r="D734" s="199" t="s">
        <v>810</v>
      </c>
    </row>
    <row r="735" spans="1:4" ht="13.95" customHeight="1" x14ac:dyDescent="0.3">
      <c r="A735" s="199" t="s">
        <v>161</v>
      </c>
      <c r="B735" s="199" t="s">
        <v>1434</v>
      </c>
      <c r="C735" s="199" t="s">
        <v>1504</v>
      </c>
      <c r="D735" s="199" t="s">
        <v>810</v>
      </c>
    </row>
    <row r="736" spans="1:4" ht="13.95" customHeight="1" x14ac:dyDescent="0.3">
      <c r="A736" s="199" t="s">
        <v>161</v>
      </c>
      <c r="B736" s="199" t="s">
        <v>1434</v>
      </c>
      <c r="C736" s="199" t="s">
        <v>1505</v>
      </c>
      <c r="D736" s="199" t="s">
        <v>810</v>
      </c>
    </row>
    <row r="737" spans="1:4" ht="13.95" customHeight="1" x14ac:dyDescent="0.3">
      <c r="A737" s="199" t="s">
        <v>161</v>
      </c>
      <c r="B737" s="199" t="s">
        <v>1434</v>
      </c>
      <c r="C737" s="199" t="s">
        <v>1506</v>
      </c>
      <c r="D737" s="199" t="s">
        <v>810</v>
      </c>
    </row>
    <row r="738" spans="1:4" ht="13.95" customHeight="1" x14ac:dyDescent="0.3">
      <c r="A738" s="199" t="s">
        <v>161</v>
      </c>
      <c r="B738" s="199" t="s">
        <v>1434</v>
      </c>
      <c r="C738" s="199" t="s">
        <v>1507</v>
      </c>
      <c r="D738" s="199" t="s">
        <v>810</v>
      </c>
    </row>
    <row r="739" spans="1:4" ht="13.95" customHeight="1" x14ac:dyDescent="0.3">
      <c r="A739" s="199" t="s">
        <v>161</v>
      </c>
      <c r="B739" s="199" t="s">
        <v>1434</v>
      </c>
      <c r="C739" s="199" t="s">
        <v>1508</v>
      </c>
      <c r="D739" s="199" t="s">
        <v>810</v>
      </c>
    </row>
    <row r="740" spans="1:4" ht="13.95" customHeight="1" x14ac:dyDescent="0.3">
      <c r="A740" s="199" t="s">
        <v>161</v>
      </c>
      <c r="B740" s="199" t="s">
        <v>1434</v>
      </c>
      <c r="C740" s="199" t="s">
        <v>1509</v>
      </c>
      <c r="D740" s="199" t="s">
        <v>810</v>
      </c>
    </row>
    <row r="741" spans="1:4" ht="13.95" customHeight="1" x14ac:dyDescent="0.3">
      <c r="A741" s="199" t="s">
        <v>161</v>
      </c>
      <c r="B741" s="199" t="s">
        <v>1434</v>
      </c>
      <c r="C741" s="199" t="s">
        <v>1510</v>
      </c>
      <c r="D741" s="199" t="s">
        <v>810</v>
      </c>
    </row>
    <row r="742" spans="1:4" ht="13.95" customHeight="1" x14ac:dyDescent="0.3">
      <c r="A742" s="199" t="s">
        <v>161</v>
      </c>
      <c r="B742" s="199" t="s">
        <v>1434</v>
      </c>
      <c r="C742" s="199" t="s">
        <v>1511</v>
      </c>
      <c r="D742" s="199" t="s">
        <v>810</v>
      </c>
    </row>
    <row r="743" spans="1:4" ht="13.95" customHeight="1" x14ac:dyDescent="0.3">
      <c r="A743" s="199" t="s">
        <v>161</v>
      </c>
      <c r="B743" s="199" t="s">
        <v>1434</v>
      </c>
      <c r="C743" s="199" t="s">
        <v>1512</v>
      </c>
      <c r="D743" s="199" t="s">
        <v>810</v>
      </c>
    </row>
    <row r="744" spans="1:4" ht="13.95" customHeight="1" x14ac:dyDescent="0.3">
      <c r="A744" s="199" t="s">
        <v>161</v>
      </c>
      <c r="B744" s="199" t="s">
        <v>1434</v>
      </c>
      <c r="C744" s="199" t="s">
        <v>1513</v>
      </c>
      <c r="D744" s="199" t="s">
        <v>810</v>
      </c>
    </row>
    <row r="745" spans="1:4" ht="13.95" customHeight="1" x14ac:dyDescent="0.3">
      <c r="A745" s="199" t="s">
        <v>161</v>
      </c>
      <c r="B745" s="199" t="s">
        <v>1434</v>
      </c>
      <c r="C745" s="199" t="s">
        <v>1514</v>
      </c>
      <c r="D745" s="199" t="s">
        <v>810</v>
      </c>
    </row>
    <row r="746" spans="1:4" ht="13.95" customHeight="1" x14ac:dyDescent="0.3">
      <c r="A746" s="199" t="s">
        <v>161</v>
      </c>
      <c r="B746" s="199" t="s">
        <v>1434</v>
      </c>
      <c r="C746" s="199" t="s">
        <v>1515</v>
      </c>
      <c r="D746" s="199" t="s">
        <v>810</v>
      </c>
    </row>
    <row r="747" spans="1:4" ht="13.95" customHeight="1" x14ac:dyDescent="0.3">
      <c r="A747" s="199" t="s">
        <v>161</v>
      </c>
      <c r="B747" s="199" t="s">
        <v>1434</v>
      </c>
      <c r="C747" s="199" t="s">
        <v>1516</v>
      </c>
      <c r="D747" s="199" t="s">
        <v>810</v>
      </c>
    </row>
    <row r="748" spans="1:4" ht="13.95" customHeight="1" x14ac:dyDescent="0.3">
      <c r="A748" s="199" t="s">
        <v>161</v>
      </c>
      <c r="B748" s="199" t="s">
        <v>1434</v>
      </c>
      <c r="C748" s="199" t="s">
        <v>1517</v>
      </c>
      <c r="D748" s="199" t="s">
        <v>810</v>
      </c>
    </row>
    <row r="749" spans="1:4" ht="13.95" customHeight="1" x14ac:dyDescent="0.3">
      <c r="A749" s="199" t="s">
        <v>161</v>
      </c>
      <c r="B749" s="199" t="s">
        <v>1434</v>
      </c>
      <c r="C749" s="199" t="s">
        <v>1518</v>
      </c>
      <c r="D749" s="199" t="s">
        <v>810</v>
      </c>
    </row>
    <row r="750" spans="1:4" ht="13.95" customHeight="1" x14ac:dyDescent="0.3">
      <c r="A750" s="199" t="s">
        <v>161</v>
      </c>
      <c r="B750" s="199" t="s">
        <v>1434</v>
      </c>
      <c r="C750" s="199" t="s">
        <v>1519</v>
      </c>
      <c r="D750" s="199" t="s">
        <v>810</v>
      </c>
    </row>
    <row r="751" spans="1:4" ht="13.95" customHeight="1" x14ac:dyDescent="0.3">
      <c r="A751" s="199" t="s">
        <v>161</v>
      </c>
      <c r="B751" s="199" t="s">
        <v>1434</v>
      </c>
      <c r="C751" s="199" t="s">
        <v>1520</v>
      </c>
      <c r="D751" s="199" t="s">
        <v>810</v>
      </c>
    </row>
    <row r="752" spans="1:4" ht="13.95" customHeight="1" x14ac:dyDescent="0.3">
      <c r="A752" s="199" t="s">
        <v>161</v>
      </c>
      <c r="B752" s="199" t="s">
        <v>1434</v>
      </c>
      <c r="C752" s="199" t="s">
        <v>1521</v>
      </c>
      <c r="D752" s="199" t="s">
        <v>810</v>
      </c>
    </row>
    <row r="753" spans="1:4" ht="13.95" customHeight="1" x14ac:dyDescent="0.3">
      <c r="A753" s="199" t="s">
        <v>161</v>
      </c>
      <c r="B753" s="199" t="s">
        <v>1522</v>
      </c>
      <c r="C753" s="199" t="s">
        <v>1523</v>
      </c>
      <c r="D753" s="199" t="s">
        <v>810</v>
      </c>
    </row>
    <row r="754" spans="1:4" ht="13.95" customHeight="1" x14ac:dyDescent="0.3">
      <c r="A754" s="199" t="s">
        <v>161</v>
      </c>
      <c r="B754" s="199" t="s">
        <v>1522</v>
      </c>
      <c r="C754" s="199" t="s">
        <v>1524</v>
      </c>
      <c r="D754" s="199" t="s">
        <v>810</v>
      </c>
    </row>
    <row r="755" spans="1:4" ht="13.95" customHeight="1" x14ac:dyDescent="0.3">
      <c r="A755" s="199" t="s">
        <v>161</v>
      </c>
      <c r="B755" s="199" t="s">
        <v>1522</v>
      </c>
      <c r="C755" s="199" t="s">
        <v>1525</v>
      </c>
      <c r="D755" s="199" t="s">
        <v>810</v>
      </c>
    </row>
    <row r="756" spans="1:4" ht="13.95" customHeight="1" x14ac:dyDescent="0.3">
      <c r="A756" s="199" t="s">
        <v>161</v>
      </c>
      <c r="B756" s="199" t="s">
        <v>1522</v>
      </c>
      <c r="C756" s="199" t="s">
        <v>1526</v>
      </c>
      <c r="D756" s="199" t="s">
        <v>810</v>
      </c>
    </row>
    <row r="757" spans="1:4" ht="13.95" customHeight="1" x14ac:dyDescent="0.3">
      <c r="A757" s="199" t="s">
        <v>161</v>
      </c>
      <c r="B757" s="199" t="s">
        <v>1522</v>
      </c>
      <c r="C757" s="199" t="s">
        <v>1527</v>
      </c>
      <c r="D757" s="199" t="s">
        <v>810</v>
      </c>
    </row>
    <row r="758" spans="1:4" ht="13.95" customHeight="1" x14ac:dyDescent="0.3">
      <c r="A758" s="199" t="s">
        <v>161</v>
      </c>
      <c r="B758" s="199" t="s">
        <v>1528</v>
      </c>
      <c r="C758" s="199" t="s">
        <v>1529</v>
      </c>
      <c r="D758" s="199" t="s">
        <v>810</v>
      </c>
    </row>
    <row r="759" spans="1:4" ht="13.95" customHeight="1" x14ac:dyDescent="0.3">
      <c r="A759" s="199" t="s">
        <v>161</v>
      </c>
      <c r="B759" s="199" t="s">
        <v>1528</v>
      </c>
      <c r="C759" s="199" t="s">
        <v>1530</v>
      </c>
      <c r="D759" s="199" t="s">
        <v>810</v>
      </c>
    </row>
    <row r="760" spans="1:4" ht="13.95" customHeight="1" x14ac:dyDescent="0.3">
      <c r="A760" s="199" t="s">
        <v>161</v>
      </c>
      <c r="B760" s="199" t="s">
        <v>1528</v>
      </c>
      <c r="C760" s="199" t="s">
        <v>1531</v>
      </c>
      <c r="D760" s="199" t="s">
        <v>810</v>
      </c>
    </row>
    <row r="761" spans="1:4" ht="13.95" customHeight="1" x14ac:dyDescent="0.3">
      <c r="A761" s="199" t="s">
        <v>161</v>
      </c>
      <c r="B761" s="199" t="s">
        <v>1528</v>
      </c>
      <c r="C761" s="199" t="s">
        <v>1532</v>
      </c>
      <c r="D761" s="199" t="s">
        <v>810</v>
      </c>
    </row>
    <row r="762" spans="1:4" ht="13.95" customHeight="1" x14ac:dyDescent="0.3">
      <c r="A762" s="199" t="s">
        <v>161</v>
      </c>
      <c r="B762" s="199" t="s">
        <v>1528</v>
      </c>
      <c r="C762" s="199" t="s">
        <v>1533</v>
      </c>
      <c r="D762" s="199" t="s">
        <v>810</v>
      </c>
    </row>
    <row r="763" spans="1:4" ht="13.95" customHeight="1" x14ac:dyDescent="0.3">
      <c r="A763" s="199" t="s">
        <v>161</v>
      </c>
      <c r="B763" s="199" t="s">
        <v>1528</v>
      </c>
      <c r="C763" s="199" t="s">
        <v>1534</v>
      </c>
      <c r="D763" s="199" t="s">
        <v>810</v>
      </c>
    </row>
    <row r="764" spans="1:4" ht="13.95" customHeight="1" x14ac:dyDescent="0.3">
      <c r="A764" s="199" t="s">
        <v>161</v>
      </c>
      <c r="B764" s="199" t="s">
        <v>1528</v>
      </c>
      <c r="C764" s="199" t="s">
        <v>1535</v>
      </c>
      <c r="D764" s="199" t="s">
        <v>810</v>
      </c>
    </row>
    <row r="765" spans="1:4" ht="13.95" customHeight="1" x14ac:dyDescent="0.3">
      <c r="A765" s="199" t="s">
        <v>161</v>
      </c>
      <c r="B765" s="199" t="s">
        <v>1528</v>
      </c>
      <c r="C765" s="199" t="s">
        <v>1536</v>
      </c>
      <c r="D765" s="199" t="s">
        <v>810</v>
      </c>
    </row>
    <row r="766" spans="1:4" ht="13.95" customHeight="1" x14ac:dyDescent="0.3">
      <c r="A766" s="199" t="s">
        <v>161</v>
      </c>
      <c r="B766" s="199" t="s">
        <v>1528</v>
      </c>
      <c r="C766" s="199" t="s">
        <v>1537</v>
      </c>
      <c r="D766" s="199" t="s">
        <v>810</v>
      </c>
    </row>
    <row r="767" spans="1:4" ht="13.95" customHeight="1" x14ac:dyDescent="0.3">
      <c r="A767" s="199" t="s">
        <v>161</v>
      </c>
      <c r="B767" s="199" t="s">
        <v>1528</v>
      </c>
      <c r="C767" s="199" t="s">
        <v>1538</v>
      </c>
      <c r="D767" s="199" t="s">
        <v>810</v>
      </c>
    </row>
    <row r="768" spans="1:4" ht="13.95" customHeight="1" x14ac:dyDescent="0.3">
      <c r="A768" s="199" t="s">
        <v>161</v>
      </c>
      <c r="B768" s="199" t="s">
        <v>1528</v>
      </c>
      <c r="C768" s="199" t="s">
        <v>1539</v>
      </c>
      <c r="D768" s="199" t="s">
        <v>810</v>
      </c>
    </row>
    <row r="769" spans="1:4" ht="13.95" customHeight="1" x14ac:dyDescent="0.3">
      <c r="A769" s="199" t="s">
        <v>161</v>
      </c>
      <c r="B769" s="199" t="s">
        <v>1528</v>
      </c>
      <c r="C769" s="199" t="s">
        <v>1540</v>
      </c>
      <c r="D769" s="199" t="s">
        <v>810</v>
      </c>
    </row>
    <row r="770" spans="1:4" ht="13.95" customHeight="1" x14ac:dyDescent="0.3">
      <c r="A770" s="199" t="s">
        <v>161</v>
      </c>
      <c r="B770" s="199" t="s">
        <v>1528</v>
      </c>
      <c r="C770" s="199" t="s">
        <v>1541</v>
      </c>
      <c r="D770" s="199" t="s">
        <v>810</v>
      </c>
    </row>
    <row r="771" spans="1:4" ht="13.95" customHeight="1" x14ac:dyDescent="0.3">
      <c r="A771" s="199" t="s">
        <v>161</v>
      </c>
      <c r="B771" s="199" t="s">
        <v>1528</v>
      </c>
      <c r="C771" s="199" t="s">
        <v>1542</v>
      </c>
      <c r="D771" s="199" t="s">
        <v>810</v>
      </c>
    </row>
    <row r="772" spans="1:4" ht="13.95" customHeight="1" x14ac:dyDescent="0.3">
      <c r="A772" s="199" t="s">
        <v>161</v>
      </c>
      <c r="B772" s="199" t="s">
        <v>1528</v>
      </c>
      <c r="C772" s="199" t="s">
        <v>1543</v>
      </c>
      <c r="D772" s="199" t="s">
        <v>810</v>
      </c>
    </row>
    <row r="773" spans="1:4" ht="13.95" customHeight="1" x14ac:dyDescent="0.3">
      <c r="A773" s="199" t="s">
        <v>161</v>
      </c>
      <c r="B773" s="199" t="s">
        <v>1528</v>
      </c>
      <c r="C773" s="199" t="s">
        <v>1544</v>
      </c>
      <c r="D773" s="199" t="s">
        <v>810</v>
      </c>
    </row>
    <row r="774" spans="1:4" ht="13.95" customHeight="1" x14ac:dyDescent="0.3">
      <c r="A774" s="199" t="s">
        <v>161</v>
      </c>
      <c r="B774" s="199" t="s">
        <v>1528</v>
      </c>
      <c r="C774" s="199" t="s">
        <v>1545</v>
      </c>
      <c r="D774" s="199" t="s">
        <v>810</v>
      </c>
    </row>
    <row r="775" spans="1:4" ht="13.95" customHeight="1" x14ac:dyDescent="0.3">
      <c r="A775" s="199" t="s">
        <v>161</v>
      </c>
      <c r="B775" s="199" t="s">
        <v>1528</v>
      </c>
      <c r="C775" s="199" t="s">
        <v>1546</v>
      </c>
      <c r="D775" s="199" t="s">
        <v>810</v>
      </c>
    </row>
    <row r="776" spans="1:4" ht="13.95" customHeight="1" x14ac:dyDescent="0.3">
      <c r="A776" s="199" t="s">
        <v>161</v>
      </c>
      <c r="B776" s="199" t="s">
        <v>1528</v>
      </c>
      <c r="C776" s="199" t="s">
        <v>1547</v>
      </c>
      <c r="D776" s="199" t="s">
        <v>810</v>
      </c>
    </row>
    <row r="777" spans="1:4" ht="13.95" customHeight="1" x14ac:dyDescent="0.3">
      <c r="A777" s="199" t="s">
        <v>161</v>
      </c>
      <c r="B777" s="199" t="s">
        <v>1528</v>
      </c>
      <c r="C777" s="199" t="s">
        <v>1548</v>
      </c>
      <c r="D777" s="199" t="s">
        <v>810</v>
      </c>
    </row>
    <row r="778" spans="1:4" ht="13.95" customHeight="1" x14ac:dyDescent="0.3">
      <c r="A778" s="199" t="s">
        <v>161</v>
      </c>
      <c r="B778" s="199" t="s">
        <v>1528</v>
      </c>
      <c r="C778" s="199" t="s">
        <v>1549</v>
      </c>
      <c r="D778" s="199" t="s">
        <v>810</v>
      </c>
    </row>
    <row r="779" spans="1:4" ht="13.95" customHeight="1" x14ac:dyDescent="0.3">
      <c r="A779" s="199" t="s">
        <v>161</v>
      </c>
      <c r="B779" s="199" t="s">
        <v>1528</v>
      </c>
      <c r="C779" s="199" t="s">
        <v>1550</v>
      </c>
      <c r="D779" s="199" t="s">
        <v>810</v>
      </c>
    </row>
    <row r="780" spans="1:4" ht="13.95" customHeight="1" x14ac:dyDescent="0.3">
      <c r="A780" s="199" t="s">
        <v>161</v>
      </c>
      <c r="B780" s="199" t="s">
        <v>1528</v>
      </c>
      <c r="C780" s="199" t="s">
        <v>1551</v>
      </c>
      <c r="D780" s="199" t="s">
        <v>810</v>
      </c>
    </row>
    <row r="781" spans="1:4" ht="13.95" customHeight="1" x14ac:dyDescent="0.3">
      <c r="A781" s="199" t="s">
        <v>161</v>
      </c>
      <c r="B781" s="199" t="s">
        <v>1528</v>
      </c>
      <c r="C781" s="199" t="s">
        <v>1552</v>
      </c>
      <c r="D781" s="199" t="s">
        <v>810</v>
      </c>
    </row>
    <row r="782" spans="1:4" ht="13.95" customHeight="1" x14ac:dyDescent="0.3">
      <c r="A782" s="199" t="s">
        <v>161</v>
      </c>
      <c r="B782" s="199" t="s">
        <v>1528</v>
      </c>
      <c r="C782" s="199" t="s">
        <v>1553</v>
      </c>
      <c r="D782" s="199" t="s">
        <v>810</v>
      </c>
    </row>
    <row r="783" spans="1:4" ht="13.95" customHeight="1" x14ac:dyDescent="0.3">
      <c r="A783" s="199" t="s">
        <v>161</v>
      </c>
      <c r="B783" s="199" t="s">
        <v>1528</v>
      </c>
      <c r="C783" s="199" t="s">
        <v>1554</v>
      </c>
      <c r="D783" s="199" t="s">
        <v>810</v>
      </c>
    </row>
    <row r="784" spans="1:4" ht="13.95" customHeight="1" x14ac:dyDescent="0.3">
      <c r="A784" s="199" t="s">
        <v>161</v>
      </c>
      <c r="B784" s="199" t="s">
        <v>1528</v>
      </c>
      <c r="C784" s="199" t="s">
        <v>1555</v>
      </c>
      <c r="D784" s="199" t="s">
        <v>810</v>
      </c>
    </row>
    <row r="785" spans="1:4" ht="13.95" customHeight="1" x14ac:dyDescent="0.3">
      <c r="A785" s="199" t="s">
        <v>161</v>
      </c>
      <c r="B785" s="199" t="s">
        <v>1528</v>
      </c>
      <c r="C785" s="199" t="s">
        <v>1556</v>
      </c>
      <c r="D785" s="199" t="s">
        <v>810</v>
      </c>
    </row>
    <row r="786" spans="1:4" ht="13.95" customHeight="1" x14ac:dyDescent="0.3">
      <c r="A786" s="199" t="s">
        <v>161</v>
      </c>
      <c r="B786" s="199" t="s">
        <v>1528</v>
      </c>
      <c r="C786" s="199" t="s">
        <v>1557</v>
      </c>
      <c r="D786" s="199" t="s">
        <v>810</v>
      </c>
    </row>
    <row r="787" spans="1:4" ht="13.95" customHeight="1" x14ac:dyDescent="0.3">
      <c r="A787" s="199" t="s">
        <v>161</v>
      </c>
      <c r="B787" s="199" t="s">
        <v>1528</v>
      </c>
      <c r="C787" s="199" t="s">
        <v>1558</v>
      </c>
      <c r="D787" s="199" t="s">
        <v>810</v>
      </c>
    </row>
    <row r="788" spans="1:4" ht="13.95" customHeight="1" x14ac:dyDescent="0.3">
      <c r="A788" s="199" t="s">
        <v>161</v>
      </c>
      <c r="B788" s="199" t="s">
        <v>1528</v>
      </c>
      <c r="C788" s="199" t="s">
        <v>1559</v>
      </c>
      <c r="D788" s="199" t="s">
        <v>810</v>
      </c>
    </row>
    <row r="789" spans="1:4" ht="13.95" customHeight="1" x14ac:dyDescent="0.3">
      <c r="A789" s="199" t="s">
        <v>161</v>
      </c>
      <c r="B789" s="199" t="s">
        <v>1528</v>
      </c>
      <c r="C789" s="199" t="s">
        <v>1560</v>
      </c>
      <c r="D789" s="199" t="s">
        <v>810</v>
      </c>
    </row>
    <row r="790" spans="1:4" ht="13.95" customHeight="1" x14ac:dyDescent="0.3">
      <c r="A790" s="199" t="s">
        <v>161</v>
      </c>
      <c r="B790" s="199" t="s">
        <v>1528</v>
      </c>
      <c r="C790" s="199" t="s">
        <v>1561</v>
      </c>
      <c r="D790" s="199" t="s">
        <v>810</v>
      </c>
    </row>
    <row r="791" spans="1:4" ht="13.95" customHeight="1" x14ac:dyDescent="0.3">
      <c r="A791" s="199" t="s">
        <v>161</v>
      </c>
      <c r="B791" s="199" t="s">
        <v>1528</v>
      </c>
      <c r="C791" s="199" t="s">
        <v>1562</v>
      </c>
      <c r="D791" s="199" t="s">
        <v>810</v>
      </c>
    </row>
    <row r="792" spans="1:4" ht="13.95" customHeight="1" x14ac:dyDescent="0.3">
      <c r="A792" s="199" t="s">
        <v>161</v>
      </c>
      <c r="B792" s="199" t="s">
        <v>1528</v>
      </c>
      <c r="C792" s="199" t="s">
        <v>1563</v>
      </c>
      <c r="D792" s="199" t="s">
        <v>810</v>
      </c>
    </row>
    <row r="793" spans="1:4" ht="13.95" customHeight="1" x14ac:dyDescent="0.3">
      <c r="A793" s="199" t="s">
        <v>161</v>
      </c>
      <c r="B793" s="199" t="s">
        <v>1528</v>
      </c>
      <c r="C793" s="199" t="s">
        <v>1564</v>
      </c>
      <c r="D793" s="199" t="s">
        <v>810</v>
      </c>
    </row>
    <row r="794" spans="1:4" ht="13.95" customHeight="1" x14ac:dyDescent="0.3">
      <c r="A794" s="199" t="s">
        <v>161</v>
      </c>
      <c r="B794" s="199" t="s">
        <v>1528</v>
      </c>
      <c r="C794" s="199" t="s">
        <v>1565</v>
      </c>
      <c r="D794" s="199" t="s">
        <v>810</v>
      </c>
    </row>
    <row r="795" spans="1:4" ht="13.95" customHeight="1" x14ac:dyDescent="0.3">
      <c r="A795" s="199" t="s">
        <v>161</v>
      </c>
      <c r="B795" s="199" t="s">
        <v>1528</v>
      </c>
      <c r="C795" s="199" t="s">
        <v>1566</v>
      </c>
      <c r="D795" s="199" t="s">
        <v>810</v>
      </c>
    </row>
    <row r="796" spans="1:4" ht="13.95" customHeight="1" x14ac:dyDescent="0.3">
      <c r="A796" s="199" t="s">
        <v>161</v>
      </c>
      <c r="B796" s="199" t="s">
        <v>1528</v>
      </c>
      <c r="C796" s="199" t="s">
        <v>1567</v>
      </c>
      <c r="D796" s="199" t="s">
        <v>810</v>
      </c>
    </row>
    <row r="797" spans="1:4" ht="13.95" customHeight="1" x14ac:dyDescent="0.3">
      <c r="A797" s="199" t="s">
        <v>161</v>
      </c>
      <c r="B797" s="199" t="s">
        <v>1528</v>
      </c>
      <c r="C797" s="199" t="s">
        <v>1568</v>
      </c>
      <c r="D797" s="199" t="s">
        <v>810</v>
      </c>
    </row>
    <row r="798" spans="1:4" ht="13.95" customHeight="1" x14ac:dyDescent="0.3">
      <c r="A798" s="199" t="s">
        <v>161</v>
      </c>
      <c r="B798" s="199" t="s">
        <v>1528</v>
      </c>
      <c r="C798" s="199" t="s">
        <v>1569</v>
      </c>
      <c r="D798" s="199" t="s">
        <v>810</v>
      </c>
    </row>
    <row r="799" spans="1:4" ht="13.95" customHeight="1" x14ac:dyDescent="0.3">
      <c r="A799" s="199" t="s">
        <v>161</v>
      </c>
      <c r="B799" s="199" t="s">
        <v>1570</v>
      </c>
      <c r="C799" s="199" t="s">
        <v>1571</v>
      </c>
      <c r="D799" s="199" t="s">
        <v>810</v>
      </c>
    </row>
    <row r="800" spans="1:4" ht="13.95" customHeight="1" x14ac:dyDescent="0.3">
      <c r="A800" s="199" t="s">
        <v>161</v>
      </c>
      <c r="B800" s="199" t="s">
        <v>1570</v>
      </c>
      <c r="C800" s="199" t="s">
        <v>1572</v>
      </c>
      <c r="D800" s="199" t="s">
        <v>810</v>
      </c>
    </row>
    <row r="801" spans="1:4" ht="13.95" customHeight="1" x14ac:dyDescent="0.3">
      <c r="A801" s="199" t="s">
        <v>161</v>
      </c>
      <c r="B801" s="199" t="s">
        <v>1570</v>
      </c>
      <c r="C801" s="199" t="s">
        <v>1573</v>
      </c>
      <c r="D801" s="199" t="s">
        <v>810</v>
      </c>
    </row>
    <row r="802" spans="1:4" ht="13.95" customHeight="1" x14ac:dyDescent="0.3">
      <c r="A802" s="199" t="s">
        <v>161</v>
      </c>
      <c r="B802" s="199" t="s">
        <v>1570</v>
      </c>
      <c r="C802" s="199" t="s">
        <v>1574</v>
      </c>
      <c r="D802" s="199" t="s">
        <v>810</v>
      </c>
    </row>
    <row r="803" spans="1:4" ht="13.95" customHeight="1" x14ac:dyDescent="0.3">
      <c r="A803" s="199" t="s">
        <v>161</v>
      </c>
      <c r="B803" s="199" t="s">
        <v>1570</v>
      </c>
      <c r="C803" s="199" t="s">
        <v>1575</v>
      </c>
      <c r="D803" s="199" t="s">
        <v>810</v>
      </c>
    </row>
    <row r="804" spans="1:4" ht="13.95" customHeight="1" x14ac:dyDescent="0.3">
      <c r="A804" s="199" t="s">
        <v>161</v>
      </c>
      <c r="B804" s="199" t="s">
        <v>1570</v>
      </c>
      <c r="C804" s="199" t="s">
        <v>1576</v>
      </c>
      <c r="D804" s="199" t="s">
        <v>810</v>
      </c>
    </row>
    <row r="805" spans="1:4" ht="13.95" customHeight="1" x14ac:dyDescent="0.3">
      <c r="A805" s="199" t="s">
        <v>161</v>
      </c>
      <c r="B805" s="199" t="s">
        <v>1570</v>
      </c>
      <c r="C805" s="199" t="s">
        <v>1577</v>
      </c>
      <c r="D805" s="199" t="s">
        <v>810</v>
      </c>
    </row>
    <row r="806" spans="1:4" ht="13.95" customHeight="1" x14ac:dyDescent="0.3">
      <c r="A806" s="199" t="s">
        <v>161</v>
      </c>
      <c r="B806" s="199" t="s">
        <v>1570</v>
      </c>
      <c r="C806" s="199" t="s">
        <v>1578</v>
      </c>
      <c r="D806" s="199" t="s">
        <v>810</v>
      </c>
    </row>
    <row r="807" spans="1:4" ht="13.95" customHeight="1" x14ac:dyDescent="0.3">
      <c r="A807" s="199" t="s">
        <v>161</v>
      </c>
      <c r="B807" s="199" t="s">
        <v>1570</v>
      </c>
      <c r="C807" s="199" t="s">
        <v>1579</v>
      </c>
      <c r="D807" s="199" t="s">
        <v>810</v>
      </c>
    </row>
    <row r="808" spans="1:4" ht="13.95" customHeight="1" x14ac:dyDescent="0.3">
      <c r="A808" s="199" t="s">
        <v>161</v>
      </c>
      <c r="B808" s="199" t="s">
        <v>1570</v>
      </c>
      <c r="C808" s="199" t="s">
        <v>1580</v>
      </c>
      <c r="D808" s="199" t="s">
        <v>810</v>
      </c>
    </row>
    <row r="809" spans="1:4" ht="13.95" customHeight="1" x14ac:dyDescent="0.3">
      <c r="A809" s="199" t="s">
        <v>161</v>
      </c>
      <c r="B809" s="199" t="s">
        <v>1570</v>
      </c>
      <c r="C809" s="199" t="s">
        <v>1581</v>
      </c>
      <c r="D809" s="199" t="s">
        <v>810</v>
      </c>
    </row>
    <row r="810" spans="1:4" ht="13.95" customHeight="1" x14ac:dyDescent="0.3">
      <c r="A810" s="199" t="s">
        <v>161</v>
      </c>
      <c r="B810" s="199" t="s">
        <v>1570</v>
      </c>
      <c r="C810" s="199" t="s">
        <v>1582</v>
      </c>
      <c r="D810" s="199" t="s">
        <v>810</v>
      </c>
    </row>
    <row r="811" spans="1:4" ht="13.95" customHeight="1" x14ac:dyDescent="0.3">
      <c r="A811" s="199" t="s">
        <v>161</v>
      </c>
      <c r="B811" s="199" t="s">
        <v>1570</v>
      </c>
      <c r="C811" s="199" t="s">
        <v>1583</v>
      </c>
      <c r="D811" s="199" t="s">
        <v>810</v>
      </c>
    </row>
    <row r="812" spans="1:4" ht="13.95" customHeight="1" x14ac:dyDescent="0.3">
      <c r="A812" s="199" t="s">
        <v>161</v>
      </c>
      <c r="B812" s="199" t="s">
        <v>1570</v>
      </c>
      <c r="C812" s="199" t="s">
        <v>1584</v>
      </c>
      <c r="D812" s="199" t="s">
        <v>810</v>
      </c>
    </row>
    <row r="813" spans="1:4" ht="13.95" customHeight="1" x14ac:dyDescent="0.3">
      <c r="A813" s="199" t="s">
        <v>161</v>
      </c>
      <c r="B813" s="199" t="s">
        <v>1570</v>
      </c>
      <c r="C813" s="199" t="s">
        <v>1585</v>
      </c>
      <c r="D813" s="199" t="s">
        <v>810</v>
      </c>
    </row>
    <row r="814" spans="1:4" ht="13.95" customHeight="1" x14ac:dyDescent="0.3">
      <c r="A814" s="199" t="s">
        <v>161</v>
      </c>
      <c r="B814" s="199" t="s">
        <v>1570</v>
      </c>
      <c r="C814" s="199" t="s">
        <v>1586</v>
      </c>
      <c r="D814" s="199" t="s">
        <v>810</v>
      </c>
    </row>
    <row r="815" spans="1:4" ht="13.95" customHeight="1" x14ac:dyDescent="0.3">
      <c r="A815" s="199" t="s">
        <v>161</v>
      </c>
      <c r="B815" s="199" t="s">
        <v>1570</v>
      </c>
      <c r="C815" s="199" t="s">
        <v>1587</v>
      </c>
      <c r="D815" s="199" t="s">
        <v>810</v>
      </c>
    </row>
    <row r="816" spans="1:4" ht="13.95" customHeight="1" x14ac:dyDescent="0.3">
      <c r="A816" s="199" t="s">
        <v>161</v>
      </c>
      <c r="B816" s="199" t="s">
        <v>1570</v>
      </c>
      <c r="C816" s="199" t="s">
        <v>1588</v>
      </c>
      <c r="D816" s="199" t="s">
        <v>810</v>
      </c>
    </row>
    <row r="817" spans="1:4" ht="13.95" customHeight="1" x14ac:dyDescent="0.3">
      <c r="A817" s="199" t="s">
        <v>161</v>
      </c>
      <c r="B817" s="199" t="s">
        <v>1570</v>
      </c>
      <c r="C817" s="199" t="s">
        <v>1589</v>
      </c>
      <c r="D817" s="199" t="s">
        <v>810</v>
      </c>
    </row>
    <row r="818" spans="1:4" ht="13.95" customHeight="1" x14ac:dyDescent="0.3">
      <c r="A818" s="199" t="s">
        <v>161</v>
      </c>
      <c r="B818" s="199" t="s">
        <v>1570</v>
      </c>
      <c r="C818" s="199" t="s">
        <v>1590</v>
      </c>
      <c r="D818" s="199" t="s">
        <v>810</v>
      </c>
    </row>
    <row r="819" spans="1:4" ht="13.95" customHeight="1" x14ac:dyDescent="0.3">
      <c r="A819" s="199" t="s">
        <v>161</v>
      </c>
      <c r="B819" s="199" t="s">
        <v>1570</v>
      </c>
      <c r="C819" s="199" t="s">
        <v>1591</v>
      </c>
      <c r="D819" s="199" t="s">
        <v>810</v>
      </c>
    </row>
    <row r="820" spans="1:4" ht="13.95" customHeight="1" x14ac:dyDescent="0.3">
      <c r="A820" s="199" t="s">
        <v>161</v>
      </c>
      <c r="B820" s="199" t="s">
        <v>1570</v>
      </c>
      <c r="C820" s="199" t="s">
        <v>1592</v>
      </c>
      <c r="D820" s="199" t="s">
        <v>810</v>
      </c>
    </row>
    <row r="821" spans="1:4" ht="13.95" customHeight="1" x14ac:dyDescent="0.3">
      <c r="A821" s="199" t="s">
        <v>161</v>
      </c>
      <c r="B821" s="199" t="s">
        <v>1570</v>
      </c>
      <c r="C821" s="199" t="s">
        <v>1593</v>
      </c>
      <c r="D821" s="199" t="s">
        <v>810</v>
      </c>
    </row>
    <row r="822" spans="1:4" ht="13.95" customHeight="1" x14ac:dyDescent="0.3">
      <c r="A822" s="199" t="s">
        <v>161</v>
      </c>
      <c r="B822" s="199" t="s">
        <v>1594</v>
      </c>
      <c r="C822" s="199" t="s">
        <v>1595</v>
      </c>
      <c r="D822" s="199" t="s">
        <v>810</v>
      </c>
    </row>
    <row r="823" spans="1:4" ht="13.95" customHeight="1" x14ac:dyDescent="0.3">
      <c r="A823" s="199" t="s">
        <v>161</v>
      </c>
      <c r="B823" s="199" t="s">
        <v>1594</v>
      </c>
      <c r="C823" s="199" t="s">
        <v>1596</v>
      </c>
      <c r="D823" s="199" t="s">
        <v>810</v>
      </c>
    </row>
    <row r="824" spans="1:4" ht="13.95" customHeight="1" x14ac:dyDescent="0.3">
      <c r="A824" s="199" t="s">
        <v>161</v>
      </c>
      <c r="B824" s="199" t="s">
        <v>1597</v>
      </c>
      <c r="C824" s="199" t="s">
        <v>1598</v>
      </c>
      <c r="D824" s="199" t="s">
        <v>810</v>
      </c>
    </row>
    <row r="825" spans="1:4" ht="13.95" customHeight="1" x14ac:dyDescent="0.3">
      <c r="A825" s="199" t="s">
        <v>161</v>
      </c>
      <c r="B825" s="199" t="s">
        <v>1597</v>
      </c>
      <c r="C825" s="199" t="s">
        <v>1599</v>
      </c>
      <c r="D825" s="199" t="s">
        <v>810</v>
      </c>
    </row>
    <row r="826" spans="1:4" ht="13.95" customHeight="1" x14ac:dyDescent="0.3">
      <c r="A826" s="199" t="s">
        <v>161</v>
      </c>
      <c r="B826" s="199" t="s">
        <v>1597</v>
      </c>
      <c r="C826" s="199" t="s">
        <v>1600</v>
      </c>
      <c r="D826" s="199" t="s">
        <v>810</v>
      </c>
    </row>
    <row r="827" spans="1:4" ht="13.95" customHeight="1" x14ac:dyDescent="0.3">
      <c r="A827" s="199" t="s">
        <v>161</v>
      </c>
      <c r="B827" s="199" t="s">
        <v>1597</v>
      </c>
      <c r="C827" s="199" t="s">
        <v>1601</v>
      </c>
      <c r="D827" s="199" t="s">
        <v>810</v>
      </c>
    </row>
    <row r="828" spans="1:4" ht="13.95" customHeight="1" x14ac:dyDescent="0.3">
      <c r="A828" s="199" t="s">
        <v>161</v>
      </c>
      <c r="B828" s="199" t="s">
        <v>1597</v>
      </c>
      <c r="C828" s="199" t="s">
        <v>1602</v>
      </c>
      <c r="D828" s="199" t="s">
        <v>810</v>
      </c>
    </row>
    <row r="829" spans="1:4" ht="13.95" customHeight="1" x14ac:dyDescent="0.3">
      <c r="A829" s="199" t="s">
        <v>161</v>
      </c>
      <c r="B829" s="199" t="s">
        <v>1597</v>
      </c>
      <c r="C829" s="199" t="s">
        <v>1603</v>
      </c>
      <c r="D829" s="199" t="s">
        <v>810</v>
      </c>
    </row>
    <row r="830" spans="1:4" ht="13.95" customHeight="1" x14ac:dyDescent="0.3">
      <c r="A830" s="199" t="s">
        <v>161</v>
      </c>
      <c r="B830" s="199" t="s">
        <v>1597</v>
      </c>
      <c r="C830" s="199" t="s">
        <v>1604</v>
      </c>
      <c r="D830" s="199" t="s">
        <v>810</v>
      </c>
    </row>
    <row r="831" spans="1:4" ht="13.95" customHeight="1" x14ac:dyDescent="0.3">
      <c r="A831" s="199" t="s">
        <v>161</v>
      </c>
      <c r="B831" s="199" t="s">
        <v>1605</v>
      </c>
      <c r="C831" s="199" t="s">
        <v>1606</v>
      </c>
      <c r="D831" s="199" t="s">
        <v>810</v>
      </c>
    </row>
    <row r="832" spans="1:4" ht="13.95" customHeight="1" x14ac:dyDescent="0.3">
      <c r="A832" s="199" t="s">
        <v>161</v>
      </c>
      <c r="B832" s="199" t="s">
        <v>1605</v>
      </c>
      <c r="C832" s="199" t="s">
        <v>1607</v>
      </c>
      <c r="D832" s="199" t="s">
        <v>810</v>
      </c>
    </row>
    <row r="833" spans="1:4" ht="13.95" customHeight="1" x14ac:dyDescent="0.3">
      <c r="A833" s="199" t="s">
        <v>161</v>
      </c>
      <c r="B833" s="199" t="s">
        <v>1608</v>
      </c>
      <c r="C833" s="199" t="s">
        <v>1609</v>
      </c>
      <c r="D833" s="199" t="s">
        <v>810</v>
      </c>
    </row>
    <row r="834" spans="1:4" ht="13.95" customHeight="1" x14ac:dyDescent="0.3">
      <c r="A834" s="199" t="s">
        <v>161</v>
      </c>
      <c r="B834" s="199" t="s">
        <v>1608</v>
      </c>
      <c r="C834" s="199" t="s">
        <v>1610</v>
      </c>
      <c r="D834" s="199" t="s">
        <v>810</v>
      </c>
    </row>
    <row r="835" spans="1:4" ht="13.95" customHeight="1" x14ac:dyDescent="0.3">
      <c r="A835" s="199" t="s">
        <v>161</v>
      </c>
      <c r="B835" s="199" t="s">
        <v>1608</v>
      </c>
      <c r="C835" s="199" t="s">
        <v>1611</v>
      </c>
      <c r="D835" s="199" t="s">
        <v>810</v>
      </c>
    </row>
    <row r="836" spans="1:4" ht="13.95" customHeight="1" x14ac:dyDescent="0.3">
      <c r="A836" s="199" t="s">
        <v>161</v>
      </c>
      <c r="B836" s="199" t="s">
        <v>1608</v>
      </c>
      <c r="C836" s="199" t="s">
        <v>1612</v>
      </c>
      <c r="D836" s="199" t="s">
        <v>810</v>
      </c>
    </row>
    <row r="837" spans="1:4" ht="13.95" customHeight="1" x14ac:dyDescent="0.3">
      <c r="A837" s="199" t="s">
        <v>161</v>
      </c>
      <c r="B837" s="199" t="s">
        <v>1608</v>
      </c>
      <c r="C837" s="199" t="s">
        <v>1613</v>
      </c>
      <c r="D837" s="199" t="s">
        <v>810</v>
      </c>
    </row>
    <row r="838" spans="1:4" ht="13.95" customHeight="1" x14ac:dyDescent="0.3">
      <c r="A838" s="199" t="s">
        <v>161</v>
      </c>
      <c r="B838" s="199" t="s">
        <v>1608</v>
      </c>
      <c r="C838" s="199" t="s">
        <v>1614</v>
      </c>
      <c r="D838" s="199" t="s">
        <v>810</v>
      </c>
    </row>
    <row r="839" spans="1:4" ht="13.95" customHeight="1" x14ac:dyDescent="0.3">
      <c r="A839" s="199" t="s">
        <v>161</v>
      </c>
      <c r="B839" s="199" t="s">
        <v>1608</v>
      </c>
      <c r="C839" s="199" t="s">
        <v>1615</v>
      </c>
      <c r="D839" s="199" t="s">
        <v>810</v>
      </c>
    </row>
    <row r="840" spans="1:4" ht="13.95" customHeight="1" x14ac:dyDescent="0.3">
      <c r="A840" s="199" t="s">
        <v>161</v>
      </c>
      <c r="B840" s="199" t="s">
        <v>1608</v>
      </c>
      <c r="C840" s="199" t="s">
        <v>1616</v>
      </c>
      <c r="D840" s="199" t="s">
        <v>810</v>
      </c>
    </row>
    <row r="841" spans="1:4" ht="13.95" customHeight="1" x14ac:dyDescent="0.3">
      <c r="A841" s="199" t="s">
        <v>161</v>
      </c>
      <c r="B841" s="199" t="s">
        <v>1608</v>
      </c>
      <c r="C841" s="199" t="s">
        <v>1617</v>
      </c>
      <c r="D841" s="199" t="s">
        <v>810</v>
      </c>
    </row>
    <row r="842" spans="1:4" ht="13.95" customHeight="1" x14ac:dyDescent="0.3">
      <c r="A842" s="199" t="s">
        <v>161</v>
      </c>
      <c r="B842" s="199" t="s">
        <v>1608</v>
      </c>
      <c r="C842" s="199" t="s">
        <v>1618</v>
      </c>
      <c r="D842" s="199" t="s">
        <v>810</v>
      </c>
    </row>
    <row r="843" spans="1:4" ht="13.95" customHeight="1" x14ac:dyDescent="0.3">
      <c r="A843" s="199" t="s">
        <v>161</v>
      </c>
      <c r="B843" s="199" t="s">
        <v>1608</v>
      </c>
      <c r="C843" s="199" t="s">
        <v>1619</v>
      </c>
      <c r="D843" s="199" t="s">
        <v>810</v>
      </c>
    </row>
    <row r="844" spans="1:4" ht="13.95" customHeight="1" x14ac:dyDescent="0.3">
      <c r="A844" s="199" t="s">
        <v>161</v>
      </c>
      <c r="B844" s="199" t="s">
        <v>1608</v>
      </c>
      <c r="C844" s="199" t="s">
        <v>1620</v>
      </c>
      <c r="D844" s="199" t="s">
        <v>810</v>
      </c>
    </row>
    <row r="845" spans="1:4" ht="13.95" customHeight="1" x14ac:dyDescent="0.3">
      <c r="A845" s="199" t="s">
        <v>161</v>
      </c>
      <c r="B845" s="199" t="s">
        <v>1608</v>
      </c>
      <c r="C845" s="199" t="s">
        <v>1621</v>
      </c>
      <c r="D845" s="199" t="s">
        <v>810</v>
      </c>
    </row>
    <row r="846" spans="1:4" ht="13.95" customHeight="1" x14ac:dyDescent="0.3">
      <c r="A846" s="199" t="s">
        <v>161</v>
      </c>
      <c r="B846" s="199" t="s">
        <v>1608</v>
      </c>
      <c r="C846" s="199" t="s">
        <v>1622</v>
      </c>
      <c r="D846" s="199" t="s">
        <v>810</v>
      </c>
    </row>
    <row r="847" spans="1:4" ht="13.95" customHeight="1" x14ac:dyDescent="0.3">
      <c r="A847" s="199" t="s">
        <v>161</v>
      </c>
      <c r="B847" s="199" t="s">
        <v>1608</v>
      </c>
      <c r="C847" s="199" t="s">
        <v>1623</v>
      </c>
      <c r="D847" s="199" t="s">
        <v>810</v>
      </c>
    </row>
    <row r="848" spans="1:4" ht="13.95" customHeight="1" x14ac:dyDescent="0.3">
      <c r="A848" s="199" t="s">
        <v>161</v>
      </c>
      <c r="B848" s="199" t="s">
        <v>1624</v>
      </c>
      <c r="C848" s="199" t="s">
        <v>1625</v>
      </c>
      <c r="D848" s="199" t="s">
        <v>810</v>
      </c>
    </row>
    <row r="849" spans="1:5" ht="13.95" customHeight="1" x14ac:dyDescent="0.3">
      <c r="A849" s="199" t="s">
        <v>161</v>
      </c>
      <c r="B849" s="199" t="s">
        <v>1626</v>
      </c>
      <c r="C849" s="199" t="s">
        <v>1627</v>
      </c>
      <c r="D849" s="199" t="s">
        <v>810</v>
      </c>
    </row>
    <row r="850" spans="1:5" ht="13.95" customHeight="1" x14ac:dyDescent="0.3">
      <c r="A850" s="199" t="s">
        <v>161</v>
      </c>
      <c r="B850" s="199" t="s">
        <v>1628</v>
      </c>
      <c r="C850" s="199" t="s">
        <v>1629</v>
      </c>
      <c r="D850" s="199" t="s">
        <v>810</v>
      </c>
    </row>
    <row r="851" spans="1:5" ht="13.95" customHeight="1" x14ac:dyDescent="0.3">
      <c r="A851" s="199" t="s">
        <v>161</v>
      </c>
      <c r="B851" s="199" t="s">
        <v>1628</v>
      </c>
      <c r="C851" s="199" t="s">
        <v>1630</v>
      </c>
      <c r="D851" s="199" t="s">
        <v>810</v>
      </c>
    </row>
    <row r="852" spans="1:5" ht="13.95" customHeight="1" x14ac:dyDescent="0.3">
      <c r="A852" s="199" t="s">
        <v>161</v>
      </c>
      <c r="B852" s="199" t="s">
        <v>1628</v>
      </c>
      <c r="C852" s="199" t="s">
        <v>1631</v>
      </c>
      <c r="D852" s="199" t="s">
        <v>810</v>
      </c>
    </row>
    <row r="853" spans="1:5" ht="13.95" customHeight="1" x14ac:dyDescent="0.3">
      <c r="A853" s="199" t="s">
        <v>161</v>
      </c>
      <c r="B853" s="199" t="s">
        <v>1628</v>
      </c>
      <c r="C853" s="199" t="s">
        <v>1632</v>
      </c>
      <c r="D853" s="199" t="s">
        <v>810</v>
      </c>
    </row>
    <row r="854" spans="1:5" ht="13.95" customHeight="1" x14ac:dyDescent="0.3">
      <c r="A854" s="199" t="s">
        <v>161</v>
      </c>
      <c r="B854" s="199" t="s">
        <v>1628</v>
      </c>
      <c r="C854" s="199" t="s">
        <v>1633</v>
      </c>
      <c r="D854" s="199" t="s">
        <v>810</v>
      </c>
    </row>
    <row r="855" spans="1:5" ht="13.95" customHeight="1" x14ac:dyDescent="0.3">
      <c r="A855" s="199" t="s">
        <v>161</v>
      </c>
      <c r="B855" s="199" t="s">
        <v>1628</v>
      </c>
      <c r="C855" s="199" t="s">
        <v>1634</v>
      </c>
      <c r="D855" s="199" t="s">
        <v>810</v>
      </c>
    </row>
    <row r="856" spans="1:5" ht="13.95" customHeight="1" x14ac:dyDescent="0.3">
      <c r="A856" s="199" t="s">
        <v>161</v>
      </c>
      <c r="B856" s="199" t="s">
        <v>1628</v>
      </c>
      <c r="C856" s="199" t="s">
        <v>1635</v>
      </c>
      <c r="D856" s="199" t="s">
        <v>810</v>
      </c>
    </row>
    <row r="857" spans="1:5" ht="13.95" customHeight="1" x14ac:dyDescent="0.3">
      <c r="A857" s="199" t="s">
        <v>161</v>
      </c>
      <c r="B857" s="199" t="s">
        <v>1636</v>
      </c>
      <c r="C857" s="199" t="s">
        <v>1005</v>
      </c>
      <c r="D857" s="199" t="s">
        <v>810</v>
      </c>
      <c r="E857" s="199" t="s">
        <v>1307</v>
      </c>
    </row>
    <row r="858" spans="1:5" ht="13.95" customHeight="1" x14ac:dyDescent="0.3">
      <c r="A858" s="199" t="s">
        <v>161</v>
      </c>
      <c r="B858" s="199" t="s">
        <v>1637</v>
      </c>
      <c r="C858" s="199" t="s">
        <v>1006</v>
      </c>
      <c r="D858" s="199" t="s">
        <v>810</v>
      </c>
      <c r="E858" s="199" t="s">
        <v>1307</v>
      </c>
    </row>
    <row r="859" spans="1:5" ht="13.95" customHeight="1" x14ac:dyDescent="0.3">
      <c r="A859" s="199" t="s">
        <v>161</v>
      </c>
      <c r="B859" s="199" t="s">
        <v>1637</v>
      </c>
      <c r="C859" s="199" t="s">
        <v>1007</v>
      </c>
      <c r="D859" s="199" t="s">
        <v>810</v>
      </c>
      <c r="E859" s="199" t="s">
        <v>1307</v>
      </c>
    </row>
    <row r="860" spans="1:5" ht="13.95" customHeight="1" x14ac:dyDescent="0.3">
      <c r="A860" s="199" t="s">
        <v>161</v>
      </c>
      <c r="B860" s="199" t="s">
        <v>1637</v>
      </c>
      <c r="C860" s="199" t="s">
        <v>1008</v>
      </c>
      <c r="D860" s="199" t="s">
        <v>810</v>
      </c>
      <c r="E860" s="199" t="s">
        <v>1307</v>
      </c>
    </row>
    <row r="861" spans="1:5" ht="13.95" customHeight="1" x14ac:dyDescent="0.3">
      <c r="A861" s="199" t="s">
        <v>161</v>
      </c>
      <c r="B861" s="199" t="s">
        <v>1638</v>
      </c>
      <c r="C861" s="199" t="s">
        <v>1009</v>
      </c>
      <c r="D861" s="199" t="s">
        <v>810</v>
      </c>
      <c r="E861" s="199" t="s">
        <v>1307</v>
      </c>
    </row>
    <row r="862" spans="1:5" ht="13.95" customHeight="1" x14ac:dyDescent="0.3">
      <c r="A862" s="199" t="s">
        <v>161</v>
      </c>
      <c r="B862" s="199" t="s">
        <v>1638</v>
      </c>
      <c r="C862" s="199" t="s">
        <v>1010</v>
      </c>
      <c r="D862" s="199" t="s">
        <v>810</v>
      </c>
      <c r="E862" s="199" t="s">
        <v>1307</v>
      </c>
    </row>
    <row r="863" spans="1:5" ht="13.95" customHeight="1" x14ac:dyDescent="0.3">
      <c r="A863" s="199" t="s">
        <v>161</v>
      </c>
      <c r="B863" s="199" t="s">
        <v>1638</v>
      </c>
      <c r="C863" s="199" t="s">
        <v>1011</v>
      </c>
      <c r="D863" s="199" t="s">
        <v>810</v>
      </c>
      <c r="E863" s="199" t="s">
        <v>1307</v>
      </c>
    </row>
    <row r="864" spans="1:5" ht="13.95" customHeight="1" x14ac:dyDescent="0.3">
      <c r="A864" s="199" t="s">
        <v>161</v>
      </c>
      <c r="B864" s="199" t="s">
        <v>1639</v>
      </c>
      <c r="C864" s="199" t="s">
        <v>1012</v>
      </c>
      <c r="D864" s="199" t="s">
        <v>810</v>
      </c>
      <c r="E864" s="199" t="s">
        <v>1307</v>
      </c>
    </row>
    <row r="865" spans="1:5" ht="13.95" customHeight="1" x14ac:dyDescent="0.3">
      <c r="A865" s="199" t="s">
        <v>161</v>
      </c>
      <c r="B865" s="199" t="s">
        <v>1639</v>
      </c>
      <c r="C865" s="199" t="s">
        <v>1013</v>
      </c>
      <c r="D865" s="199" t="s">
        <v>810</v>
      </c>
      <c r="E865" s="199" t="s">
        <v>1307</v>
      </c>
    </row>
    <row r="866" spans="1:5" ht="13.95" customHeight="1" x14ac:dyDescent="0.3">
      <c r="A866" s="199" t="s">
        <v>161</v>
      </c>
      <c r="B866" s="199" t="s">
        <v>1639</v>
      </c>
      <c r="C866" s="199" t="s">
        <v>1014</v>
      </c>
      <c r="D866" s="199" t="s">
        <v>810</v>
      </c>
      <c r="E866" s="199" t="s">
        <v>1307</v>
      </c>
    </row>
    <row r="867" spans="1:5" ht="13.95" customHeight="1" x14ac:dyDescent="0.3">
      <c r="A867" s="199" t="s">
        <v>161</v>
      </c>
      <c r="B867" s="199" t="s">
        <v>1639</v>
      </c>
      <c r="C867" s="199" t="s">
        <v>1015</v>
      </c>
      <c r="D867" s="199" t="s">
        <v>810</v>
      </c>
      <c r="E867" s="199" t="s">
        <v>1307</v>
      </c>
    </row>
    <row r="868" spans="1:5" ht="13.95" customHeight="1" x14ac:dyDescent="0.3">
      <c r="A868" s="199" t="s">
        <v>161</v>
      </c>
      <c r="B868" s="199" t="s">
        <v>1639</v>
      </c>
      <c r="C868" s="199" t="s">
        <v>1016</v>
      </c>
      <c r="D868" s="199" t="s">
        <v>810</v>
      </c>
      <c r="E868" s="199" t="s">
        <v>1307</v>
      </c>
    </row>
    <row r="869" spans="1:5" ht="13.95" customHeight="1" x14ac:dyDescent="0.3">
      <c r="A869" s="199" t="s">
        <v>161</v>
      </c>
      <c r="B869" s="199" t="s">
        <v>1639</v>
      </c>
      <c r="C869" s="199" t="s">
        <v>1017</v>
      </c>
      <c r="D869" s="199" t="s">
        <v>810</v>
      </c>
      <c r="E869" s="199" t="s">
        <v>1307</v>
      </c>
    </row>
    <row r="870" spans="1:5" ht="13.95" customHeight="1" x14ac:dyDescent="0.3">
      <c r="A870" s="199" t="s">
        <v>161</v>
      </c>
      <c r="B870" s="199" t="s">
        <v>1639</v>
      </c>
      <c r="C870" s="199" t="s">
        <v>1018</v>
      </c>
      <c r="D870" s="199" t="s">
        <v>810</v>
      </c>
      <c r="E870" s="199" t="s">
        <v>1307</v>
      </c>
    </row>
    <row r="871" spans="1:5" ht="13.95" customHeight="1" x14ac:dyDescent="0.3">
      <c r="A871" s="199" t="s">
        <v>161</v>
      </c>
      <c r="B871" s="199" t="s">
        <v>1639</v>
      </c>
      <c r="C871" s="199" t="s">
        <v>1019</v>
      </c>
      <c r="D871" s="199" t="s">
        <v>810</v>
      </c>
      <c r="E871" s="199" t="s">
        <v>1307</v>
      </c>
    </row>
    <row r="872" spans="1:5" ht="13.95" customHeight="1" x14ac:dyDescent="0.3">
      <c r="A872" s="199" t="s">
        <v>161</v>
      </c>
      <c r="B872" s="199" t="s">
        <v>1639</v>
      </c>
      <c r="C872" s="199" t="s">
        <v>1020</v>
      </c>
      <c r="D872" s="199" t="s">
        <v>810</v>
      </c>
      <c r="E872" s="199" t="s">
        <v>1307</v>
      </c>
    </row>
    <row r="873" spans="1:5" ht="13.95" customHeight="1" x14ac:dyDescent="0.3">
      <c r="A873" s="199" t="s">
        <v>161</v>
      </c>
      <c r="B873" s="199" t="s">
        <v>1639</v>
      </c>
      <c r="C873" s="199" t="s">
        <v>1021</v>
      </c>
      <c r="D873" s="199" t="s">
        <v>810</v>
      </c>
      <c r="E873" s="199" t="s">
        <v>1307</v>
      </c>
    </row>
    <row r="874" spans="1:5" ht="13.95" customHeight="1" x14ac:dyDescent="0.3">
      <c r="A874" s="199" t="s">
        <v>161</v>
      </c>
      <c r="B874" s="199" t="s">
        <v>1640</v>
      </c>
      <c r="C874" s="199" t="s">
        <v>1022</v>
      </c>
      <c r="D874" s="199" t="s">
        <v>810</v>
      </c>
      <c r="E874" s="199" t="s">
        <v>1307</v>
      </c>
    </row>
    <row r="875" spans="1:5" ht="13.95" customHeight="1" x14ac:dyDescent="0.3">
      <c r="A875" s="199" t="s">
        <v>161</v>
      </c>
      <c r="B875" s="199" t="s">
        <v>1640</v>
      </c>
      <c r="C875" s="199" t="s">
        <v>1023</v>
      </c>
      <c r="D875" s="199" t="s">
        <v>810</v>
      </c>
      <c r="E875" s="199" t="s">
        <v>1307</v>
      </c>
    </row>
    <row r="876" spans="1:5" ht="13.95" customHeight="1" x14ac:dyDescent="0.3">
      <c r="A876" s="199" t="s">
        <v>161</v>
      </c>
      <c r="B876" s="199" t="s">
        <v>1640</v>
      </c>
      <c r="C876" s="199" t="s">
        <v>1024</v>
      </c>
      <c r="D876" s="199" t="s">
        <v>810</v>
      </c>
      <c r="E876" s="199" t="s">
        <v>1307</v>
      </c>
    </row>
    <row r="877" spans="1:5" ht="13.95" customHeight="1" x14ac:dyDescent="0.3">
      <c r="A877" s="199" t="s">
        <v>161</v>
      </c>
      <c r="B877" s="199" t="s">
        <v>1641</v>
      </c>
      <c r="C877" s="199" t="s">
        <v>1025</v>
      </c>
      <c r="D877" s="199" t="s">
        <v>810</v>
      </c>
      <c r="E877" s="199" t="s">
        <v>1307</v>
      </c>
    </row>
    <row r="878" spans="1:5" ht="13.95" customHeight="1" x14ac:dyDescent="0.3">
      <c r="A878" s="199" t="s">
        <v>161</v>
      </c>
      <c r="B878" s="199" t="s">
        <v>1642</v>
      </c>
      <c r="C878" s="199" t="s">
        <v>1031</v>
      </c>
      <c r="D878" s="199" t="s">
        <v>810</v>
      </c>
      <c r="E878" s="199" t="s">
        <v>1307</v>
      </c>
    </row>
    <row r="879" spans="1:5" ht="13.95" customHeight="1" x14ac:dyDescent="0.3">
      <c r="A879" s="199" t="s">
        <v>161</v>
      </c>
      <c r="B879" s="199" t="s">
        <v>1643</v>
      </c>
      <c r="C879" s="199" t="s">
        <v>1026</v>
      </c>
      <c r="D879" s="199" t="s">
        <v>810</v>
      </c>
      <c r="E879" s="199" t="s">
        <v>1307</v>
      </c>
    </row>
    <row r="880" spans="1:5" ht="13.95" customHeight="1" x14ac:dyDescent="0.3">
      <c r="A880" s="199" t="s">
        <v>161</v>
      </c>
      <c r="B880" s="199" t="s">
        <v>1643</v>
      </c>
      <c r="C880" s="199" t="s">
        <v>1027</v>
      </c>
      <c r="D880" s="199" t="s">
        <v>810</v>
      </c>
      <c r="E880" s="199" t="s">
        <v>1307</v>
      </c>
    </row>
    <row r="881" spans="1:5" ht="13.95" customHeight="1" x14ac:dyDescent="0.3">
      <c r="A881" s="199" t="s">
        <v>161</v>
      </c>
      <c r="B881" s="199" t="s">
        <v>1643</v>
      </c>
      <c r="C881" s="199" t="s">
        <v>1028</v>
      </c>
      <c r="D881" s="199" t="s">
        <v>810</v>
      </c>
      <c r="E881" s="199" t="s">
        <v>1307</v>
      </c>
    </row>
    <row r="882" spans="1:5" ht="13.95" customHeight="1" x14ac:dyDescent="0.3">
      <c r="A882" s="199" t="s">
        <v>161</v>
      </c>
      <c r="B882" s="199" t="s">
        <v>1643</v>
      </c>
      <c r="C882" s="199" t="s">
        <v>1029</v>
      </c>
      <c r="D882" s="199" t="s">
        <v>810</v>
      </c>
      <c r="E882" s="199" t="s">
        <v>1307</v>
      </c>
    </row>
    <row r="883" spans="1:5" ht="13.95" customHeight="1" x14ac:dyDescent="0.3">
      <c r="A883" s="199" t="s">
        <v>161</v>
      </c>
      <c r="B883" s="199" t="s">
        <v>1643</v>
      </c>
      <c r="C883" s="199" t="s">
        <v>1030</v>
      </c>
      <c r="D883" s="199" t="s">
        <v>810</v>
      </c>
      <c r="E883" s="199" t="s">
        <v>1307</v>
      </c>
    </row>
    <row r="884" spans="1:5" ht="13.95" customHeight="1" x14ac:dyDescent="0.3">
      <c r="A884" s="199" t="s">
        <v>161</v>
      </c>
      <c r="B884" s="199" t="s">
        <v>1643</v>
      </c>
      <c r="C884" s="199" t="s">
        <v>1032</v>
      </c>
      <c r="D884" s="199" t="s">
        <v>810</v>
      </c>
      <c r="E884" s="199" t="s">
        <v>1307</v>
      </c>
    </row>
    <row r="885" spans="1:5" ht="13.95" customHeight="1" x14ac:dyDescent="0.3">
      <c r="A885" s="199" t="s">
        <v>161</v>
      </c>
      <c r="B885" s="199" t="s">
        <v>1643</v>
      </c>
      <c r="C885" s="199" t="s">
        <v>1033</v>
      </c>
      <c r="D885" s="199" t="s">
        <v>810</v>
      </c>
      <c r="E885" s="199" t="s">
        <v>1307</v>
      </c>
    </row>
    <row r="886" spans="1:5" ht="13.95" customHeight="1" x14ac:dyDescent="0.3">
      <c r="A886" s="199" t="s">
        <v>161</v>
      </c>
      <c r="B886" s="199" t="s">
        <v>1643</v>
      </c>
      <c r="C886" s="199" t="s">
        <v>1034</v>
      </c>
      <c r="D886" s="199" t="s">
        <v>810</v>
      </c>
      <c r="E886" s="199" t="s">
        <v>1307</v>
      </c>
    </row>
    <row r="887" spans="1:5" ht="13.95" customHeight="1" x14ac:dyDescent="0.3">
      <c r="A887" s="199" t="s">
        <v>161</v>
      </c>
      <c r="B887" s="199" t="s">
        <v>1643</v>
      </c>
      <c r="C887" s="199" t="s">
        <v>1035</v>
      </c>
      <c r="D887" s="199" t="s">
        <v>810</v>
      </c>
      <c r="E887" s="199" t="s">
        <v>1307</v>
      </c>
    </row>
    <row r="888" spans="1:5" ht="13.95" customHeight="1" x14ac:dyDescent="0.3">
      <c r="A888" s="199" t="s">
        <v>161</v>
      </c>
      <c r="B888" s="199" t="s">
        <v>1643</v>
      </c>
      <c r="C888" s="199" t="s">
        <v>1036</v>
      </c>
      <c r="D888" s="199" t="s">
        <v>810</v>
      </c>
      <c r="E888" s="199" t="s">
        <v>1307</v>
      </c>
    </row>
    <row r="889" spans="1:5" ht="13.95" customHeight="1" x14ac:dyDescent="0.3">
      <c r="A889" s="199" t="s">
        <v>161</v>
      </c>
      <c r="B889" s="199" t="s">
        <v>1644</v>
      </c>
      <c r="C889" s="199" t="s">
        <v>1037</v>
      </c>
      <c r="D889" s="199" t="s">
        <v>810</v>
      </c>
      <c r="E889" s="199" t="s">
        <v>1307</v>
      </c>
    </row>
    <row r="890" spans="1:5" ht="13.95" customHeight="1" x14ac:dyDescent="0.3">
      <c r="A890" s="199" t="s">
        <v>161</v>
      </c>
      <c r="B890" s="199" t="s">
        <v>1644</v>
      </c>
      <c r="C890" s="199" t="s">
        <v>1038</v>
      </c>
      <c r="D890" s="199" t="s">
        <v>810</v>
      </c>
      <c r="E890" s="199" t="s">
        <v>1307</v>
      </c>
    </row>
    <row r="891" spans="1:5" ht="13.95" customHeight="1" x14ac:dyDescent="0.3">
      <c r="A891" s="199" t="s">
        <v>161</v>
      </c>
      <c r="B891" s="199" t="s">
        <v>1644</v>
      </c>
      <c r="C891" s="199" t="s">
        <v>1039</v>
      </c>
      <c r="D891" s="199" t="s">
        <v>810</v>
      </c>
      <c r="E891" s="199" t="s">
        <v>1307</v>
      </c>
    </row>
    <row r="892" spans="1:5" ht="13.95" customHeight="1" x14ac:dyDescent="0.3">
      <c r="A892" s="199" t="s">
        <v>161</v>
      </c>
      <c r="B892" s="199" t="s">
        <v>1644</v>
      </c>
      <c r="C892" s="199" t="s">
        <v>1040</v>
      </c>
      <c r="D892" s="199" t="s">
        <v>810</v>
      </c>
      <c r="E892" s="199" t="s">
        <v>1307</v>
      </c>
    </row>
    <row r="893" spans="1:5" ht="13.95" customHeight="1" x14ac:dyDescent="0.3">
      <c r="A893" s="199" t="s">
        <v>161</v>
      </c>
      <c r="B893" s="199" t="s">
        <v>1644</v>
      </c>
      <c r="C893" s="199" t="s">
        <v>1041</v>
      </c>
      <c r="D893" s="199" t="s">
        <v>810</v>
      </c>
      <c r="E893" s="199" t="s">
        <v>1307</v>
      </c>
    </row>
    <row r="894" spans="1:5" ht="13.95" customHeight="1" x14ac:dyDescent="0.3">
      <c r="A894" s="199" t="s">
        <v>161</v>
      </c>
      <c r="B894" s="199" t="s">
        <v>1644</v>
      </c>
      <c r="C894" s="199" t="s">
        <v>1042</v>
      </c>
      <c r="D894" s="199" t="s">
        <v>810</v>
      </c>
      <c r="E894" s="199" t="s">
        <v>1307</v>
      </c>
    </row>
    <row r="895" spans="1:5" ht="13.95" customHeight="1" x14ac:dyDescent="0.3">
      <c r="A895" s="199" t="s">
        <v>161</v>
      </c>
      <c r="B895" s="199" t="s">
        <v>1644</v>
      </c>
      <c r="C895" s="199" t="s">
        <v>1043</v>
      </c>
      <c r="D895" s="199" t="s">
        <v>810</v>
      </c>
      <c r="E895" s="199" t="s">
        <v>1307</v>
      </c>
    </row>
    <row r="896" spans="1:5" ht="13.95" customHeight="1" x14ac:dyDescent="0.3">
      <c r="A896" s="199" t="s">
        <v>161</v>
      </c>
      <c r="B896" s="199" t="s">
        <v>1645</v>
      </c>
      <c r="C896" s="199" t="s">
        <v>1646</v>
      </c>
      <c r="D896" s="199" t="s">
        <v>810</v>
      </c>
    </row>
    <row r="897" spans="1:4" ht="13.95" customHeight="1" x14ac:dyDescent="0.3">
      <c r="A897" s="199" t="s">
        <v>161</v>
      </c>
      <c r="B897" s="199" t="s">
        <v>1647</v>
      </c>
      <c r="C897" s="199" t="s">
        <v>1648</v>
      </c>
      <c r="D897" s="199" t="s">
        <v>810</v>
      </c>
    </row>
    <row r="898" spans="1:4" ht="13.95" customHeight="1" x14ac:dyDescent="0.3">
      <c r="A898" s="199" t="s">
        <v>161</v>
      </c>
      <c r="B898" s="199" t="s">
        <v>1649</v>
      </c>
      <c r="C898" s="199" t="s">
        <v>1650</v>
      </c>
      <c r="D898" s="199" t="s">
        <v>810</v>
      </c>
    </row>
    <row r="899" spans="1:4" ht="13.95" customHeight="1" x14ac:dyDescent="0.3">
      <c r="A899" s="199" t="s">
        <v>161</v>
      </c>
      <c r="B899" s="199" t="s">
        <v>1649</v>
      </c>
      <c r="C899" s="199" t="s">
        <v>1651</v>
      </c>
      <c r="D899" s="199" t="s">
        <v>810</v>
      </c>
    </row>
    <row r="900" spans="1:4" ht="13.95" customHeight="1" x14ac:dyDescent="0.3">
      <c r="A900" s="199" t="s">
        <v>161</v>
      </c>
      <c r="B900" s="199" t="s">
        <v>1649</v>
      </c>
      <c r="C900" s="199" t="s">
        <v>1652</v>
      </c>
      <c r="D900" s="199" t="s">
        <v>810</v>
      </c>
    </row>
    <row r="901" spans="1:4" ht="13.95" customHeight="1" x14ac:dyDescent="0.3">
      <c r="A901" s="199" t="s">
        <v>161</v>
      </c>
      <c r="B901" s="199" t="s">
        <v>1649</v>
      </c>
      <c r="C901" s="199" t="s">
        <v>1653</v>
      </c>
      <c r="D901" s="199" t="s">
        <v>810</v>
      </c>
    </row>
    <row r="902" spans="1:4" ht="13.95" customHeight="1" x14ac:dyDescent="0.3">
      <c r="A902" s="199" t="s">
        <v>161</v>
      </c>
      <c r="B902" s="199" t="s">
        <v>1649</v>
      </c>
      <c r="C902" s="199" t="s">
        <v>1654</v>
      </c>
      <c r="D902" s="199" t="s">
        <v>810</v>
      </c>
    </row>
    <row r="903" spans="1:4" ht="13.95" customHeight="1" x14ac:dyDescent="0.3">
      <c r="A903" s="199" t="s">
        <v>161</v>
      </c>
      <c r="B903" s="199" t="s">
        <v>1649</v>
      </c>
      <c r="C903" s="199" t="s">
        <v>1655</v>
      </c>
      <c r="D903" s="199" t="s">
        <v>810</v>
      </c>
    </row>
    <row r="904" spans="1:4" ht="13.95" customHeight="1" x14ac:dyDescent="0.3">
      <c r="A904" s="199" t="s">
        <v>161</v>
      </c>
      <c r="B904" s="199" t="s">
        <v>1649</v>
      </c>
      <c r="C904" s="199" t="s">
        <v>1656</v>
      </c>
      <c r="D904" s="199" t="s">
        <v>810</v>
      </c>
    </row>
    <row r="905" spans="1:4" ht="13.95" customHeight="1" x14ac:dyDescent="0.3">
      <c r="A905" s="199" t="s">
        <v>161</v>
      </c>
      <c r="B905" s="199" t="s">
        <v>1649</v>
      </c>
      <c r="C905" s="199" t="s">
        <v>1657</v>
      </c>
      <c r="D905" s="199" t="s">
        <v>810</v>
      </c>
    </row>
    <row r="906" spans="1:4" ht="13.95" customHeight="1" x14ac:dyDescent="0.3">
      <c r="A906" s="199" t="s">
        <v>161</v>
      </c>
      <c r="B906" s="199" t="s">
        <v>1649</v>
      </c>
      <c r="C906" s="199" t="s">
        <v>1658</v>
      </c>
      <c r="D906" s="199" t="s">
        <v>810</v>
      </c>
    </row>
    <row r="907" spans="1:4" ht="13.95" customHeight="1" x14ac:dyDescent="0.3">
      <c r="A907" s="199" t="s">
        <v>161</v>
      </c>
      <c r="B907" s="199" t="s">
        <v>1649</v>
      </c>
      <c r="C907" s="199" t="s">
        <v>1659</v>
      </c>
      <c r="D907" s="199" t="s">
        <v>810</v>
      </c>
    </row>
    <row r="908" spans="1:4" ht="13.95" customHeight="1" x14ac:dyDescent="0.3">
      <c r="A908" s="199" t="s">
        <v>161</v>
      </c>
      <c r="B908" s="199" t="s">
        <v>1649</v>
      </c>
      <c r="C908" s="199" t="s">
        <v>1660</v>
      </c>
      <c r="D908" s="199" t="s">
        <v>810</v>
      </c>
    </row>
    <row r="909" spans="1:4" ht="13.95" customHeight="1" x14ac:dyDescent="0.3">
      <c r="A909" s="199" t="s">
        <v>161</v>
      </c>
      <c r="B909" s="199" t="s">
        <v>1649</v>
      </c>
      <c r="C909" s="199" t="s">
        <v>1661</v>
      </c>
      <c r="D909" s="199" t="s">
        <v>810</v>
      </c>
    </row>
    <row r="910" spans="1:4" ht="13.95" customHeight="1" x14ac:dyDescent="0.3">
      <c r="A910" s="199" t="s">
        <v>161</v>
      </c>
      <c r="B910" s="199" t="s">
        <v>1649</v>
      </c>
      <c r="C910" s="199" t="s">
        <v>1662</v>
      </c>
      <c r="D910" s="199" t="s">
        <v>810</v>
      </c>
    </row>
    <row r="911" spans="1:4" ht="13.95" customHeight="1" x14ac:dyDescent="0.3">
      <c r="A911" s="199" t="s">
        <v>161</v>
      </c>
      <c r="B911" s="199" t="s">
        <v>1649</v>
      </c>
      <c r="C911" s="199" t="s">
        <v>1663</v>
      </c>
      <c r="D911" s="199" t="s">
        <v>810</v>
      </c>
    </row>
    <row r="912" spans="1:4" ht="13.95" customHeight="1" x14ac:dyDescent="0.3">
      <c r="A912" s="199" t="s">
        <v>161</v>
      </c>
      <c r="B912" s="199" t="s">
        <v>1649</v>
      </c>
      <c r="C912" s="199" t="s">
        <v>1664</v>
      </c>
      <c r="D912" s="199" t="s">
        <v>810</v>
      </c>
    </row>
    <row r="913" spans="1:4" ht="13.95" customHeight="1" x14ac:dyDescent="0.3">
      <c r="A913" s="199" t="s">
        <v>161</v>
      </c>
      <c r="B913" s="199" t="s">
        <v>1649</v>
      </c>
      <c r="C913" s="199" t="s">
        <v>1665</v>
      </c>
      <c r="D913" s="199" t="s">
        <v>810</v>
      </c>
    </row>
    <row r="914" spans="1:4" ht="13.95" customHeight="1" x14ac:dyDescent="0.3">
      <c r="A914" s="199" t="s">
        <v>161</v>
      </c>
      <c r="B914" s="199" t="s">
        <v>1649</v>
      </c>
      <c r="C914" s="199" t="s">
        <v>1666</v>
      </c>
      <c r="D914" s="199" t="s">
        <v>810</v>
      </c>
    </row>
    <row r="915" spans="1:4" ht="13.95" customHeight="1" x14ac:dyDescent="0.3">
      <c r="A915" s="199" t="s">
        <v>161</v>
      </c>
      <c r="B915" s="199" t="s">
        <v>1667</v>
      </c>
      <c r="C915" s="199" t="s">
        <v>1668</v>
      </c>
      <c r="D915" s="199" t="s">
        <v>810</v>
      </c>
    </row>
    <row r="916" spans="1:4" ht="13.95" customHeight="1" x14ac:dyDescent="0.3">
      <c r="A916" s="199" t="s">
        <v>161</v>
      </c>
      <c r="B916" s="199" t="s">
        <v>1667</v>
      </c>
      <c r="C916" s="199" t="s">
        <v>1669</v>
      </c>
      <c r="D916" s="199" t="s">
        <v>810</v>
      </c>
    </row>
    <row r="917" spans="1:4" ht="13.95" customHeight="1" x14ac:dyDescent="0.3">
      <c r="A917" s="199" t="s">
        <v>161</v>
      </c>
      <c r="B917" s="199" t="s">
        <v>1667</v>
      </c>
      <c r="C917" s="199" t="s">
        <v>1670</v>
      </c>
      <c r="D917" s="199" t="s">
        <v>810</v>
      </c>
    </row>
    <row r="918" spans="1:4" ht="13.95" customHeight="1" x14ac:dyDescent="0.3">
      <c r="A918" s="199" t="s">
        <v>161</v>
      </c>
      <c r="B918" s="199" t="s">
        <v>1667</v>
      </c>
      <c r="C918" s="199" t="s">
        <v>1671</v>
      </c>
      <c r="D918" s="199" t="s">
        <v>810</v>
      </c>
    </row>
    <row r="919" spans="1:4" ht="13.95" customHeight="1" x14ac:dyDescent="0.3">
      <c r="A919" s="199" t="s">
        <v>161</v>
      </c>
      <c r="B919" s="199" t="s">
        <v>1667</v>
      </c>
      <c r="C919" s="199" t="s">
        <v>1672</v>
      </c>
      <c r="D919" s="199" t="s">
        <v>810</v>
      </c>
    </row>
    <row r="920" spans="1:4" ht="13.95" customHeight="1" x14ac:dyDescent="0.3">
      <c r="A920" s="199" t="s">
        <v>161</v>
      </c>
      <c r="B920" s="199" t="s">
        <v>1667</v>
      </c>
      <c r="C920" s="199" t="s">
        <v>1673</v>
      </c>
      <c r="D920" s="199" t="s">
        <v>810</v>
      </c>
    </row>
    <row r="921" spans="1:4" ht="13.95" customHeight="1" x14ac:dyDescent="0.3">
      <c r="A921" s="199" t="s">
        <v>161</v>
      </c>
      <c r="B921" s="199" t="s">
        <v>1667</v>
      </c>
      <c r="C921" s="199" t="s">
        <v>1674</v>
      </c>
      <c r="D921" s="199" t="s">
        <v>810</v>
      </c>
    </row>
    <row r="922" spans="1:4" ht="13.95" customHeight="1" x14ac:dyDescent="0.3">
      <c r="A922" s="199" t="s">
        <v>161</v>
      </c>
      <c r="B922" s="199" t="s">
        <v>1667</v>
      </c>
      <c r="C922" s="199" t="s">
        <v>1675</v>
      </c>
      <c r="D922" s="199" t="s">
        <v>810</v>
      </c>
    </row>
    <row r="923" spans="1:4" ht="13.95" customHeight="1" x14ac:dyDescent="0.3">
      <c r="A923" s="199" t="s">
        <v>161</v>
      </c>
      <c r="B923" s="199" t="s">
        <v>1667</v>
      </c>
      <c r="C923" s="199" t="s">
        <v>1676</v>
      </c>
      <c r="D923" s="199" t="s">
        <v>810</v>
      </c>
    </row>
    <row r="924" spans="1:4" ht="13.95" customHeight="1" x14ac:dyDescent="0.3">
      <c r="A924" s="199" t="s">
        <v>161</v>
      </c>
      <c r="B924" s="199" t="s">
        <v>1667</v>
      </c>
      <c r="C924" s="199" t="s">
        <v>1677</v>
      </c>
      <c r="D924" s="199" t="s">
        <v>810</v>
      </c>
    </row>
    <row r="925" spans="1:4" ht="13.95" customHeight="1" x14ac:dyDescent="0.3">
      <c r="A925" s="199" t="s">
        <v>161</v>
      </c>
      <c r="B925" s="199" t="s">
        <v>1667</v>
      </c>
      <c r="C925" s="199" t="s">
        <v>1678</v>
      </c>
      <c r="D925" s="199" t="s">
        <v>810</v>
      </c>
    </row>
    <row r="926" spans="1:4" ht="13.95" customHeight="1" x14ac:dyDescent="0.3">
      <c r="A926" s="199" t="s">
        <v>161</v>
      </c>
      <c r="B926" s="199" t="s">
        <v>1667</v>
      </c>
      <c r="C926" s="199" t="s">
        <v>1679</v>
      </c>
      <c r="D926" s="199" t="s">
        <v>810</v>
      </c>
    </row>
    <row r="927" spans="1:4" ht="13.95" customHeight="1" x14ac:dyDescent="0.3">
      <c r="A927" s="199" t="s">
        <v>161</v>
      </c>
      <c r="B927" s="199" t="s">
        <v>1667</v>
      </c>
      <c r="C927" s="199" t="s">
        <v>1680</v>
      </c>
      <c r="D927" s="199" t="s">
        <v>810</v>
      </c>
    </row>
    <row r="928" spans="1:4" ht="13.95" customHeight="1" x14ac:dyDescent="0.3">
      <c r="A928" s="199" t="s">
        <v>161</v>
      </c>
      <c r="B928" s="199" t="s">
        <v>1667</v>
      </c>
      <c r="C928" s="199" t="s">
        <v>1681</v>
      </c>
      <c r="D928" s="199" t="s">
        <v>810</v>
      </c>
    </row>
    <row r="929" spans="1:4" ht="13.95" customHeight="1" x14ac:dyDescent="0.3">
      <c r="A929" s="199" t="s">
        <v>161</v>
      </c>
      <c r="B929" s="199" t="s">
        <v>1667</v>
      </c>
      <c r="C929" s="199" t="s">
        <v>1682</v>
      </c>
      <c r="D929" s="199" t="s">
        <v>810</v>
      </c>
    </row>
    <row r="930" spans="1:4" ht="13.95" customHeight="1" x14ac:dyDescent="0.3">
      <c r="A930" s="199" t="s">
        <v>161</v>
      </c>
      <c r="B930" s="199" t="s">
        <v>1667</v>
      </c>
      <c r="C930" s="199" t="s">
        <v>1683</v>
      </c>
      <c r="D930" s="199" t="s">
        <v>810</v>
      </c>
    </row>
    <row r="931" spans="1:4" ht="13.95" customHeight="1" x14ac:dyDescent="0.3">
      <c r="A931" s="199" t="s">
        <v>161</v>
      </c>
      <c r="B931" s="199" t="s">
        <v>1667</v>
      </c>
      <c r="C931" s="199" t="s">
        <v>1684</v>
      </c>
      <c r="D931" s="199" t="s">
        <v>810</v>
      </c>
    </row>
    <row r="932" spans="1:4" ht="13.95" customHeight="1" x14ac:dyDescent="0.3">
      <c r="A932" s="199" t="s">
        <v>161</v>
      </c>
      <c r="B932" s="199" t="s">
        <v>1667</v>
      </c>
      <c r="C932" s="199" t="s">
        <v>1685</v>
      </c>
      <c r="D932" s="199" t="s">
        <v>810</v>
      </c>
    </row>
    <row r="933" spans="1:4" ht="13.95" customHeight="1" x14ac:dyDescent="0.3">
      <c r="A933" s="199" t="s">
        <v>161</v>
      </c>
      <c r="B933" s="199" t="s">
        <v>1667</v>
      </c>
      <c r="C933" s="199" t="s">
        <v>1686</v>
      </c>
      <c r="D933" s="199" t="s">
        <v>810</v>
      </c>
    </row>
    <row r="934" spans="1:4" ht="13.95" customHeight="1" x14ac:dyDescent="0.3">
      <c r="A934" s="199" t="s">
        <v>161</v>
      </c>
      <c r="B934" s="199" t="s">
        <v>1687</v>
      </c>
      <c r="C934" s="199" t="s">
        <v>1688</v>
      </c>
      <c r="D934" s="199" t="s">
        <v>810</v>
      </c>
    </row>
    <row r="935" spans="1:4" ht="13.95" customHeight="1" x14ac:dyDescent="0.3">
      <c r="A935" s="199" t="s">
        <v>161</v>
      </c>
      <c r="B935" s="199" t="s">
        <v>1687</v>
      </c>
      <c r="C935" s="199" t="s">
        <v>1689</v>
      </c>
      <c r="D935" s="199" t="s">
        <v>810</v>
      </c>
    </row>
    <row r="936" spans="1:4" ht="13.95" customHeight="1" x14ac:dyDescent="0.3">
      <c r="A936" s="199" t="s">
        <v>161</v>
      </c>
      <c r="B936" s="199" t="s">
        <v>1687</v>
      </c>
      <c r="C936" s="199" t="s">
        <v>1690</v>
      </c>
      <c r="D936" s="199" t="s">
        <v>810</v>
      </c>
    </row>
    <row r="937" spans="1:4" ht="13.95" customHeight="1" x14ac:dyDescent="0.3">
      <c r="A937" s="199" t="s">
        <v>161</v>
      </c>
      <c r="B937" s="199" t="s">
        <v>1687</v>
      </c>
      <c r="C937" s="199" t="s">
        <v>1691</v>
      </c>
      <c r="D937" s="199" t="s">
        <v>810</v>
      </c>
    </row>
    <row r="938" spans="1:4" ht="13.95" customHeight="1" x14ac:dyDescent="0.3">
      <c r="A938" s="199" t="s">
        <v>161</v>
      </c>
      <c r="B938" s="199" t="s">
        <v>1687</v>
      </c>
      <c r="C938" s="199" t="s">
        <v>1692</v>
      </c>
      <c r="D938" s="199" t="s">
        <v>810</v>
      </c>
    </row>
    <row r="939" spans="1:4" ht="13.95" customHeight="1" x14ac:dyDescent="0.3">
      <c r="A939" s="199" t="s">
        <v>161</v>
      </c>
      <c r="B939" s="199" t="s">
        <v>1687</v>
      </c>
      <c r="C939" s="199" t="s">
        <v>1693</v>
      </c>
      <c r="D939" s="199" t="s">
        <v>810</v>
      </c>
    </row>
    <row r="940" spans="1:4" ht="13.95" customHeight="1" x14ac:dyDescent="0.3">
      <c r="A940" s="199" t="s">
        <v>161</v>
      </c>
      <c r="B940" s="199" t="s">
        <v>1687</v>
      </c>
      <c r="C940" s="199" t="s">
        <v>1694</v>
      </c>
      <c r="D940" s="199" t="s">
        <v>810</v>
      </c>
    </row>
    <row r="941" spans="1:4" ht="13.95" customHeight="1" x14ac:dyDescent="0.3">
      <c r="A941" s="199" t="s">
        <v>161</v>
      </c>
      <c r="B941" s="199" t="s">
        <v>1687</v>
      </c>
      <c r="C941" s="199" t="s">
        <v>1695</v>
      </c>
      <c r="D941" s="199" t="s">
        <v>810</v>
      </c>
    </row>
    <row r="942" spans="1:4" ht="13.95" customHeight="1" x14ac:dyDescent="0.3">
      <c r="A942" s="199" t="s">
        <v>161</v>
      </c>
      <c r="B942" s="199" t="s">
        <v>1687</v>
      </c>
      <c r="C942" s="199" t="s">
        <v>1696</v>
      </c>
      <c r="D942" s="199" t="s">
        <v>810</v>
      </c>
    </row>
    <row r="943" spans="1:4" ht="13.95" customHeight="1" x14ac:dyDescent="0.3">
      <c r="A943" s="199" t="s">
        <v>161</v>
      </c>
      <c r="B943" s="199" t="s">
        <v>1687</v>
      </c>
      <c r="C943" s="199" t="s">
        <v>1697</v>
      </c>
      <c r="D943" s="199" t="s">
        <v>810</v>
      </c>
    </row>
    <row r="944" spans="1:4" ht="13.95" customHeight="1" x14ac:dyDescent="0.3">
      <c r="A944" s="199" t="s">
        <v>161</v>
      </c>
      <c r="B944" s="199" t="s">
        <v>1687</v>
      </c>
      <c r="C944" s="199" t="s">
        <v>1698</v>
      </c>
      <c r="D944" s="199" t="s">
        <v>810</v>
      </c>
    </row>
    <row r="945" spans="1:4" ht="13.95" customHeight="1" x14ac:dyDescent="0.3">
      <c r="A945" s="199" t="s">
        <v>161</v>
      </c>
      <c r="B945" s="199" t="s">
        <v>1687</v>
      </c>
      <c r="C945" s="199" t="s">
        <v>1699</v>
      </c>
      <c r="D945" s="199" t="s">
        <v>810</v>
      </c>
    </row>
    <row r="946" spans="1:4" ht="13.95" customHeight="1" x14ac:dyDescent="0.3">
      <c r="A946" s="199" t="s">
        <v>161</v>
      </c>
      <c r="B946" s="199" t="s">
        <v>1687</v>
      </c>
      <c r="C946" s="199" t="s">
        <v>1700</v>
      </c>
      <c r="D946" s="199" t="s">
        <v>810</v>
      </c>
    </row>
    <row r="947" spans="1:4" ht="13.95" customHeight="1" x14ac:dyDescent="0.3">
      <c r="A947" s="199" t="s">
        <v>161</v>
      </c>
      <c r="B947" s="199" t="s">
        <v>1687</v>
      </c>
      <c r="C947" s="199" t="s">
        <v>1701</v>
      </c>
      <c r="D947" s="199" t="s">
        <v>810</v>
      </c>
    </row>
    <row r="948" spans="1:4" ht="13.95" customHeight="1" x14ac:dyDescent="0.3">
      <c r="A948" s="199" t="s">
        <v>161</v>
      </c>
      <c r="B948" s="199" t="s">
        <v>1702</v>
      </c>
      <c r="C948" s="199" t="s">
        <v>978</v>
      </c>
      <c r="D948" s="199" t="s">
        <v>810</v>
      </c>
    </row>
    <row r="949" spans="1:4" ht="13.95" customHeight="1" x14ac:dyDescent="0.3">
      <c r="A949" s="199" t="s">
        <v>161</v>
      </c>
      <c r="B949" s="199" t="s">
        <v>1702</v>
      </c>
      <c r="C949" s="199" t="s">
        <v>979</v>
      </c>
      <c r="D949" s="199" t="s">
        <v>810</v>
      </c>
    </row>
    <row r="950" spans="1:4" ht="13.95" customHeight="1" x14ac:dyDescent="0.3">
      <c r="A950" s="199" t="s">
        <v>161</v>
      </c>
      <c r="B950" s="199" t="s">
        <v>1702</v>
      </c>
      <c r="C950" s="199" t="s">
        <v>980</v>
      </c>
      <c r="D950" s="199" t="s">
        <v>810</v>
      </c>
    </row>
    <row r="951" spans="1:4" ht="13.95" customHeight="1" x14ac:dyDescent="0.3">
      <c r="A951" s="199" t="s">
        <v>161</v>
      </c>
      <c r="B951" s="199" t="s">
        <v>1702</v>
      </c>
      <c r="C951" s="199" t="s">
        <v>981</v>
      </c>
      <c r="D951" s="199" t="s">
        <v>810</v>
      </c>
    </row>
    <row r="952" spans="1:4" ht="13.95" customHeight="1" x14ac:dyDescent="0.3">
      <c r="A952" s="199" t="s">
        <v>161</v>
      </c>
      <c r="B952" s="199" t="s">
        <v>1702</v>
      </c>
      <c r="C952" s="199" t="s">
        <v>982</v>
      </c>
      <c r="D952" s="199" t="s">
        <v>810</v>
      </c>
    </row>
    <row r="953" spans="1:4" ht="13.95" customHeight="1" x14ac:dyDescent="0.3">
      <c r="A953" s="199" t="s">
        <v>161</v>
      </c>
      <c r="B953" s="199" t="s">
        <v>1702</v>
      </c>
      <c r="C953" s="199" t="s">
        <v>983</v>
      </c>
      <c r="D953" s="199" t="s">
        <v>810</v>
      </c>
    </row>
    <row r="954" spans="1:4" ht="13.95" customHeight="1" x14ac:dyDescent="0.3">
      <c r="A954" s="199" t="s">
        <v>161</v>
      </c>
      <c r="B954" s="199" t="s">
        <v>1702</v>
      </c>
      <c r="C954" s="199" t="s">
        <v>984</v>
      </c>
      <c r="D954" s="199" t="s">
        <v>810</v>
      </c>
    </row>
    <row r="955" spans="1:4" ht="13.95" customHeight="1" x14ac:dyDescent="0.3">
      <c r="A955" s="199" t="s">
        <v>161</v>
      </c>
      <c r="B955" s="199" t="s">
        <v>1702</v>
      </c>
      <c r="C955" s="199" t="s">
        <v>985</v>
      </c>
      <c r="D955" s="199" t="s">
        <v>810</v>
      </c>
    </row>
    <row r="956" spans="1:4" ht="13.95" customHeight="1" x14ac:dyDescent="0.3">
      <c r="A956" s="199" t="s">
        <v>161</v>
      </c>
      <c r="B956" s="199" t="s">
        <v>1702</v>
      </c>
      <c r="C956" s="199" t="s">
        <v>986</v>
      </c>
      <c r="D956" s="199" t="s">
        <v>810</v>
      </c>
    </row>
    <row r="957" spans="1:4" ht="13.95" customHeight="1" x14ac:dyDescent="0.3">
      <c r="A957" s="199" t="s">
        <v>161</v>
      </c>
      <c r="B957" s="199" t="s">
        <v>1702</v>
      </c>
      <c r="C957" s="199" t="s">
        <v>987</v>
      </c>
      <c r="D957" s="199" t="s">
        <v>810</v>
      </c>
    </row>
    <row r="958" spans="1:4" ht="13.95" customHeight="1" x14ac:dyDescent="0.3">
      <c r="A958" s="199" t="s">
        <v>161</v>
      </c>
      <c r="B958" s="199" t="s">
        <v>1702</v>
      </c>
      <c r="C958" s="199" t="s">
        <v>988</v>
      </c>
      <c r="D958" s="199" t="s">
        <v>810</v>
      </c>
    </row>
    <row r="959" spans="1:4" ht="13.95" customHeight="1" x14ac:dyDescent="0.3">
      <c r="A959" s="199" t="s">
        <v>161</v>
      </c>
      <c r="B959" s="199" t="s">
        <v>1702</v>
      </c>
      <c r="C959" s="199" t="s">
        <v>989</v>
      </c>
      <c r="D959" s="199" t="s">
        <v>810</v>
      </c>
    </row>
    <row r="960" spans="1:4" ht="13.95" customHeight="1" x14ac:dyDescent="0.3">
      <c r="A960" s="199" t="s">
        <v>161</v>
      </c>
      <c r="B960" s="199" t="s">
        <v>1702</v>
      </c>
      <c r="C960" s="199" t="s">
        <v>990</v>
      </c>
      <c r="D960" s="199" t="s">
        <v>810</v>
      </c>
    </row>
    <row r="961" spans="1:5" ht="13.95" customHeight="1" x14ac:dyDescent="0.3">
      <c r="A961" s="199" t="s">
        <v>161</v>
      </c>
      <c r="B961" s="199" t="s">
        <v>1702</v>
      </c>
      <c r="C961" s="199" t="s">
        <v>991</v>
      </c>
      <c r="D961" s="199" t="s">
        <v>810</v>
      </c>
    </row>
    <row r="962" spans="1:5" ht="13.95" customHeight="1" x14ac:dyDescent="0.3">
      <c r="A962" s="199" t="s">
        <v>161</v>
      </c>
      <c r="B962" s="199" t="s">
        <v>1702</v>
      </c>
      <c r="C962" s="199" t="s">
        <v>992</v>
      </c>
      <c r="D962" s="199" t="s">
        <v>810</v>
      </c>
    </row>
    <row r="963" spans="1:5" ht="13.95" customHeight="1" x14ac:dyDescent="0.3">
      <c r="A963" s="199" t="s">
        <v>161</v>
      </c>
      <c r="B963" s="199" t="s">
        <v>1702</v>
      </c>
      <c r="C963" s="199" t="s">
        <v>993</v>
      </c>
      <c r="D963" s="199" t="s">
        <v>810</v>
      </c>
    </row>
    <row r="964" spans="1:5" ht="13.95" customHeight="1" x14ac:dyDescent="0.3">
      <c r="A964" s="199" t="s">
        <v>161</v>
      </c>
      <c r="B964" s="199" t="s">
        <v>1702</v>
      </c>
      <c r="C964" s="199" t="s">
        <v>994</v>
      </c>
      <c r="D964" s="199" t="s">
        <v>810</v>
      </c>
    </row>
    <row r="965" spans="1:5" ht="13.95" customHeight="1" x14ac:dyDescent="0.3">
      <c r="A965" s="199" t="s">
        <v>161</v>
      </c>
      <c r="B965" s="199" t="s">
        <v>1702</v>
      </c>
      <c r="C965" s="199" t="s">
        <v>995</v>
      </c>
      <c r="D965" s="199" t="s">
        <v>810</v>
      </c>
    </row>
    <row r="966" spans="1:5" ht="13.95" customHeight="1" x14ac:dyDescent="0.3">
      <c r="A966" s="199" t="s">
        <v>161</v>
      </c>
      <c r="B966" s="199" t="s">
        <v>1702</v>
      </c>
      <c r="C966" s="199" t="s">
        <v>996</v>
      </c>
      <c r="D966" s="199" t="s">
        <v>810</v>
      </c>
    </row>
    <row r="967" spans="1:5" ht="13.95" customHeight="1" x14ac:dyDescent="0.3">
      <c r="A967" s="199" t="s">
        <v>161</v>
      </c>
      <c r="B967" s="199" t="s">
        <v>1702</v>
      </c>
      <c r="C967" s="199" t="s">
        <v>997</v>
      </c>
      <c r="D967" s="199" t="s">
        <v>810</v>
      </c>
    </row>
    <row r="968" spans="1:5" ht="13.95" customHeight="1" x14ac:dyDescent="0.3">
      <c r="A968" s="199" t="s">
        <v>161</v>
      </c>
      <c r="B968" s="199" t="s">
        <v>1702</v>
      </c>
      <c r="C968" s="199" t="s">
        <v>998</v>
      </c>
      <c r="D968" s="199" t="s">
        <v>810</v>
      </c>
    </row>
    <row r="969" spans="1:5" ht="13.95" customHeight="1" x14ac:dyDescent="0.3">
      <c r="A969" s="199" t="s">
        <v>161</v>
      </c>
      <c r="B969" s="199" t="s">
        <v>1702</v>
      </c>
      <c r="C969" s="199" t="s">
        <v>999</v>
      </c>
      <c r="D969" s="199" t="s">
        <v>810</v>
      </c>
    </row>
    <row r="970" spans="1:5" ht="13.95" customHeight="1" x14ac:dyDescent="0.3">
      <c r="A970" s="199" t="s">
        <v>161</v>
      </c>
      <c r="B970" s="199" t="s">
        <v>1702</v>
      </c>
      <c r="C970" s="199" t="s">
        <v>1000</v>
      </c>
      <c r="D970" s="199" t="s">
        <v>810</v>
      </c>
    </row>
    <row r="971" spans="1:5" ht="13.95" customHeight="1" x14ac:dyDescent="0.3">
      <c r="A971" s="199" t="s">
        <v>161</v>
      </c>
      <c r="B971" s="199" t="s">
        <v>1702</v>
      </c>
      <c r="C971" s="199" t="s">
        <v>1001</v>
      </c>
      <c r="D971" s="199" t="s">
        <v>810</v>
      </c>
    </row>
    <row r="972" spans="1:5" ht="13.95" customHeight="1" x14ac:dyDescent="0.3">
      <c r="A972" s="199" t="s">
        <v>161</v>
      </c>
      <c r="B972" s="199" t="s">
        <v>1702</v>
      </c>
      <c r="C972" s="199" t="s">
        <v>1002</v>
      </c>
      <c r="D972" s="199" t="s">
        <v>810</v>
      </c>
    </row>
    <row r="973" spans="1:5" ht="13.95" customHeight="1" x14ac:dyDescent="0.3">
      <c r="A973" s="199" t="s">
        <v>161</v>
      </c>
      <c r="B973" s="199" t="s">
        <v>1702</v>
      </c>
      <c r="C973" s="199" t="s">
        <v>1003</v>
      </c>
      <c r="D973" s="199" t="s">
        <v>810</v>
      </c>
    </row>
    <row r="974" spans="1:5" ht="13.95" customHeight="1" x14ac:dyDescent="0.3">
      <c r="A974" s="199" t="s">
        <v>161</v>
      </c>
      <c r="B974" s="199" t="s">
        <v>1702</v>
      </c>
      <c r="C974" s="199" t="s">
        <v>1004</v>
      </c>
      <c r="D974" s="199" t="s">
        <v>810</v>
      </c>
    </row>
    <row r="975" spans="1:5" ht="13.95" customHeight="1" x14ac:dyDescent="0.3">
      <c r="A975" s="199" t="s">
        <v>161</v>
      </c>
      <c r="B975" s="199" t="s">
        <v>1702</v>
      </c>
      <c r="C975" s="199" t="s">
        <v>1044</v>
      </c>
      <c r="D975" s="199" t="s">
        <v>810</v>
      </c>
      <c r="E975" s="199" t="s">
        <v>1307</v>
      </c>
    </row>
    <row r="976" spans="1:5" ht="13.95" customHeight="1" x14ac:dyDescent="0.3">
      <c r="A976" s="199" t="s">
        <v>161</v>
      </c>
      <c r="B976" s="199" t="s">
        <v>1702</v>
      </c>
      <c r="C976" s="199" t="s">
        <v>1045</v>
      </c>
      <c r="D976" s="199" t="s">
        <v>810</v>
      </c>
      <c r="E976" s="199" t="s">
        <v>1307</v>
      </c>
    </row>
    <row r="977" spans="1:5" ht="13.95" customHeight="1" x14ac:dyDescent="0.3">
      <c r="A977" s="199" t="s">
        <v>161</v>
      </c>
      <c r="B977" s="199" t="s">
        <v>1702</v>
      </c>
      <c r="C977" s="199" t="s">
        <v>1046</v>
      </c>
      <c r="D977" s="199" t="s">
        <v>810</v>
      </c>
      <c r="E977" s="199" t="s">
        <v>1307</v>
      </c>
    </row>
    <row r="978" spans="1:5" ht="13.95" customHeight="1" x14ac:dyDescent="0.3">
      <c r="A978" s="199" t="s">
        <v>161</v>
      </c>
      <c r="B978" s="199" t="s">
        <v>1702</v>
      </c>
      <c r="C978" s="199" t="s">
        <v>1047</v>
      </c>
      <c r="D978" s="199" t="s">
        <v>810</v>
      </c>
      <c r="E978" s="199" t="s">
        <v>1307</v>
      </c>
    </row>
    <row r="979" spans="1:5" ht="13.95" customHeight="1" x14ac:dyDescent="0.3">
      <c r="A979" s="199" t="s">
        <v>161</v>
      </c>
      <c r="B979" s="199" t="s">
        <v>1702</v>
      </c>
      <c r="C979" s="199" t="s">
        <v>1048</v>
      </c>
      <c r="D979" s="199" t="s">
        <v>810</v>
      </c>
      <c r="E979" s="199" t="s">
        <v>1307</v>
      </c>
    </row>
    <row r="980" spans="1:5" ht="13.95" customHeight="1" x14ac:dyDescent="0.3">
      <c r="A980" s="199" t="s">
        <v>161</v>
      </c>
      <c r="B980" s="199" t="s">
        <v>1702</v>
      </c>
      <c r="C980" s="199" t="s">
        <v>1049</v>
      </c>
      <c r="D980" s="199" t="s">
        <v>810</v>
      </c>
      <c r="E980" s="199" t="s">
        <v>1307</v>
      </c>
    </row>
    <row r="981" spans="1:5" ht="13.95" customHeight="1" x14ac:dyDescent="0.3">
      <c r="A981" s="199" t="s">
        <v>161</v>
      </c>
      <c r="B981" s="199" t="s">
        <v>1702</v>
      </c>
      <c r="C981" s="199" t="s">
        <v>1050</v>
      </c>
      <c r="D981" s="199" t="s">
        <v>810</v>
      </c>
      <c r="E981" s="199" t="s">
        <v>1307</v>
      </c>
    </row>
    <row r="982" spans="1:5" ht="13.95" customHeight="1" x14ac:dyDescent="0.3">
      <c r="A982" s="199" t="s">
        <v>161</v>
      </c>
      <c r="B982" s="199" t="s">
        <v>1702</v>
      </c>
      <c r="C982" s="199" t="s">
        <v>1051</v>
      </c>
      <c r="D982" s="199" t="s">
        <v>810</v>
      </c>
      <c r="E982" s="199" t="s">
        <v>1307</v>
      </c>
    </row>
    <row r="983" spans="1:5" ht="13.95" customHeight="1" x14ac:dyDescent="0.3">
      <c r="A983" s="199" t="s">
        <v>161</v>
      </c>
      <c r="B983" s="199" t="s">
        <v>1702</v>
      </c>
      <c r="C983" s="199" t="s">
        <v>1052</v>
      </c>
      <c r="D983" s="199" t="s">
        <v>810</v>
      </c>
      <c r="E983" s="199" t="s">
        <v>1307</v>
      </c>
    </row>
    <row r="984" spans="1:5" ht="13.95" customHeight="1" x14ac:dyDescent="0.3">
      <c r="A984" s="199" t="s">
        <v>161</v>
      </c>
      <c r="B984" s="199" t="s">
        <v>1702</v>
      </c>
      <c r="C984" s="199" t="s">
        <v>1053</v>
      </c>
      <c r="D984" s="199" t="s">
        <v>810</v>
      </c>
      <c r="E984" s="199" t="s">
        <v>1307</v>
      </c>
    </row>
    <row r="985" spans="1:5" ht="13.95" customHeight="1" x14ac:dyDescent="0.3">
      <c r="A985" s="199" t="s">
        <v>161</v>
      </c>
      <c r="B985" s="199" t="s">
        <v>1702</v>
      </c>
      <c r="C985" s="199" t="s">
        <v>1054</v>
      </c>
      <c r="D985" s="199" t="s">
        <v>810</v>
      </c>
      <c r="E985" s="199" t="s">
        <v>1307</v>
      </c>
    </row>
    <row r="986" spans="1:5" ht="13.95" customHeight="1" x14ac:dyDescent="0.3">
      <c r="A986" s="199" t="s">
        <v>161</v>
      </c>
      <c r="B986" s="199" t="s">
        <v>1702</v>
      </c>
      <c r="C986" s="199" t="s">
        <v>1055</v>
      </c>
      <c r="D986" s="199" t="s">
        <v>810</v>
      </c>
      <c r="E986" s="199" t="s">
        <v>1307</v>
      </c>
    </row>
    <row r="987" spans="1:5" ht="13.95" customHeight="1" x14ac:dyDescent="0.3">
      <c r="A987" s="199" t="s">
        <v>161</v>
      </c>
      <c r="B987" s="199" t="s">
        <v>1702</v>
      </c>
      <c r="C987" s="199" t="s">
        <v>1056</v>
      </c>
      <c r="D987" s="199" t="s">
        <v>810</v>
      </c>
      <c r="E987" s="199" t="s">
        <v>1307</v>
      </c>
    </row>
    <row r="988" spans="1:5" ht="13.95" customHeight="1" x14ac:dyDescent="0.3">
      <c r="A988" s="199" t="s">
        <v>161</v>
      </c>
      <c r="B988" s="199" t="s">
        <v>1702</v>
      </c>
      <c r="C988" s="199" t="s">
        <v>1057</v>
      </c>
      <c r="D988" s="199" t="s">
        <v>810</v>
      </c>
      <c r="E988" s="199" t="s">
        <v>1307</v>
      </c>
    </row>
    <row r="989" spans="1:5" ht="13.95" customHeight="1" x14ac:dyDescent="0.3">
      <c r="A989" s="199" t="s">
        <v>161</v>
      </c>
      <c r="B989" s="199" t="s">
        <v>1702</v>
      </c>
      <c r="C989" s="199" t="s">
        <v>1058</v>
      </c>
      <c r="D989" s="199" t="s">
        <v>810</v>
      </c>
      <c r="E989" s="199" t="s">
        <v>1307</v>
      </c>
    </row>
    <row r="990" spans="1:5" ht="13.95" customHeight="1" x14ac:dyDescent="0.3">
      <c r="A990" s="199" t="s">
        <v>161</v>
      </c>
      <c r="B990" s="199" t="s">
        <v>1702</v>
      </c>
      <c r="C990" s="199" t="s">
        <v>1059</v>
      </c>
      <c r="D990" s="199" t="s">
        <v>810</v>
      </c>
      <c r="E990" s="199" t="s">
        <v>1307</v>
      </c>
    </row>
    <row r="991" spans="1:5" ht="13.95" customHeight="1" x14ac:dyDescent="0.3">
      <c r="A991" s="199" t="s">
        <v>161</v>
      </c>
      <c r="B991" s="199" t="s">
        <v>1702</v>
      </c>
      <c r="C991" s="199" t="s">
        <v>1060</v>
      </c>
      <c r="D991" s="199" t="s">
        <v>810</v>
      </c>
      <c r="E991" s="199" t="s">
        <v>1307</v>
      </c>
    </row>
    <row r="992" spans="1:5" ht="13.95" customHeight="1" x14ac:dyDescent="0.3">
      <c r="A992" s="199" t="s">
        <v>161</v>
      </c>
      <c r="B992" s="199" t="s">
        <v>1702</v>
      </c>
      <c r="C992" s="199" t="s">
        <v>1061</v>
      </c>
      <c r="D992" s="199" t="s">
        <v>810</v>
      </c>
      <c r="E992" s="199" t="s">
        <v>1307</v>
      </c>
    </row>
    <row r="993" spans="1:5" ht="13.95" customHeight="1" x14ac:dyDescent="0.3">
      <c r="A993" s="199" t="s">
        <v>161</v>
      </c>
      <c r="B993" s="199" t="s">
        <v>1702</v>
      </c>
      <c r="C993" s="199" t="s">
        <v>1062</v>
      </c>
      <c r="D993" s="199" t="s">
        <v>810</v>
      </c>
      <c r="E993" s="199" t="s">
        <v>1307</v>
      </c>
    </row>
    <row r="994" spans="1:5" ht="13.95" customHeight="1" x14ac:dyDescent="0.3">
      <c r="A994" s="199" t="s">
        <v>161</v>
      </c>
      <c r="B994" s="199" t="s">
        <v>1702</v>
      </c>
      <c r="C994" s="199" t="s">
        <v>1063</v>
      </c>
      <c r="D994" s="199" t="s">
        <v>810</v>
      </c>
      <c r="E994" s="199" t="s">
        <v>1307</v>
      </c>
    </row>
    <row r="995" spans="1:5" ht="13.95" customHeight="1" x14ac:dyDescent="0.3">
      <c r="A995" s="199" t="s">
        <v>161</v>
      </c>
      <c r="B995" s="199" t="s">
        <v>1702</v>
      </c>
      <c r="C995" s="199" t="s">
        <v>1064</v>
      </c>
      <c r="D995" s="199" t="s">
        <v>810</v>
      </c>
      <c r="E995" s="199" t="s">
        <v>1307</v>
      </c>
    </row>
    <row r="996" spans="1:5" ht="13.95" customHeight="1" x14ac:dyDescent="0.3">
      <c r="A996" s="199" t="s">
        <v>161</v>
      </c>
      <c r="B996" s="199" t="s">
        <v>1703</v>
      </c>
      <c r="C996" s="199" t="s">
        <v>1704</v>
      </c>
      <c r="D996" s="199" t="s">
        <v>810</v>
      </c>
    </row>
    <row r="997" spans="1:5" ht="13.95" customHeight="1" x14ac:dyDescent="0.3">
      <c r="A997" s="199" t="s">
        <v>161</v>
      </c>
      <c r="B997" s="199" t="s">
        <v>1705</v>
      </c>
      <c r="C997" s="199" t="s">
        <v>1706</v>
      </c>
      <c r="D997" s="199" t="s">
        <v>810</v>
      </c>
    </row>
    <row r="998" spans="1:5" ht="13.95" customHeight="1" x14ac:dyDescent="0.3">
      <c r="A998" s="199" t="s">
        <v>161</v>
      </c>
      <c r="B998" s="199" t="s">
        <v>1705</v>
      </c>
      <c r="C998" s="199" t="s">
        <v>1707</v>
      </c>
      <c r="D998" s="199" t="s">
        <v>810</v>
      </c>
    </row>
    <row r="999" spans="1:5" ht="13.95" customHeight="1" x14ac:dyDescent="0.3">
      <c r="A999" s="199" t="s">
        <v>161</v>
      </c>
      <c r="B999" s="199" t="s">
        <v>1708</v>
      </c>
      <c r="C999" s="199" t="s">
        <v>1709</v>
      </c>
      <c r="D999" s="199" t="s">
        <v>810</v>
      </c>
    </row>
    <row r="1000" spans="1:5" ht="13.95" customHeight="1" x14ac:dyDescent="0.3">
      <c r="A1000" s="199" t="s">
        <v>161</v>
      </c>
      <c r="B1000" s="199" t="s">
        <v>1708</v>
      </c>
      <c r="C1000" s="199" t="s">
        <v>1710</v>
      </c>
      <c r="D1000" s="199" t="s">
        <v>810</v>
      </c>
    </row>
    <row r="1001" spans="1:5" ht="13.95" customHeight="1" x14ac:dyDescent="0.3">
      <c r="A1001" s="199" t="s">
        <v>161</v>
      </c>
      <c r="B1001" s="199" t="s">
        <v>1708</v>
      </c>
      <c r="C1001" s="199" t="s">
        <v>1711</v>
      </c>
      <c r="D1001" s="199" t="s">
        <v>810</v>
      </c>
    </row>
    <row r="1002" spans="1:5" ht="13.95" customHeight="1" x14ac:dyDescent="0.3">
      <c r="A1002" s="199" t="s">
        <v>161</v>
      </c>
      <c r="B1002" s="199" t="s">
        <v>1708</v>
      </c>
      <c r="C1002" s="199" t="s">
        <v>1712</v>
      </c>
      <c r="D1002" s="199" t="s">
        <v>810</v>
      </c>
    </row>
    <row r="1003" spans="1:5" ht="13.95" customHeight="1" x14ac:dyDescent="0.3">
      <c r="A1003" s="199" t="s">
        <v>161</v>
      </c>
      <c r="B1003" s="199" t="s">
        <v>1713</v>
      </c>
      <c r="C1003" s="199" t="s">
        <v>1714</v>
      </c>
      <c r="D1003" s="199" t="s">
        <v>810</v>
      </c>
    </row>
    <row r="1004" spans="1:5" ht="13.95" customHeight="1" x14ac:dyDescent="0.3">
      <c r="A1004" s="199" t="s">
        <v>161</v>
      </c>
      <c r="B1004" s="199" t="s">
        <v>1715</v>
      </c>
      <c r="C1004" s="199" t="s">
        <v>1716</v>
      </c>
      <c r="D1004" s="199" t="s">
        <v>810</v>
      </c>
    </row>
    <row r="1005" spans="1:5" ht="13.95" customHeight="1" x14ac:dyDescent="0.3">
      <c r="A1005" s="199" t="s">
        <v>161</v>
      </c>
      <c r="B1005" s="199" t="s">
        <v>1715</v>
      </c>
      <c r="C1005" s="199" t="s">
        <v>1717</v>
      </c>
      <c r="D1005" s="199" t="s">
        <v>810</v>
      </c>
    </row>
    <row r="1006" spans="1:5" ht="13.95" customHeight="1" x14ac:dyDescent="0.3">
      <c r="A1006" s="199" t="s">
        <v>161</v>
      </c>
      <c r="B1006" s="199" t="s">
        <v>1715</v>
      </c>
      <c r="C1006" s="199" t="s">
        <v>1718</v>
      </c>
      <c r="D1006" s="199" t="s">
        <v>810</v>
      </c>
    </row>
    <row r="1007" spans="1:5" ht="13.95" customHeight="1" x14ac:dyDescent="0.3">
      <c r="A1007" s="199" t="s">
        <v>161</v>
      </c>
      <c r="B1007" s="199" t="s">
        <v>1719</v>
      </c>
      <c r="C1007" s="199" t="s">
        <v>1720</v>
      </c>
      <c r="D1007" s="199" t="s">
        <v>810</v>
      </c>
    </row>
    <row r="1008" spans="1:5" ht="13.95" customHeight="1" x14ac:dyDescent="0.3">
      <c r="A1008" s="199" t="s">
        <v>161</v>
      </c>
      <c r="B1008" s="199" t="s">
        <v>1721</v>
      </c>
      <c r="C1008" s="199" t="s">
        <v>1722</v>
      </c>
      <c r="D1008" s="199" t="s">
        <v>810</v>
      </c>
    </row>
    <row r="1009" spans="1:4" ht="13.95" customHeight="1" x14ac:dyDescent="0.3">
      <c r="A1009" s="199" t="s">
        <v>161</v>
      </c>
      <c r="B1009" s="199" t="s">
        <v>1721</v>
      </c>
      <c r="C1009" s="199" t="s">
        <v>1723</v>
      </c>
      <c r="D1009" s="199" t="s">
        <v>810</v>
      </c>
    </row>
    <row r="1010" spans="1:4" ht="13.95" customHeight="1" x14ac:dyDescent="0.3">
      <c r="A1010" s="199" t="s">
        <v>161</v>
      </c>
      <c r="B1010" s="199" t="s">
        <v>1724</v>
      </c>
      <c r="C1010" s="199" t="s">
        <v>1725</v>
      </c>
      <c r="D1010" s="199" t="s">
        <v>810</v>
      </c>
    </row>
    <row r="1011" spans="1:4" ht="13.95" customHeight="1" x14ac:dyDescent="0.3">
      <c r="A1011" s="199" t="s">
        <v>161</v>
      </c>
      <c r="B1011" s="199" t="s">
        <v>1726</v>
      </c>
      <c r="C1011" s="199" t="s">
        <v>1727</v>
      </c>
      <c r="D1011" s="199" t="s">
        <v>810</v>
      </c>
    </row>
    <row r="1012" spans="1:4" ht="13.95" customHeight="1" x14ac:dyDescent="0.3">
      <c r="A1012" s="199" t="s">
        <v>161</v>
      </c>
      <c r="B1012" s="199" t="s">
        <v>1726</v>
      </c>
      <c r="C1012" s="199" t="s">
        <v>1728</v>
      </c>
      <c r="D1012" s="199" t="s">
        <v>810</v>
      </c>
    </row>
    <row r="1013" spans="1:4" ht="13.95" customHeight="1" x14ac:dyDescent="0.3">
      <c r="A1013" s="199" t="s">
        <v>161</v>
      </c>
      <c r="B1013" s="199" t="s">
        <v>1729</v>
      </c>
      <c r="C1013" s="199" t="s">
        <v>1730</v>
      </c>
      <c r="D1013" s="199" t="s">
        <v>810</v>
      </c>
    </row>
    <row r="1014" spans="1:4" ht="13.95" customHeight="1" x14ac:dyDescent="0.3">
      <c r="A1014" s="199" t="s">
        <v>161</v>
      </c>
      <c r="B1014" s="199" t="s">
        <v>1729</v>
      </c>
      <c r="C1014" s="199" t="s">
        <v>1731</v>
      </c>
      <c r="D1014" s="199" t="s">
        <v>810</v>
      </c>
    </row>
    <row r="1015" spans="1:4" ht="13.95" customHeight="1" x14ac:dyDescent="0.3">
      <c r="A1015" s="199" t="s">
        <v>161</v>
      </c>
      <c r="B1015" s="199" t="s">
        <v>1732</v>
      </c>
      <c r="C1015" s="199" t="s">
        <v>1733</v>
      </c>
      <c r="D1015" s="199" t="s">
        <v>810</v>
      </c>
    </row>
    <row r="1016" spans="1:4" ht="13.95" customHeight="1" x14ac:dyDescent="0.3">
      <c r="A1016" s="199" t="s">
        <v>161</v>
      </c>
      <c r="B1016" s="199" t="s">
        <v>1732</v>
      </c>
      <c r="C1016" s="199" t="s">
        <v>1734</v>
      </c>
      <c r="D1016" s="199" t="s">
        <v>810</v>
      </c>
    </row>
    <row r="1017" spans="1:4" ht="13.95" customHeight="1" x14ac:dyDescent="0.3">
      <c r="A1017" s="199" t="s">
        <v>161</v>
      </c>
      <c r="B1017" s="199" t="s">
        <v>1735</v>
      </c>
      <c r="C1017" s="199" t="s">
        <v>1736</v>
      </c>
      <c r="D1017" s="199" t="s">
        <v>810</v>
      </c>
    </row>
    <row r="1018" spans="1:4" ht="13.95" customHeight="1" x14ac:dyDescent="0.3">
      <c r="A1018" s="199" t="s">
        <v>161</v>
      </c>
      <c r="B1018" s="199" t="s">
        <v>1735</v>
      </c>
      <c r="C1018" s="199" t="s">
        <v>1737</v>
      </c>
      <c r="D1018" s="199" t="s">
        <v>810</v>
      </c>
    </row>
    <row r="1019" spans="1:4" ht="13.95" customHeight="1" x14ac:dyDescent="0.3">
      <c r="A1019" s="199" t="s">
        <v>161</v>
      </c>
      <c r="B1019" s="199" t="s">
        <v>1735</v>
      </c>
      <c r="C1019" s="199" t="s">
        <v>1738</v>
      </c>
      <c r="D1019" s="199" t="s">
        <v>810</v>
      </c>
    </row>
    <row r="1020" spans="1:4" ht="13.95" customHeight="1" x14ac:dyDescent="0.3">
      <c r="A1020" s="199" t="s">
        <v>161</v>
      </c>
      <c r="B1020" s="199" t="s">
        <v>1739</v>
      </c>
      <c r="C1020" s="199" t="s">
        <v>1740</v>
      </c>
      <c r="D1020" s="199" t="s">
        <v>810</v>
      </c>
    </row>
    <row r="1021" spans="1:4" ht="13.95" customHeight="1" x14ac:dyDescent="0.3">
      <c r="A1021" s="199" t="s">
        <v>161</v>
      </c>
      <c r="B1021" s="199" t="s">
        <v>1739</v>
      </c>
      <c r="C1021" s="199" t="s">
        <v>1741</v>
      </c>
      <c r="D1021" s="199" t="s">
        <v>810</v>
      </c>
    </row>
    <row r="1022" spans="1:4" ht="13.95" customHeight="1" x14ac:dyDescent="0.3">
      <c r="A1022" s="199" t="s">
        <v>161</v>
      </c>
      <c r="B1022" s="199" t="s">
        <v>1739</v>
      </c>
      <c r="C1022" s="199" t="s">
        <v>1742</v>
      </c>
      <c r="D1022" s="199" t="s">
        <v>810</v>
      </c>
    </row>
    <row r="1023" spans="1:4" ht="13.95" customHeight="1" x14ac:dyDescent="0.3">
      <c r="A1023" s="199" t="s">
        <v>161</v>
      </c>
      <c r="B1023" s="199" t="s">
        <v>1739</v>
      </c>
      <c r="C1023" s="199" t="s">
        <v>1743</v>
      </c>
      <c r="D1023" s="199" t="s">
        <v>810</v>
      </c>
    </row>
    <row r="1024" spans="1:4" ht="13.95" customHeight="1" x14ac:dyDescent="0.3">
      <c r="A1024" s="199" t="s">
        <v>161</v>
      </c>
      <c r="B1024" s="199" t="s">
        <v>1744</v>
      </c>
      <c r="C1024" s="199" t="s">
        <v>1745</v>
      </c>
      <c r="D1024" s="199" t="s">
        <v>810</v>
      </c>
    </row>
    <row r="1025" spans="1:4" ht="13.95" customHeight="1" x14ac:dyDescent="0.3">
      <c r="A1025" s="199" t="s">
        <v>161</v>
      </c>
      <c r="B1025" s="199" t="s">
        <v>1744</v>
      </c>
      <c r="C1025" s="199" t="s">
        <v>1746</v>
      </c>
      <c r="D1025" s="199" t="s">
        <v>810</v>
      </c>
    </row>
    <row r="1026" spans="1:4" ht="13.95" customHeight="1" x14ac:dyDescent="0.3">
      <c r="A1026" s="199" t="s">
        <v>161</v>
      </c>
      <c r="B1026" s="199" t="s">
        <v>1744</v>
      </c>
      <c r="C1026" s="199" t="s">
        <v>1747</v>
      </c>
      <c r="D1026" s="199" t="s">
        <v>810</v>
      </c>
    </row>
    <row r="1027" spans="1:4" ht="13.95" customHeight="1" x14ac:dyDescent="0.3">
      <c r="A1027" s="199" t="s">
        <v>161</v>
      </c>
      <c r="B1027" s="199" t="s">
        <v>1744</v>
      </c>
      <c r="C1027" s="199" t="s">
        <v>1748</v>
      </c>
      <c r="D1027" s="199" t="s">
        <v>810</v>
      </c>
    </row>
    <row r="1028" spans="1:4" ht="13.95" customHeight="1" x14ac:dyDescent="0.3">
      <c r="A1028" s="199" t="s">
        <v>161</v>
      </c>
      <c r="B1028" s="199" t="s">
        <v>1744</v>
      </c>
      <c r="C1028" s="199" t="s">
        <v>1749</v>
      </c>
      <c r="D1028" s="199" t="s">
        <v>810</v>
      </c>
    </row>
    <row r="1029" spans="1:4" ht="13.95" customHeight="1" x14ac:dyDescent="0.3">
      <c r="A1029" s="199" t="s">
        <v>161</v>
      </c>
      <c r="B1029" s="199" t="s">
        <v>1750</v>
      </c>
      <c r="C1029" s="199" t="s">
        <v>1751</v>
      </c>
      <c r="D1029" s="199" t="s">
        <v>810</v>
      </c>
    </row>
    <row r="1030" spans="1:4" ht="13.95" customHeight="1" x14ac:dyDescent="0.3">
      <c r="A1030" s="199" t="s">
        <v>161</v>
      </c>
      <c r="B1030" s="199" t="s">
        <v>1750</v>
      </c>
      <c r="C1030" s="199" t="s">
        <v>1752</v>
      </c>
      <c r="D1030" s="199" t="s">
        <v>810</v>
      </c>
    </row>
    <row r="1031" spans="1:4" ht="13.95" customHeight="1" x14ac:dyDescent="0.3">
      <c r="A1031" s="199" t="s">
        <v>161</v>
      </c>
      <c r="B1031" s="199" t="s">
        <v>1750</v>
      </c>
      <c r="C1031" s="199" t="s">
        <v>1753</v>
      </c>
      <c r="D1031" s="199" t="s">
        <v>810</v>
      </c>
    </row>
    <row r="1032" spans="1:4" ht="13.95" customHeight="1" x14ac:dyDescent="0.3">
      <c r="A1032" s="199" t="s">
        <v>161</v>
      </c>
      <c r="B1032" s="199" t="s">
        <v>1750</v>
      </c>
      <c r="C1032" s="199" t="s">
        <v>1754</v>
      </c>
      <c r="D1032" s="199" t="s">
        <v>810</v>
      </c>
    </row>
    <row r="1033" spans="1:4" ht="13.95" customHeight="1" x14ac:dyDescent="0.3">
      <c r="A1033" s="199" t="s">
        <v>161</v>
      </c>
      <c r="B1033" s="199" t="s">
        <v>1750</v>
      </c>
      <c r="C1033" s="199" t="s">
        <v>1755</v>
      </c>
      <c r="D1033" s="199" t="s">
        <v>810</v>
      </c>
    </row>
    <row r="1034" spans="1:4" ht="13.95" customHeight="1" x14ac:dyDescent="0.3">
      <c r="A1034" s="199" t="s">
        <v>161</v>
      </c>
      <c r="B1034" s="199" t="s">
        <v>1750</v>
      </c>
      <c r="C1034" s="199" t="s">
        <v>1756</v>
      </c>
      <c r="D1034" s="199" t="s">
        <v>810</v>
      </c>
    </row>
    <row r="1035" spans="1:4" ht="13.95" customHeight="1" x14ac:dyDescent="0.3">
      <c r="A1035" s="199" t="s">
        <v>161</v>
      </c>
      <c r="B1035" s="199" t="s">
        <v>1750</v>
      </c>
      <c r="C1035" s="199" t="s">
        <v>1757</v>
      </c>
      <c r="D1035" s="199" t="s">
        <v>810</v>
      </c>
    </row>
    <row r="1036" spans="1:4" ht="13.95" customHeight="1" x14ac:dyDescent="0.3">
      <c r="A1036" s="199" t="s">
        <v>161</v>
      </c>
      <c r="B1036" s="199" t="s">
        <v>1750</v>
      </c>
      <c r="C1036" s="199" t="s">
        <v>1758</v>
      </c>
      <c r="D1036" s="199" t="s">
        <v>810</v>
      </c>
    </row>
    <row r="1037" spans="1:4" ht="13.95" customHeight="1" x14ac:dyDescent="0.3">
      <c r="A1037" s="199" t="s">
        <v>161</v>
      </c>
      <c r="B1037" s="199" t="s">
        <v>1759</v>
      </c>
      <c r="C1037" s="199" t="s">
        <v>1760</v>
      </c>
      <c r="D1037" s="199" t="s">
        <v>810</v>
      </c>
    </row>
    <row r="1038" spans="1:4" ht="13.95" customHeight="1" x14ac:dyDescent="0.3">
      <c r="A1038" s="199" t="s">
        <v>161</v>
      </c>
      <c r="B1038" s="199" t="s">
        <v>1759</v>
      </c>
      <c r="C1038" s="199" t="s">
        <v>1761</v>
      </c>
      <c r="D1038" s="199" t="s">
        <v>810</v>
      </c>
    </row>
    <row r="1039" spans="1:4" ht="13.95" customHeight="1" x14ac:dyDescent="0.3">
      <c r="A1039" s="199" t="s">
        <v>161</v>
      </c>
      <c r="B1039" s="199" t="s">
        <v>1759</v>
      </c>
      <c r="C1039" s="199" t="s">
        <v>1762</v>
      </c>
      <c r="D1039" s="199" t="s">
        <v>810</v>
      </c>
    </row>
    <row r="1040" spans="1:4" ht="13.95" customHeight="1" x14ac:dyDescent="0.3">
      <c r="A1040" s="199" t="s">
        <v>161</v>
      </c>
      <c r="B1040" s="199" t="s">
        <v>1759</v>
      </c>
      <c r="C1040" s="199" t="s">
        <v>1763</v>
      </c>
      <c r="D1040" s="199" t="s">
        <v>810</v>
      </c>
    </row>
    <row r="1041" spans="1:4" ht="13.95" customHeight="1" x14ac:dyDescent="0.3">
      <c r="A1041" s="199" t="s">
        <v>161</v>
      </c>
      <c r="B1041" s="199" t="s">
        <v>1759</v>
      </c>
      <c r="C1041" s="199" t="s">
        <v>1764</v>
      </c>
      <c r="D1041" s="199" t="s">
        <v>810</v>
      </c>
    </row>
    <row r="1042" spans="1:4" ht="13.95" customHeight="1" x14ac:dyDescent="0.3">
      <c r="A1042" s="199" t="s">
        <v>161</v>
      </c>
      <c r="B1042" s="199" t="s">
        <v>1759</v>
      </c>
      <c r="C1042" s="199" t="s">
        <v>1765</v>
      </c>
      <c r="D1042" s="199" t="s">
        <v>810</v>
      </c>
    </row>
    <row r="1043" spans="1:4" ht="13.95" customHeight="1" x14ac:dyDescent="0.3">
      <c r="A1043" s="199" t="s">
        <v>161</v>
      </c>
      <c r="B1043" s="199" t="s">
        <v>1759</v>
      </c>
      <c r="C1043" s="199" t="s">
        <v>1766</v>
      </c>
      <c r="D1043" s="199" t="s">
        <v>810</v>
      </c>
    </row>
    <row r="1044" spans="1:4" ht="13.95" customHeight="1" x14ac:dyDescent="0.3">
      <c r="A1044" s="199" t="s">
        <v>161</v>
      </c>
      <c r="B1044" s="199" t="s">
        <v>1759</v>
      </c>
      <c r="C1044" s="199" t="s">
        <v>1767</v>
      </c>
      <c r="D1044" s="199" t="s">
        <v>810</v>
      </c>
    </row>
    <row r="1045" spans="1:4" ht="13.95" customHeight="1" x14ac:dyDescent="0.3">
      <c r="A1045" s="199" t="s">
        <v>161</v>
      </c>
      <c r="B1045" s="199" t="s">
        <v>1759</v>
      </c>
      <c r="C1045" s="199" t="s">
        <v>1768</v>
      </c>
      <c r="D1045" s="199" t="s">
        <v>810</v>
      </c>
    </row>
    <row r="1046" spans="1:4" ht="13.95" customHeight="1" x14ac:dyDescent="0.3">
      <c r="A1046" s="199" t="s">
        <v>161</v>
      </c>
      <c r="B1046" s="199" t="s">
        <v>1769</v>
      </c>
      <c r="C1046" s="199" t="s">
        <v>1770</v>
      </c>
      <c r="D1046" s="199" t="s">
        <v>810</v>
      </c>
    </row>
    <row r="1047" spans="1:4" ht="13.95" customHeight="1" x14ac:dyDescent="0.3">
      <c r="A1047" s="199" t="s">
        <v>161</v>
      </c>
      <c r="B1047" s="199" t="s">
        <v>1769</v>
      </c>
      <c r="C1047" s="199" t="s">
        <v>1771</v>
      </c>
      <c r="D1047" s="199" t="s">
        <v>810</v>
      </c>
    </row>
    <row r="1048" spans="1:4" ht="13.95" customHeight="1" x14ac:dyDescent="0.3">
      <c r="A1048" s="199" t="s">
        <v>161</v>
      </c>
      <c r="B1048" s="199" t="s">
        <v>1769</v>
      </c>
      <c r="C1048" s="199" t="s">
        <v>1772</v>
      </c>
      <c r="D1048" s="199" t="s">
        <v>810</v>
      </c>
    </row>
    <row r="1049" spans="1:4" ht="13.95" customHeight="1" x14ac:dyDescent="0.3">
      <c r="A1049" s="199" t="s">
        <v>161</v>
      </c>
      <c r="B1049" s="199" t="s">
        <v>1769</v>
      </c>
      <c r="C1049" s="199" t="s">
        <v>1773</v>
      </c>
      <c r="D1049" s="199" t="s">
        <v>810</v>
      </c>
    </row>
    <row r="1050" spans="1:4" ht="13.95" customHeight="1" x14ac:dyDescent="0.3">
      <c r="A1050" s="199" t="s">
        <v>161</v>
      </c>
      <c r="B1050" s="199" t="s">
        <v>1769</v>
      </c>
      <c r="C1050" s="199" t="s">
        <v>1774</v>
      </c>
      <c r="D1050" s="199" t="s">
        <v>810</v>
      </c>
    </row>
    <row r="1051" spans="1:4" ht="13.95" customHeight="1" x14ac:dyDescent="0.3">
      <c r="A1051" s="199" t="s">
        <v>161</v>
      </c>
      <c r="B1051" s="199" t="s">
        <v>1769</v>
      </c>
      <c r="C1051" s="199" t="s">
        <v>1775</v>
      </c>
      <c r="D1051" s="199" t="s">
        <v>810</v>
      </c>
    </row>
    <row r="1052" spans="1:4" ht="13.95" customHeight="1" x14ac:dyDescent="0.3">
      <c r="A1052" s="199" t="s">
        <v>161</v>
      </c>
      <c r="B1052" s="199" t="s">
        <v>1769</v>
      </c>
      <c r="C1052" s="199" t="s">
        <v>1776</v>
      </c>
      <c r="D1052" s="199" t="s">
        <v>810</v>
      </c>
    </row>
    <row r="1053" spans="1:4" ht="13.95" customHeight="1" x14ac:dyDescent="0.3">
      <c r="A1053" s="199" t="s">
        <v>161</v>
      </c>
      <c r="B1053" s="199" t="s">
        <v>1777</v>
      </c>
      <c r="C1053" s="199" t="s">
        <v>1778</v>
      </c>
      <c r="D1053" s="199" t="s">
        <v>810</v>
      </c>
    </row>
    <row r="1054" spans="1:4" ht="13.95" customHeight="1" x14ac:dyDescent="0.3">
      <c r="A1054" s="199" t="s">
        <v>161</v>
      </c>
      <c r="B1054" s="199" t="s">
        <v>1777</v>
      </c>
      <c r="C1054" s="199" t="s">
        <v>1779</v>
      </c>
      <c r="D1054" s="199" t="s">
        <v>810</v>
      </c>
    </row>
    <row r="1055" spans="1:4" ht="13.95" customHeight="1" x14ac:dyDescent="0.3">
      <c r="A1055" s="199" t="s">
        <v>161</v>
      </c>
      <c r="B1055" s="199" t="s">
        <v>1777</v>
      </c>
      <c r="C1055" s="199" t="s">
        <v>1780</v>
      </c>
      <c r="D1055" s="199" t="s">
        <v>810</v>
      </c>
    </row>
    <row r="1056" spans="1:4" ht="13.95" customHeight="1" x14ac:dyDescent="0.3">
      <c r="A1056" s="199" t="s">
        <v>161</v>
      </c>
      <c r="B1056" s="199" t="s">
        <v>1777</v>
      </c>
      <c r="C1056" s="199" t="s">
        <v>1781</v>
      </c>
      <c r="D1056" s="199" t="s">
        <v>810</v>
      </c>
    </row>
    <row r="1057" spans="1:4" ht="13.95" customHeight="1" x14ac:dyDescent="0.3">
      <c r="A1057" s="199" t="s">
        <v>161</v>
      </c>
      <c r="B1057" s="199" t="s">
        <v>1777</v>
      </c>
      <c r="C1057" s="199" t="s">
        <v>1782</v>
      </c>
      <c r="D1057" s="199" t="s">
        <v>810</v>
      </c>
    </row>
    <row r="1058" spans="1:4" ht="13.95" customHeight="1" x14ac:dyDescent="0.3">
      <c r="A1058" s="199" t="s">
        <v>161</v>
      </c>
      <c r="B1058" s="199" t="s">
        <v>1777</v>
      </c>
      <c r="C1058" s="199" t="s">
        <v>1783</v>
      </c>
      <c r="D1058" s="199" t="s">
        <v>810</v>
      </c>
    </row>
    <row r="1059" spans="1:4" ht="13.95" customHeight="1" x14ac:dyDescent="0.3">
      <c r="A1059" s="199" t="s">
        <v>161</v>
      </c>
      <c r="B1059" s="199" t="s">
        <v>1777</v>
      </c>
      <c r="C1059" s="199" t="s">
        <v>1784</v>
      </c>
      <c r="D1059" s="199" t="s">
        <v>810</v>
      </c>
    </row>
    <row r="1060" spans="1:4" ht="13.95" customHeight="1" x14ac:dyDescent="0.3">
      <c r="A1060" s="199" t="s">
        <v>161</v>
      </c>
      <c r="B1060" s="199" t="s">
        <v>1777</v>
      </c>
      <c r="C1060" s="199" t="s">
        <v>1785</v>
      </c>
      <c r="D1060" s="199" t="s">
        <v>810</v>
      </c>
    </row>
    <row r="1061" spans="1:4" ht="13.95" customHeight="1" x14ac:dyDescent="0.3">
      <c r="A1061" s="199" t="s">
        <v>161</v>
      </c>
      <c r="B1061" s="199" t="s">
        <v>1777</v>
      </c>
      <c r="C1061" s="199" t="s">
        <v>1786</v>
      </c>
      <c r="D1061" s="199" t="s">
        <v>810</v>
      </c>
    </row>
    <row r="1062" spans="1:4" ht="13.95" customHeight="1" x14ac:dyDescent="0.3">
      <c r="A1062" s="199" t="s">
        <v>161</v>
      </c>
      <c r="B1062" s="199" t="s">
        <v>1777</v>
      </c>
      <c r="C1062" s="199" t="s">
        <v>1787</v>
      </c>
      <c r="D1062" s="199" t="s">
        <v>810</v>
      </c>
    </row>
    <row r="1063" spans="1:4" ht="13.95" customHeight="1" x14ac:dyDescent="0.3">
      <c r="A1063" s="199" t="s">
        <v>161</v>
      </c>
      <c r="B1063" s="199" t="s">
        <v>1777</v>
      </c>
      <c r="C1063" s="199" t="s">
        <v>1788</v>
      </c>
      <c r="D1063" s="199" t="s">
        <v>810</v>
      </c>
    </row>
    <row r="1064" spans="1:4" ht="13.95" customHeight="1" x14ac:dyDescent="0.3">
      <c r="A1064" s="199" t="s">
        <v>161</v>
      </c>
      <c r="B1064" s="199" t="s">
        <v>1777</v>
      </c>
      <c r="C1064" s="199" t="s">
        <v>1789</v>
      </c>
      <c r="D1064" s="199" t="s">
        <v>810</v>
      </c>
    </row>
    <row r="1065" spans="1:4" ht="13.95" customHeight="1" x14ac:dyDescent="0.3">
      <c r="A1065" s="199" t="s">
        <v>161</v>
      </c>
      <c r="B1065" s="199" t="s">
        <v>1777</v>
      </c>
      <c r="C1065" s="199" t="s">
        <v>1790</v>
      </c>
      <c r="D1065" s="199" t="s">
        <v>810</v>
      </c>
    </row>
    <row r="1066" spans="1:4" ht="13.95" customHeight="1" x14ac:dyDescent="0.3">
      <c r="A1066" s="199" t="s">
        <v>161</v>
      </c>
      <c r="B1066" s="199" t="s">
        <v>1777</v>
      </c>
      <c r="C1066" s="199" t="s">
        <v>1791</v>
      </c>
      <c r="D1066" s="199" t="s">
        <v>810</v>
      </c>
    </row>
    <row r="1067" spans="1:4" ht="13.95" customHeight="1" x14ac:dyDescent="0.3">
      <c r="A1067" s="199" t="s">
        <v>161</v>
      </c>
      <c r="B1067" s="199" t="s">
        <v>1777</v>
      </c>
      <c r="C1067" s="199" t="s">
        <v>1792</v>
      </c>
      <c r="D1067" s="199" t="s">
        <v>810</v>
      </c>
    </row>
    <row r="1068" spans="1:4" ht="13.95" customHeight="1" x14ac:dyDescent="0.3">
      <c r="A1068" s="199" t="s">
        <v>161</v>
      </c>
      <c r="B1068" s="199" t="s">
        <v>1777</v>
      </c>
      <c r="C1068" s="199" t="s">
        <v>1793</v>
      </c>
      <c r="D1068" s="199" t="s">
        <v>810</v>
      </c>
    </row>
    <row r="1069" spans="1:4" ht="13.95" customHeight="1" x14ac:dyDescent="0.3">
      <c r="A1069" s="199" t="s">
        <v>161</v>
      </c>
      <c r="B1069" s="199" t="s">
        <v>1777</v>
      </c>
      <c r="C1069" s="199" t="s">
        <v>1794</v>
      </c>
      <c r="D1069" s="199" t="s">
        <v>810</v>
      </c>
    </row>
    <row r="1070" spans="1:4" ht="13.95" customHeight="1" x14ac:dyDescent="0.3">
      <c r="A1070" s="199" t="s">
        <v>161</v>
      </c>
      <c r="B1070" s="199" t="s">
        <v>1777</v>
      </c>
      <c r="C1070" s="199" t="s">
        <v>1795</v>
      </c>
      <c r="D1070" s="199" t="s">
        <v>810</v>
      </c>
    </row>
    <row r="1071" spans="1:4" ht="13.95" customHeight="1" x14ac:dyDescent="0.3">
      <c r="A1071" s="199" t="s">
        <v>161</v>
      </c>
      <c r="B1071" s="199" t="s">
        <v>1777</v>
      </c>
      <c r="C1071" s="199" t="s">
        <v>1796</v>
      </c>
      <c r="D1071" s="199" t="s">
        <v>810</v>
      </c>
    </row>
    <row r="1072" spans="1:4" ht="13.95" customHeight="1" x14ac:dyDescent="0.3">
      <c r="A1072" s="199" t="s">
        <v>161</v>
      </c>
      <c r="B1072" s="199" t="s">
        <v>1797</v>
      </c>
      <c r="C1072" s="199" t="s">
        <v>1798</v>
      </c>
      <c r="D1072" s="199" t="s">
        <v>810</v>
      </c>
    </row>
    <row r="1073" spans="1:4" ht="13.95" customHeight="1" x14ac:dyDescent="0.3">
      <c r="A1073" s="199" t="s">
        <v>161</v>
      </c>
      <c r="B1073" s="199" t="s">
        <v>1797</v>
      </c>
      <c r="C1073" s="199" t="s">
        <v>1799</v>
      </c>
      <c r="D1073" s="199" t="s">
        <v>810</v>
      </c>
    </row>
    <row r="1074" spans="1:4" ht="13.95" customHeight="1" x14ac:dyDescent="0.3">
      <c r="A1074" s="199" t="s">
        <v>161</v>
      </c>
      <c r="B1074" s="199" t="s">
        <v>1797</v>
      </c>
      <c r="C1074" s="199" t="s">
        <v>1800</v>
      </c>
      <c r="D1074" s="199" t="s">
        <v>810</v>
      </c>
    </row>
    <row r="1075" spans="1:4" ht="13.95" customHeight="1" x14ac:dyDescent="0.3">
      <c r="A1075" s="199" t="s">
        <v>161</v>
      </c>
      <c r="B1075" s="199" t="s">
        <v>1797</v>
      </c>
      <c r="C1075" s="199" t="s">
        <v>1801</v>
      </c>
      <c r="D1075" s="199" t="s">
        <v>810</v>
      </c>
    </row>
    <row r="1076" spans="1:4" ht="13.95" customHeight="1" x14ac:dyDescent="0.3">
      <c r="A1076" s="199" t="s">
        <v>161</v>
      </c>
      <c r="B1076" s="199" t="s">
        <v>1797</v>
      </c>
      <c r="C1076" s="199" t="s">
        <v>1802</v>
      </c>
      <c r="D1076" s="199" t="s">
        <v>810</v>
      </c>
    </row>
    <row r="1077" spans="1:4" ht="13.95" customHeight="1" x14ac:dyDescent="0.3">
      <c r="A1077" s="199" t="s">
        <v>161</v>
      </c>
      <c r="B1077" s="199" t="s">
        <v>1797</v>
      </c>
      <c r="C1077" s="199" t="s">
        <v>1803</v>
      </c>
      <c r="D1077" s="199" t="s">
        <v>810</v>
      </c>
    </row>
    <row r="1078" spans="1:4" ht="13.95" customHeight="1" x14ac:dyDescent="0.3">
      <c r="A1078" s="199" t="s">
        <v>161</v>
      </c>
      <c r="B1078" s="199" t="s">
        <v>1797</v>
      </c>
      <c r="C1078" s="199" t="s">
        <v>1804</v>
      </c>
      <c r="D1078" s="199" t="s">
        <v>810</v>
      </c>
    </row>
    <row r="1079" spans="1:4" ht="13.95" customHeight="1" x14ac:dyDescent="0.3">
      <c r="A1079" s="199" t="s">
        <v>161</v>
      </c>
      <c r="B1079" s="199" t="s">
        <v>1797</v>
      </c>
      <c r="C1079" s="199" t="s">
        <v>1805</v>
      </c>
      <c r="D1079" s="199" t="s">
        <v>810</v>
      </c>
    </row>
    <row r="1080" spans="1:4" ht="13.95" customHeight="1" x14ac:dyDescent="0.3">
      <c r="A1080" s="199" t="s">
        <v>161</v>
      </c>
      <c r="B1080" s="199" t="s">
        <v>1797</v>
      </c>
      <c r="C1080" s="199" t="s">
        <v>1806</v>
      </c>
      <c r="D1080" s="199" t="s">
        <v>810</v>
      </c>
    </row>
    <row r="1081" spans="1:4" ht="13.95" customHeight="1" x14ac:dyDescent="0.3">
      <c r="A1081" s="199" t="s">
        <v>161</v>
      </c>
      <c r="B1081" s="199" t="s">
        <v>1797</v>
      </c>
      <c r="C1081" s="199" t="s">
        <v>1807</v>
      </c>
      <c r="D1081" s="199" t="s">
        <v>810</v>
      </c>
    </row>
    <row r="1082" spans="1:4" ht="13.95" customHeight="1" x14ac:dyDescent="0.3">
      <c r="A1082" s="199" t="s">
        <v>161</v>
      </c>
      <c r="B1082" s="199" t="s">
        <v>1797</v>
      </c>
      <c r="C1082" s="199" t="s">
        <v>1808</v>
      </c>
      <c r="D1082" s="199" t="s">
        <v>810</v>
      </c>
    </row>
    <row r="1083" spans="1:4" ht="13.95" customHeight="1" x14ac:dyDescent="0.3">
      <c r="A1083" s="199" t="s">
        <v>161</v>
      </c>
      <c r="B1083" s="199" t="s">
        <v>1797</v>
      </c>
      <c r="C1083" s="199" t="s">
        <v>1809</v>
      </c>
      <c r="D1083" s="199" t="s">
        <v>810</v>
      </c>
    </row>
    <row r="1084" spans="1:4" ht="13.95" customHeight="1" x14ac:dyDescent="0.3">
      <c r="A1084" s="199" t="s">
        <v>161</v>
      </c>
      <c r="B1084" s="199" t="s">
        <v>1797</v>
      </c>
      <c r="C1084" s="199" t="s">
        <v>1810</v>
      </c>
      <c r="D1084" s="199" t="s">
        <v>810</v>
      </c>
    </row>
    <row r="1085" spans="1:4" ht="13.95" customHeight="1" x14ac:dyDescent="0.3">
      <c r="A1085" s="199" t="s">
        <v>161</v>
      </c>
      <c r="B1085" s="199" t="s">
        <v>1797</v>
      </c>
      <c r="C1085" s="199" t="s">
        <v>1811</v>
      </c>
      <c r="D1085" s="199" t="s">
        <v>810</v>
      </c>
    </row>
    <row r="1086" spans="1:4" ht="13.95" customHeight="1" x14ac:dyDescent="0.3">
      <c r="A1086" s="199" t="s">
        <v>161</v>
      </c>
      <c r="B1086" s="199" t="s">
        <v>1812</v>
      </c>
      <c r="C1086" s="199" t="s">
        <v>1813</v>
      </c>
      <c r="D1086" s="199" t="s">
        <v>810</v>
      </c>
    </row>
    <row r="1087" spans="1:4" ht="13.95" customHeight="1" x14ac:dyDescent="0.3">
      <c r="A1087" s="199" t="s">
        <v>161</v>
      </c>
      <c r="B1087" s="199" t="s">
        <v>1812</v>
      </c>
      <c r="C1087" s="199" t="s">
        <v>1814</v>
      </c>
      <c r="D1087" s="199" t="s">
        <v>810</v>
      </c>
    </row>
    <row r="1088" spans="1:4" ht="13.95" customHeight="1" x14ac:dyDescent="0.3">
      <c r="A1088" s="199" t="s">
        <v>161</v>
      </c>
      <c r="B1088" s="199" t="s">
        <v>1812</v>
      </c>
      <c r="C1088" s="199" t="s">
        <v>1815</v>
      </c>
      <c r="D1088" s="199" t="s">
        <v>810</v>
      </c>
    </row>
    <row r="1089" spans="1:4" ht="13.95" customHeight="1" x14ac:dyDescent="0.3">
      <c r="A1089" s="199" t="s">
        <v>161</v>
      </c>
      <c r="B1089" s="199" t="s">
        <v>1812</v>
      </c>
      <c r="C1089" s="199" t="s">
        <v>1816</v>
      </c>
      <c r="D1089" s="199" t="s">
        <v>810</v>
      </c>
    </row>
    <row r="1090" spans="1:4" ht="13.95" customHeight="1" x14ac:dyDescent="0.3">
      <c r="A1090" s="199" t="s">
        <v>161</v>
      </c>
      <c r="B1090" s="199" t="s">
        <v>1812</v>
      </c>
      <c r="C1090" s="199" t="s">
        <v>1817</v>
      </c>
      <c r="D1090" s="199" t="s">
        <v>810</v>
      </c>
    </row>
    <row r="1091" spans="1:4" ht="13.95" customHeight="1" x14ac:dyDescent="0.3">
      <c r="A1091" s="199" t="s">
        <v>161</v>
      </c>
      <c r="B1091" s="199" t="s">
        <v>1812</v>
      </c>
      <c r="C1091" s="199" t="s">
        <v>1818</v>
      </c>
      <c r="D1091" s="199" t="s">
        <v>810</v>
      </c>
    </row>
    <row r="1092" spans="1:4" ht="13.95" customHeight="1" x14ac:dyDescent="0.3">
      <c r="A1092" s="199" t="s">
        <v>161</v>
      </c>
      <c r="B1092" s="199" t="s">
        <v>1812</v>
      </c>
      <c r="C1092" s="199" t="s">
        <v>1819</v>
      </c>
      <c r="D1092" s="199" t="s">
        <v>810</v>
      </c>
    </row>
    <row r="1093" spans="1:4" ht="13.95" customHeight="1" x14ac:dyDescent="0.3">
      <c r="A1093" s="199" t="s">
        <v>161</v>
      </c>
      <c r="B1093" s="199" t="s">
        <v>1812</v>
      </c>
      <c r="C1093" s="199" t="s">
        <v>1820</v>
      </c>
      <c r="D1093" s="199" t="s">
        <v>810</v>
      </c>
    </row>
    <row r="1094" spans="1:4" ht="13.95" customHeight="1" x14ac:dyDescent="0.3">
      <c r="A1094" s="199" t="s">
        <v>161</v>
      </c>
      <c r="B1094" s="199" t="s">
        <v>1812</v>
      </c>
      <c r="C1094" s="199" t="s">
        <v>1821</v>
      </c>
      <c r="D1094" s="199" t="s">
        <v>810</v>
      </c>
    </row>
    <row r="1095" spans="1:4" ht="13.95" customHeight="1" x14ac:dyDescent="0.3">
      <c r="A1095" s="199" t="s">
        <v>161</v>
      </c>
      <c r="B1095" s="199" t="s">
        <v>1812</v>
      </c>
      <c r="C1095" s="199" t="s">
        <v>1822</v>
      </c>
      <c r="D1095" s="199" t="s">
        <v>810</v>
      </c>
    </row>
    <row r="1096" spans="1:4" ht="13.95" customHeight="1" x14ac:dyDescent="0.3">
      <c r="A1096" s="199" t="s">
        <v>161</v>
      </c>
      <c r="B1096" s="199" t="s">
        <v>1812</v>
      </c>
      <c r="C1096" s="199" t="s">
        <v>1823</v>
      </c>
      <c r="D1096" s="199" t="s">
        <v>810</v>
      </c>
    </row>
    <row r="1097" spans="1:4" ht="13.95" customHeight="1" x14ac:dyDescent="0.3">
      <c r="A1097" s="199" t="s">
        <v>161</v>
      </c>
      <c r="B1097" s="199" t="s">
        <v>1812</v>
      </c>
      <c r="C1097" s="199" t="s">
        <v>1824</v>
      </c>
      <c r="D1097" s="199" t="s">
        <v>810</v>
      </c>
    </row>
    <row r="1098" spans="1:4" ht="13.95" customHeight="1" x14ac:dyDescent="0.3">
      <c r="A1098" s="199" t="s">
        <v>161</v>
      </c>
      <c r="B1098" s="199" t="s">
        <v>1812</v>
      </c>
      <c r="C1098" s="199" t="s">
        <v>1825</v>
      </c>
      <c r="D1098" s="199" t="s">
        <v>810</v>
      </c>
    </row>
    <row r="1099" spans="1:4" ht="13.95" customHeight="1" x14ac:dyDescent="0.3">
      <c r="A1099" s="199" t="s">
        <v>161</v>
      </c>
      <c r="B1099" s="199" t="s">
        <v>1812</v>
      </c>
      <c r="C1099" s="199" t="s">
        <v>1826</v>
      </c>
      <c r="D1099" s="199" t="s">
        <v>810</v>
      </c>
    </row>
    <row r="1100" spans="1:4" ht="13.95" customHeight="1" x14ac:dyDescent="0.3">
      <c r="A1100" s="199" t="s">
        <v>161</v>
      </c>
      <c r="B1100" s="199" t="s">
        <v>1812</v>
      </c>
      <c r="C1100" s="199" t="s">
        <v>1827</v>
      </c>
      <c r="D1100" s="199" t="s">
        <v>810</v>
      </c>
    </row>
    <row r="1101" spans="1:4" ht="13.95" customHeight="1" x14ac:dyDescent="0.3">
      <c r="A1101" s="199" t="s">
        <v>161</v>
      </c>
      <c r="B1101" s="199" t="s">
        <v>1812</v>
      </c>
      <c r="C1101" s="199" t="s">
        <v>1828</v>
      </c>
      <c r="D1101" s="199" t="s">
        <v>810</v>
      </c>
    </row>
    <row r="1102" spans="1:4" ht="13.95" customHeight="1" x14ac:dyDescent="0.3">
      <c r="A1102" s="199" t="s">
        <v>161</v>
      </c>
      <c r="B1102" s="199" t="s">
        <v>1812</v>
      </c>
      <c r="C1102" s="199" t="s">
        <v>1829</v>
      </c>
      <c r="D1102" s="199" t="s">
        <v>810</v>
      </c>
    </row>
    <row r="1103" spans="1:4" ht="13.95" customHeight="1" x14ac:dyDescent="0.3">
      <c r="A1103" s="199" t="s">
        <v>161</v>
      </c>
      <c r="B1103" s="199" t="s">
        <v>1812</v>
      </c>
      <c r="C1103" s="199" t="s">
        <v>1830</v>
      </c>
      <c r="D1103" s="199" t="s">
        <v>810</v>
      </c>
    </row>
    <row r="1104" spans="1:4" ht="13.95" customHeight="1" x14ac:dyDescent="0.3">
      <c r="A1104" s="199" t="s">
        <v>161</v>
      </c>
      <c r="B1104" s="199" t="s">
        <v>1812</v>
      </c>
      <c r="C1104" s="199" t="s">
        <v>1831</v>
      </c>
      <c r="D1104" s="199" t="s">
        <v>810</v>
      </c>
    </row>
    <row r="1105" spans="1:4" ht="13.95" customHeight="1" x14ac:dyDescent="0.3">
      <c r="A1105" s="199" t="s">
        <v>161</v>
      </c>
      <c r="B1105" s="199" t="s">
        <v>1832</v>
      </c>
      <c r="C1105" s="199" t="s">
        <v>1833</v>
      </c>
      <c r="D1105" s="199" t="s">
        <v>810</v>
      </c>
    </row>
    <row r="1106" spans="1:4" ht="13.95" customHeight="1" x14ac:dyDescent="0.3">
      <c r="A1106" s="199" t="s">
        <v>161</v>
      </c>
      <c r="B1106" s="199" t="s">
        <v>1832</v>
      </c>
      <c r="C1106" s="199" t="s">
        <v>1834</v>
      </c>
      <c r="D1106" s="199" t="s">
        <v>810</v>
      </c>
    </row>
    <row r="1107" spans="1:4" ht="13.95" customHeight="1" x14ac:dyDescent="0.3">
      <c r="A1107" s="199" t="s">
        <v>161</v>
      </c>
      <c r="B1107" s="199" t="s">
        <v>1832</v>
      </c>
      <c r="C1107" s="199" t="s">
        <v>1835</v>
      </c>
      <c r="D1107" s="199" t="s">
        <v>810</v>
      </c>
    </row>
    <row r="1108" spans="1:4" ht="13.95" customHeight="1" x14ac:dyDescent="0.3">
      <c r="A1108" s="199" t="s">
        <v>161</v>
      </c>
      <c r="B1108" s="199" t="s">
        <v>1832</v>
      </c>
      <c r="C1108" s="199" t="s">
        <v>1836</v>
      </c>
      <c r="D1108" s="199" t="s">
        <v>810</v>
      </c>
    </row>
    <row r="1109" spans="1:4" ht="13.95" customHeight="1" x14ac:dyDescent="0.3">
      <c r="A1109" s="199" t="s">
        <v>161</v>
      </c>
      <c r="B1109" s="199" t="s">
        <v>1832</v>
      </c>
      <c r="C1109" s="199" t="s">
        <v>1837</v>
      </c>
      <c r="D1109" s="199" t="s">
        <v>810</v>
      </c>
    </row>
    <row r="1110" spans="1:4" ht="13.95" customHeight="1" x14ac:dyDescent="0.3">
      <c r="A1110" s="199" t="s">
        <v>161</v>
      </c>
      <c r="B1110" s="199" t="s">
        <v>1832</v>
      </c>
      <c r="C1110" s="199" t="s">
        <v>1838</v>
      </c>
      <c r="D1110" s="199" t="s">
        <v>810</v>
      </c>
    </row>
    <row r="1111" spans="1:4" ht="13.95" customHeight="1" x14ac:dyDescent="0.3">
      <c r="A1111" s="199" t="s">
        <v>161</v>
      </c>
      <c r="B1111" s="199" t="s">
        <v>1832</v>
      </c>
      <c r="C1111" s="199" t="s">
        <v>1839</v>
      </c>
      <c r="D1111" s="199" t="s">
        <v>810</v>
      </c>
    </row>
    <row r="1112" spans="1:4" ht="13.95" customHeight="1" x14ac:dyDescent="0.3">
      <c r="A1112" s="199" t="s">
        <v>161</v>
      </c>
      <c r="B1112" s="199" t="s">
        <v>1832</v>
      </c>
      <c r="C1112" s="199" t="s">
        <v>1840</v>
      </c>
      <c r="D1112" s="199" t="s">
        <v>810</v>
      </c>
    </row>
    <row r="1113" spans="1:4" ht="13.95" customHeight="1" x14ac:dyDescent="0.3">
      <c r="A1113" s="199" t="s">
        <v>161</v>
      </c>
      <c r="B1113" s="199" t="s">
        <v>1832</v>
      </c>
      <c r="C1113" s="199" t="s">
        <v>1841</v>
      </c>
      <c r="D1113" s="199" t="s">
        <v>810</v>
      </c>
    </row>
    <row r="1114" spans="1:4" ht="13.95" customHeight="1" x14ac:dyDescent="0.3">
      <c r="A1114" s="199" t="s">
        <v>161</v>
      </c>
      <c r="B1114" s="199" t="s">
        <v>1832</v>
      </c>
      <c r="C1114" s="199" t="s">
        <v>1842</v>
      </c>
      <c r="D1114" s="199" t="s">
        <v>810</v>
      </c>
    </row>
    <row r="1115" spans="1:4" ht="13.95" customHeight="1" x14ac:dyDescent="0.3">
      <c r="A1115" s="199" t="s">
        <v>161</v>
      </c>
      <c r="B1115" s="199" t="s">
        <v>1843</v>
      </c>
      <c r="C1115" s="199" t="s">
        <v>1844</v>
      </c>
      <c r="D1115" s="199" t="s">
        <v>810</v>
      </c>
    </row>
    <row r="1116" spans="1:4" ht="13.95" customHeight="1" x14ac:dyDescent="0.3">
      <c r="A1116" s="199" t="s">
        <v>161</v>
      </c>
      <c r="B1116" s="199" t="s">
        <v>1843</v>
      </c>
      <c r="C1116" s="199" t="s">
        <v>1845</v>
      </c>
      <c r="D1116" s="199" t="s">
        <v>810</v>
      </c>
    </row>
    <row r="1117" spans="1:4" ht="13.95" customHeight="1" x14ac:dyDescent="0.3">
      <c r="A1117" s="199" t="s">
        <v>161</v>
      </c>
      <c r="B1117" s="199" t="s">
        <v>1843</v>
      </c>
      <c r="C1117" s="199" t="s">
        <v>1846</v>
      </c>
      <c r="D1117" s="199" t="s">
        <v>810</v>
      </c>
    </row>
    <row r="1118" spans="1:4" ht="13.95" customHeight="1" x14ac:dyDescent="0.3">
      <c r="A1118" s="199" t="s">
        <v>161</v>
      </c>
      <c r="B1118" s="199" t="s">
        <v>1843</v>
      </c>
      <c r="C1118" s="199" t="s">
        <v>1847</v>
      </c>
      <c r="D1118" s="199" t="s">
        <v>810</v>
      </c>
    </row>
    <row r="1119" spans="1:4" ht="13.95" customHeight="1" x14ac:dyDescent="0.3">
      <c r="A1119" s="199" t="s">
        <v>161</v>
      </c>
      <c r="B1119" s="199" t="s">
        <v>1843</v>
      </c>
      <c r="C1119" s="199" t="s">
        <v>1848</v>
      </c>
      <c r="D1119" s="199" t="s">
        <v>810</v>
      </c>
    </row>
    <row r="1120" spans="1:4" ht="13.95" customHeight="1" x14ac:dyDescent="0.3">
      <c r="A1120" s="199" t="s">
        <v>161</v>
      </c>
      <c r="B1120" s="199" t="s">
        <v>1843</v>
      </c>
      <c r="C1120" s="199" t="s">
        <v>1849</v>
      </c>
      <c r="D1120" s="199" t="s">
        <v>810</v>
      </c>
    </row>
    <row r="1121" spans="1:4" ht="13.95" customHeight="1" x14ac:dyDescent="0.3">
      <c r="A1121" s="199" t="s">
        <v>161</v>
      </c>
      <c r="B1121" s="199" t="s">
        <v>1843</v>
      </c>
      <c r="C1121" s="199" t="s">
        <v>1850</v>
      </c>
      <c r="D1121" s="199" t="s">
        <v>810</v>
      </c>
    </row>
    <row r="1122" spans="1:4" ht="13.95" customHeight="1" x14ac:dyDescent="0.3">
      <c r="A1122" s="199" t="s">
        <v>161</v>
      </c>
      <c r="B1122" s="199" t="s">
        <v>1843</v>
      </c>
      <c r="C1122" s="199" t="s">
        <v>1851</v>
      </c>
      <c r="D1122" s="199" t="s">
        <v>810</v>
      </c>
    </row>
    <row r="1123" spans="1:4" ht="13.95" customHeight="1" x14ac:dyDescent="0.3">
      <c r="A1123" s="199" t="s">
        <v>161</v>
      </c>
      <c r="B1123" s="199" t="s">
        <v>1843</v>
      </c>
      <c r="C1123" s="199" t="s">
        <v>1852</v>
      </c>
      <c r="D1123" s="199" t="s">
        <v>810</v>
      </c>
    </row>
    <row r="1124" spans="1:4" ht="13.95" customHeight="1" x14ac:dyDescent="0.3">
      <c r="A1124" s="199" t="s">
        <v>161</v>
      </c>
      <c r="B1124" s="199" t="s">
        <v>1843</v>
      </c>
      <c r="C1124" s="199" t="s">
        <v>1853</v>
      </c>
      <c r="D1124" s="199" t="s">
        <v>810</v>
      </c>
    </row>
    <row r="1125" spans="1:4" ht="13.95" customHeight="1" x14ac:dyDescent="0.3">
      <c r="A1125" s="199" t="s">
        <v>161</v>
      </c>
      <c r="B1125" s="199" t="s">
        <v>1843</v>
      </c>
      <c r="C1125" s="199" t="s">
        <v>1854</v>
      </c>
      <c r="D1125" s="199" t="s">
        <v>810</v>
      </c>
    </row>
    <row r="1126" spans="1:4" ht="13.95" customHeight="1" x14ac:dyDescent="0.3">
      <c r="A1126" s="199" t="s">
        <v>161</v>
      </c>
      <c r="B1126" s="199" t="s">
        <v>1843</v>
      </c>
      <c r="C1126" s="199" t="s">
        <v>1855</v>
      </c>
      <c r="D1126" s="199" t="s">
        <v>810</v>
      </c>
    </row>
    <row r="1127" spans="1:4" ht="13.95" customHeight="1" x14ac:dyDescent="0.3">
      <c r="A1127" s="199" t="s">
        <v>161</v>
      </c>
      <c r="B1127" s="199" t="s">
        <v>1843</v>
      </c>
      <c r="C1127" s="199" t="s">
        <v>1856</v>
      </c>
      <c r="D1127" s="199" t="s">
        <v>810</v>
      </c>
    </row>
    <row r="1128" spans="1:4" ht="13.95" customHeight="1" x14ac:dyDescent="0.3">
      <c r="A1128" s="199" t="s">
        <v>161</v>
      </c>
      <c r="B1128" s="199" t="s">
        <v>1843</v>
      </c>
      <c r="C1128" s="199" t="s">
        <v>1857</v>
      </c>
      <c r="D1128" s="199" t="s">
        <v>810</v>
      </c>
    </row>
    <row r="1129" spans="1:4" ht="13.95" customHeight="1" x14ac:dyDescent="0.3">
      <c r="A1129" s="199" t="s">
        <v>161</v>
      </c>
      <c r="B1129" s="199" t="s">
        <v>1843</v>
      </c>
      <c r="C1129" s="199" t="s">
        <v>1858</v>
      </c>
      <c r="D1129" s="199" t="s">
        <v>810</v>
      </c>
    </row>
    <row r="1130" spans="1:4" ht="13.95" customHeight="1" x14ac:dyDescent="0.3">
      <c r="A1130" s="199" t="s">
        <v>161</v>
      </c>
      <c r="B1130" s="199" t="s">
        <v>1859</v>
      </c>
      <c r="C1130" s="199" t="s">
        <v>1860</v>
      </c>
      <c r="D1130" s="199" t="s">
        <v>810</v>
      </c>
    </row>
    <row r="1131" spans="1:4" ht="13.95" customHeight="1" x14ac:dyDescent="0.3">
      <c r="A1131" s="199" t="s">
        <v>161</v>
      </c>
      <c r="B1131" s="199" t="s">
        <v>1859</v>
      </c>
      <c r="C1131" s="199" t="s">
        <v>1861</v>
      </c>
      <c r="D1131" s="199" t="s">
        <v>810</v>
      </c>
    </row>
    <row r="1132" spans="1:4" ht="13.95" customHeight="1" x14ac:dyDescent="0.3">
      <c r="A1132" s="199" t="s">
        <v>161</v>
      </c>
      <c r="B1132" s="199" t="s">
        <v>1859</v>
      </c>
      <c r="C1132" s="199" t="s">
        <v>1862</v>
      </c>
      <c r="D1132" s="199" t="s">
        <v>810</v>
      </c>
    </row>
    <row r="1133" spans="1:4" ht="13.95" customHeight="1" x14ac:dyDescent="0.3">
      <c r="A1133" s="199" t="s">
        <v>161</v>
      </c>
      <c r="B1133" s="199" t="s">
        <v>1859</v>
      </c>
      <c r="C1133" s="199" t="s">
        <v>1863</v>
      </c>
      <c r="D1133" s="199" t="s">
        <v>810</v>
      </c>
    </row>
    <row r="1134" spans="1:4" ht="13.95" customHeight="1" x14ac:dyDescent="0.3">
      <c r="A1134" s="199" t="s">
        <v>161</v>
      </c>
      <c r="B1134" s="199" t="s">
        <v>1859</v>
      </c>
      <c r="C1134" s="199" t="s">
        <v>1864</v>
      </c>
      <c r="D1134" s="199" t="s">
        <v>810</v>
      </c>
    </row>
    <row r="1135" spans="1:4" ht="13.95" customHeight="1" x14ac:dyDescent="0.3">
      <c r="A1135" s="199" t="s">
        <v>161</v>
      </c>
      <c r="B1135" s="199" t="s">
        <v>1859</v>
      </c>
      <c r="C1135" s="199" t="s">
        <v>1865</v>
      </c>
      <c r="D1135" s="199" t="s">
        <v>810</v>
      </c>
    </row>
    <row r="1136" spans="1:4" ht="13.95" customHeight="1" x14ac:dyDescent="0.3">
      <c r="A1136" s="199" t="s">
        <v>161</v>
      </c>
      <c r="B1136" s="199" t="s">
        <v>1859</v>
      </c>
      <c r="C1136" s="199" t="s">
        <v>1866</v>
      </c>
      <c r="D1136" s="199" t="s">
        <v>810</v>
      </c>
    </row>
    <row r="1137" spans="1:5" ht="13.95" customHeight="1" x14ac:dyDescent="0.3">
      <c r="A1137" s="199" t="s">
        <v>161</v>
      </c>
      <c r="B1137" s="199" t="s">
        <v>1859</v>
      </c>
      <c r="C1137" s="199" t="s">
        <v>1867</v>
      </c>
      <c r="D1137" s="199" t="s">
        <v>810</v>
      </c>
    </row>
    <row r="1138" spans="1:5" ht="13.95" customHeight="1" x14ac:dyDescent="0.3">
      <c r="A1138" s="199" t="s">
        <v>161</v>
      </c>
      <c r="B1138" s="199" t="s">
        <v>1859</v>
      </c>
      <c r="C1138" s="199" t="s">
        <v>1868</v>
      </c>
      <c r="D1138" s="199" t="s">
        <v>810</v>
      </c>
    </row>
    <row r="1139" spans="1:5" ht="13.95" customHeight="1" x14ac:dyDescent="0.3">
      <c r="A1139" s="199" t="s">
        <v>161</v>
      </c>
      <c r="B1139" s="199" t="s">
        <v>1859</v>
      </c>
      <c r="C1139" s="199" t="s">
        <v>1869</v>
      </c>
      <c r="D1139" s="199" t="s">
        <v>810</v>
      </c>
    </row>
    <row r="1140" spans="1:5" ht="13.95" customHeight="1" x14ac:dyDescent="0.3">
      <c r="A1140" s="199" t="s">
        <v>161</v>
      </c>
      <c r="B1140" s="199" t="s">
        <v>1859</v>
      </c>
      <c r="C1140" s="199" t="s">
        <v>1870</v>
      </c>
      <c r="D1140" s="199" t="s">
        <v>810</v>
      </c>
    </row>
    <row r="1141" spans="1:5" ht="13.95" customHeight="1" x14ac:dyDescent="0.3">
      <c r="A1141" s="199" t="s">
        <v>161</v>
      </c>
      <c r="B1141" s="199" t="s">
        <v>1871</v>
      </c>
      <c r="C1141" s="199" t="s">
        <v>1872</v>
      </c>
      <c r="D1141" s="199" t="s">
        <v>810</v>
      </c>
    </row>
    <row r="1142" spans="1:5" ht="13.95" customHeight="1" x14ac:dyDescent="0.3">
      <c r="A1142" s="199" t="s">
        <v>161</v>
      </c>
      <c r="B1142" s="199" t="s">
        <v>1873</v>
      </c>
      <c r="C1142" s="199" t="s">
        <v>1874</v>
      </c>
      <c r="D1142" s="199" t="s">
        <v>810</v>
      </c>
    </row>
    <row r="1143" spans="1:5" ht="13.95" customHeight="1" x14ac:dyDescent="0.3">
      <c r="A1143" s="199" t="s">
        <v>161</v>
      </c>
      <c r="B1143" s="199" t="s">
        <v>1873</v>
      </c>
      <c r="C1143" s="199" t="s">
        <v>1875</v>
      </c>
      <c r="D1143" s="199" t="s">
        <v>810</v>
      </c>
    </row>
    <row r="1144" spans="1:5" ht="13.95" customHeight="1" x14ac:dyDescent="0.3">
      <c r="A1144" s="199" t="s">
        <v>161</v>
      </c>
      <c r="B1144" s="199" t="s">
        <v>1873</v>
      </c>
      <c r="C1144" s="199" t="s">
        <v>1876</v>
      </c>
      <c r="D1144" s="199" t="s">
        <v>810</v>
      </c>
    </row>
    <row r="1145" spans="1:5" ht="13.95" customHeight="1" x14ac:dyDescent="0.3">
      <c r="A1145" s="199" t="s">
        <v>161</v>
      </c>
      <c r="B1145" s="199" t="s">
        <v>1873</v>
      </c>
      <c r="C1145" s="199" t="s">
        <v>1877</v>
      </c>
      <c r="D1145" s="199" t="s">
        <v>810</v>
      </c>
    </row>
    <row r="1146" spans="1:5" ht="13.95" customHeight="1" x14ac:dyDescent="0.3">
      <c r="A1146" s="199" t="s">
        <v>161</v>
      </c>
      <c r="B1146" s="199" t="s">
        <v>1878</v>
      </c>
      <c r="C1146" s="199" t="s">
        <v>1879</v>
      </c>
      <c r="D1146" s="199" t="s">
        <v>810</v>
      </c>
    </row>
    <row r="1147" spans="1:5" ht="13.95" customHeight="1" x14ac:dyDescent="0.3">
      <c r="A1147" s="199" t="s">
        <v>161</v>
      </c>
      <c r="B1147" s="199" t="s">
        <v>1878</v>
      </c>
      <c r="C1147" s="199" t="s">
        <v>1880</v>
      </c>
      <c r="D1147" s="199" t="s">
        <v>810</v>
      </c>
    </row>
    <row r="1148" spans="1:5" ht="13.95" customHeight="1" x14ac:dyDescent="0.3">
      <c r="A1148" s="199" t="s">
        <v>161</v>
      </c>
      <c r="B1148" s="199" t="s">
        <v>1878</v>
      </c>
      <c r="C1148" s="199" t="s">
        <v>1881</v>
      </c>
      <c r="D1148" s="199" t="s">
        <v>810</v>
      </c>
    </row>
    <row r="1149" spans="1:5" ht="13.95" customHeight="1" x14ac:dyDescent="0.3">
      <c r="A1149" s="199" t="s">
        <v>161</v>
      </c>
      <c r="B1149" s="199" t="s">
        <v>1878</v>
      </c>
      <c r="C1149" s="199" t="s">
        <v>1882</v>
      </c>
      <c r="D1149" s="199" t="s">
        <v>810</v>
      </c>
    </row>
    <row r="1150" spans="1:5" ht="13.95" customHeight="1" x14ac:dyDescent="0.3">
      <c r="A1150" s="199" t="s">
        <v>161</v>
      </c>
      <c r="B1150" s="199" t="s">
        <v>1878</v>
      </c>
      <c r="C1150" s="199" t="s">
        <v>1883</v>
      </c>
      <c r="D1150" s="199" t="s">
        <v>810</v>
      </c>
    </row>
    <row r="1151" spans="1:5" ht="13.95" customHeight="1" x14ac:dyDescent="0.3">
      <c r="A1151" s="199" t="s">
        <v>161</v>
      </c>
      <c r="B1151" s="199" t="s">
        <v>1884</v>
      </c>
      <c r="C1151" s="199" t="s">
        <v>1078</v>
      </c>
      <c r="D1151" s="199" t="s">
        <v>810</v>
      </c>
      <c r="E1151" s="199" t="s">
        <v>1307</v>
      </c>
    </row>
    <row r="1152" spans="1:5" ht="13.95" customHeight="1" x14ac:dyDescent="0.3">
      <c r="A1152" s="199" t="s">
        <v>161</v>
      </c>
      <c r="B1152" s="199" t="s">
        <v>1884</v>
      </c>
      <c r="C1152" s="199" t="s">
        <v>1079</v>
      </c>
      <c r="D1152" s="199" t="s">
        <v>810</v>
      </c>
      <c r="E1152" s="199" t="s">
        <v>1307</v>
      </c>
    </row>
    <row r="1153" spans="1:5" ht="13.95" customHeight="1" x14ac:dyDescent="0.3">
      <c r="A1153" s="199" t="s">
        <v>161</v>
      </c>
      <c r="B1153" s="199" t="s">
        <v>1885</v>
      </c>
      <c r="C1153" s="199" t="s">
        <v>1077</v>
      </c>
      <c r="D1153" s="199" t="s">
        <v>810</v>
      </c>
      <c r="E1153" s="199" t="s">
        <v>1307</v>
      </c>
    </row>
    <row r="1154" spans="1:5" ht="13.95" customHeight="1" x14ac:dyDescent="0.3">
      <c r="A1154" s="199" t="s">
        <v>161</v>
      </c>
      <c r="B1154" s="199" t="s">
        <v>1886</v>
      </c>
      <c r="C1154" s="199" t="s">
        <v>1066</v>
      </c>
      <c r="D1154" s="199" t="s">
        <v>810</v>
      </c>
      <c r="E1154" s="199" t="s">
        <v>1307</v>
      </c>
    </row>
    <row r="1155" spans="1:5" ht="13.95" customHeight="1" x14ac:dyDescent="0.3">
      <c r="A1155" s="199" t="s">
        <v>161</v>
      </c>
      <c r="B1155" s="199" t="s">
        <v>1886</v>
      </c>
      <c r="C1155" s="199" t="s">
        <v>1067</v>
      </c>
      <c r="D1155" s="199" t="s">
        <v>810</v>
      </c>
      <c r="E1155" s="199" t="s">
        <v>1307</v>
      </c>
    </row>
    <row r="1156" spans="1:5" ht="13.95" customHeight="1" x14ac:dyDescent="0.3">
      <c r="A1156" s="199" t="s">
        <v>161</v>
      </c>
      <c r="B1156" s="199" t="s">
        <v>1887</v>
      </c>
      <c r="C1156" s="199" t="s">
        <v>1888</v>
      </c>
      <c r="D1156" s="199" t="s">
        <v>810</v>
      </c>
    </row>
    <row r="1157" spans="1:5" ht="13.95" customHeight="1" x14ac:dyDescent="0.3">
      <c r="A1157" s="199" t="s">
        <v>161</v>
      </c>
      <c r="B1157" s="199" t="s">
        <v>1887</v>
      </c>
      <c r="C1157" s="199" t="s">
        <v>1889</v>
      </c>
      <c r="D1157" s="199" t="s">
        <v>810</v>
      </c>
    </row>
    <row r="1158" spans="1:5" ht="13.95" customHeight="1" x14ac:dyDescent="0.3">
      <c r="A1158" s="199" t="s">
        <v>161</v>
      </c>
      <c r="B1158" s="199" t="s">
        <v>1890</v>
      </c>
      <c r="C1158" s="199" t="s">
        <v>1891</v>
      </c>
      <c r="D1158" s="199" t="s">
        <v>810</v>
      </c>
    </row>
    <row r="1159" spans="1:5" ht="13.95" customHeight="1" x14ac:dyDescent="0.3">
      <c r="A1159" s="199" t="s">
        <v>161</v>
      </c>
      <c r="B1159" s="199" t="s">
        <v>1890</v>
      </c>
      <c r="C1159" s="199" t="s">
        <v>1892</v>
      </c>
      <c r="D1159" s="199" t="s">
        <v>810</v>
      </c>
    </row>
    <row r="1160" spans="1:5" ht="13.95" customHeight="1" x14ac:dyDescent="0.3">
      <c r="A1160" s="199" t="s">
        <v>161</v>
      </c>
      <c r="B1160" s="199" t="s">
        <v>1890</v>
      </c>
      <c r="C1160" s="199" t="s">
        <v>1893</v>
      </c>
      <c r="D1160" s="199" t="s">
        <v>810</v>
      </c>
    </row>
    <row r="1161" spans="1:5" ht="13.95" customHeight="1" x14ac:dyDescent="0.3">
      <c r="A1161" s="199" t="s">
        <v>161</v>
      </c>
      <c r="B1161" s="199" t="s">
        <v>1890</v>
      </c>
      <c r="C1161" s="199" t="s">
        <v>1894</v>
      </c>
      <c r="D1161" s="199" t="s">
        <v>810</v>
      </c>
    </row>
    <row r="1162" spans="1:5" ht="13.95" customHeight="1" x14ac:dyDescent="0.3">
      <c r="A1162" s="199" t="s">
        <v>161</v>
      </c>
      <c r="B1162" s="199" t="s">
        <v>1895</v>
      </c>
      <c r="C1162" s="199" t="s">
        <v>1068</v>
      </c>
      <c r="D1162" s="199" t="s">
        <v>810</v>
      </c>
      <c r="E1162" s="199" t="s">
        <v>1307</v>
      </c>
    </row>
    <row r="1163" spans="1:5" ht="13.95" customHeight="1" x14ac:dyDescent="0.3">
      <c r="A1163" s="199" t="s">
        <v>161</v>
      </c>
      <c r="B1163" s="199" t="s">
        <v>1895</v>
      </c>
      <c r="C1163" s="199" t="s">
        <v>1069</v>
      </c>
      <c r="D1163" s="199" t="s">
        <v>810</v>
      </c>
      <c r="E1163" s="199" t="s">
        <v>1307</v>
      </c>
    </row>
    <row r="1164" spans="1:5" ht="13.95" customHeight="1" x14ac:dyDescent="0.3">
      <c r="A1164" s="199" t="s">
        <v>161</v>
      </c>
      <c r="B1164" s="199" t="s">
        <v>1895</v>
      </c>
      <c r="C1164" s="199" t="s">
        <v>1070</v>
      </c>
      <c r="D1164" s="199" t="s">
        <v>810</v>
      </c>
      <c r="E1164" s="199" t="s">
        <v>1307</v>
      </c>
    </row>
    <row r="1165" spans="1:5" ht="13.95" customHeight="1" x14ac:dyDescent="0.3">
      <c r="A1165" s="199" t="s">
        <v>161</v>
      </c>
      <c r="B1165" s="199" t="s">
        <v>1895</v>
      </c>
      <c r="C1165" s="199" t="s">
        <v>1071</v>
      </c>
      <c r="D1165" s="199" t="s">
        <v>810</v>
      </c>
      <c r="E1165" s="199" t="s">
        <v>1307</v>
      </c>
    </row>
    <row r="1166" spans="1:5" ht="13.95" customHeight="1" x14ac:dyDescent="0.3">
      <c r="A1166" s="199" t="s">
        <v>161</v>
      </c>
      <c r="B1166" s="199" t="s">
        <v>1896</v>
      </c>
      <c r="C1166" s="199" t="s">
        <v>1072</v>
      </c>
      <c r="D1166" s="199" t="s">
        <v>810</v>
      </c>
      <c r="E1166" s="199" t="s">
        <v>1307</v>
      </c>
    </row>
    <row r="1167" spans="1:5" ht="13.95" customHeight="1" x14ac:dyDescent="0.3">
      <c r="A1167" s="199" t="s">
        <v>161</v>
      </c>
      <c r="B1167" s="199" t="s">
        <v>1896</v>
      </c>
      <c r="C1167" s="199" t="s">
        <v>1073</v>
      </c>
      <c r="D1167" s="199" t="s">
        <v>810</v>
      </c>
      <c r="E1167" s="199" t="s">
        <v>1307</v>
      </c>
    </row>
    <row r="1168" spans="1:5" ht="13.95" customHeight="1" x14ac:dyDescent="0.3">
      <c r="A1168" s="199" t="s">
        <v>161</v>
      </c>
      <c r="B1168" s="199" t="s">
        <v>1896</v>
      </c>
      <c r="C1168" s="199" t="s">
        <v>1074</v>
      </c>
      <c r="D1168" s="199" t="s">
        <v>810</v>
      </c>
      <c r="E1168" s="199" t="s">
        <v>1307</v>
      </c>
    </row>
    <row r="1169" spans="1:5" ht="13.95" customHeight="1" x14ac:dyDescent="0.3">
      <c r="A1169" s="199" t="s">
        <v>161</v>
      </c>
      <c r="B1169" s="199" t="s">
        <v>1896</v>
      </c>
      <c r="C1169" s="199" t="s">
        <v>1075</v>
      </c>
      <c r="D1169" s="199" t="s">
        <v>810</v>
      </c>
      <c r="E1169" s="199" t="s">
        <v>1307</v>
      </c>
    </row>
    <row r="1170" spans="1:5" ht="13.95" customHeight="1" x14ac:dyDescent="0.3">
      <c r="A1170" s="199" t="s">
        <v>161</v>
      </c>
      <c r="B1170" s="199" t="s">
        <v>1896</v>
      </c>
      <c r="C1170" s="199" t="s">
        <v>1076</v>
      </c>
      <c r="D1170" s="199" t="s">
        <v>810</v>
      </c>
      <c r="E1170" s="199" t="s">
        <v>1307</v>
      </c>
    </row>
    <row r="1171" spans="1:5" ht="13.95" customHeight="1" x14ac:dyDescent="0.3">
      <c r="A1171" s="199" t="s">
        <v>161</v>
      </c>
      <c r="B1171" s="199" t="s">
        <v>1897</v>
      </c>
      <c r="C1171" s="199" t="s">
        <v>1088</v>
      </c>
      <c r="D1171" s="199" t="s">
        <v>810</v>
      </c>
      <c r="E1171" s="199" t="s">
        <v>1307</v>
      </c>
    </row>
    <row r="1172" spans="1:5" ht="13.95" customHeight="1" x14ac:dyDescent="0.3">
      <c r="A1172" s="199" t="s">
        <v>161</v>
      </c>
      <c r="B1172" s="199" t="s">
        <v>1898</v>
      </c>
      <c r="C1172" s="199" t="s">
        <v>1080</v>
      </c>
      <c r="D1172" s="199" t="s">
        <v>810</v>
      </c>
      <c r="E1172" s="199" t="s">
        <v>1307</v>
      </c>
    </row>
    <row r="1173" spans="1:5" ht="13.95" customHeight="1" x14ac:dyDescent="0.3">
      <c r="A1173" s="199" t="s">
        <v>161</v>
      </c>
      <c r="B1173" s="199" t="s">
        <v>1899</v>
      </c>
      <c r="C1173" s="199" t="s">
        <v>1081</v>
      </c>
      <c r="D1173" s="199" t="s">
        <v>810</v>
      </c>
      <c r="E1173" s="199" t="s">
        <v>1307</v>
      </c>
    </row>
    <row r="1174" spans="1:5" ht="13.95" customHeight="1" x14ac:dyDescent="0.3">
      <c r="A1174" s="199" t="s">
        <v>161</v>
      </c>
      <c r="B1174" s="199" t="s">
        <v>1900</v>
      </c>
      <c r="C1174" s="199" t="s">
        <v>1082</v>
      </c>
      <c r="D1174" s="199" t="s">
        <v>810</v>
      </c>
      <c r="E1174" s="199" t="s">
        <v>1307</v>
      </c>
    </row>
    <row r="1175" spans="1:5" ht="13.95" customHeight="1" x14ac:dyDescent="0.3">
      <c r="A1175" s="199" t="s">
        <v>161</v>
      </c>
      <c r="B1175" s="199" t="s">
        <v>1901</v>
      </c>
      <c r="C1175" s="199" t="s">
        <v>1083</v>
      </c>
      <c r="D1175" s="199" t="s">
        <v>810</v>
      </c>
      <c r="E1175" s="199" t="s">
        <v>1307</v>
      </c>
    </row>
    <row r="1176" spans="1:5" ht="13.95" customHeight="1" x14ac:dyDescent="0.3">
      <c r="A1176" s="199" t="s">
        <v>161</v>
      </c>
      <c r="B1176" s="199" t="s">
        <v>1901</v>
      </c>
      <c r="C1176" s="199" t="s">
        <v>1084</v>
      </c>
      <c r="D1176" s="199" t="s">
        <v>810</v>
      </c>
      <c r="E1176" s="199" t="s">
        <v>1307</v>
      </c>
    </row>
    <row r="1177" spans="1:5" ht="13.95" customHeight="1" x14ac:dyDescent="0.3">
      <c r="A1177" s="199" t="s">
        <v>161</v>
      </c>
      <c r="B1177" s="199" t="s">
        <v>1901</v>
      </c>
      <c r="C1177" s="199" t="s">
        <v>1085</v>
      </c>
      <c r="D1177" s="199" t="s">
        <v>810</v>
      </c>
      <c r="E1177" s="199" t="s">
        <v>1307</v>
      </c>
    </row>
    <row r="1178" spans="1:5" ht="13.95" customHeight="1" x14ac:dyDescent="0.3">
      <c r="A1178" s="199" t="s">
        <v>161</v>
      </c>
      <c r="B1178" s="199" t="s">
        <v>1901</v>
      </c>
      <c r="C1178" s="199" t="s">
        <v>1086</v>
      </c>
      <c r="D1178" s="199" t="s">
        <v>810</v>
      </c>
      <c r="E1178" s="199" t="s">
        <v>1307</v>
      </c>
    </row>
    <row r="1179" spans="1:5" ht="13.95" customHeight="1" x14ac:dyDescent="0.3">
      <c r="A1179" s="199" t="s">
        <v>161</v>
      </c>
      <c r="B1179" s="199" t="s">
        <v>1901</v>
      </c>
      <c r="C1179" s="199" t="s">
        <v>1087</v>
      </c>
      <c r="D1179" s="199" t="s">
        <v>810</v>
      </c>
      <c r="E1179" s="199" t="s">
        <v>1307</v>
      </c>
    </row>
    <row r="1180" spans="1:5" ht="13.95" customHeight="1" x14ac:dyDescent="0.3">
      <c r="A1180" s="199" t="s">
        <v>161</v>
      </c>
      <c r="B1180" s="199" t="s">
        <v>1901</v>
      </c>
      <c r="C1180" s="199" t="s">
        <v>1089</v>
      </c>
      <c r="D1180" s="199" t="s">
        <v>810</v>
      </c>
      <c r="E1180" s="199" t="s">
        <v>1307</v>
      </c>
    </row>
    <row r="1181" spans="1:5" ht="13.95" customHeight="1" x14ac:dyDescent="0.3">
      <c r="A1181" s="199" t="s">
        <v>161</v>
      </c>
      <c r="B1181" s="199" t="s">
        <v>1902</v>
      </c>
      <c r="C1181" s="199" t="s">
        <v>1903</v>
      </c>
      <c r="D1181" s="199" t="s">
        <v>810</v>
      </c>
    </row>
    <row r="1182" spans="1:5" ht="13.95" customHeight="1" x14ac:dyDescent="0.3">
      <c r="A1182" s="199" t="s">
        <v>161</v>
      </c>
      <c r="B1182" s="199" t="s">
        <v>1902</v>
      </c>
      <c r="C1182" s="199" t="s">
        <v>1904</v>
      </c>
      <c r="D1182" s="199" t="s">
        <v>810</v>
      </c>
    </row>
    <row r="1183" spans="1:5" ht="13.95" customHeight="1" x14ac:dyDescent="0.3">
      <c r="A1183" s="199" t="s">
        <v>161</v>
      </c>
      <c r="B1183" s="199" t="s">
        <v>1902</v>
      </c>
      <c r="C1183" s="199" t="s">
        <v>1905</v>
      </c>
      <c r="D1183" s="199" t="s">
        <v>810</v>
      </c>
    </row>
    <row r="1184" spans="1:5" ht="13.95" customHeight="1" x14ac:dyDescent="0.3">
      <c r="A1184" s="199" t="s">
        <v>161</v>
      </c>
      <c r="B1184" s="199" t="s">
        <v>1902</v>
      </c>
      <c r="C1184" s="199" t="s">
        <v>1906</v>
      </c>
      <c r="D1184" s="199" t="s">
        <v>810</v>
      </c>
    </row>
    <row r="1185" spans="1:4" ht="13.95" customHeight="1" x14ac:dyDescent="0.3">
      <c r="A1185" s="199" t="s">
        <v>161</v>
      </c>
      <c r="B1185" s="199" t="s">
        <v>1902</v>
      </c>
      <c r="C1185" s="199" t="s">
        <v>1907</v>
      </c>
      <c r="D1185" s="199" t="s">
        <v>810</v>
      </c>
    </row>
    <row r="1186" spans="1:4" ht="13.95" customHeight="1" x14ac:dyDescent="0.3">
      <c r="A1186" s="199" t="s">
        <v>161</v>
      </c>
      <c r="B1186" s="199" t="s">
        <v>1902</v>
      </c>
      <c r="C1186" s="199" t="s">
        <v>1908</v>
      </c>
      <c r="D1186" s="199" t="s">
        <v>810</v>
      </c>
    </row>
    <row r="1187" spans="1:4" ht="13.95" customHeight="1" x14ac:dyDescent="0.3">
      <c r="A1187" s="199" t="s">
        <v>161</v>
      </c>
      <c r="B1187" s="199" t="s">
        <v>1902</v>
      </c>
      <c r="C1187" s="199" t="s">
        <v>1909</v>
      </c>
      <c r="D1187" s="199" t="s">
        <v>810</v>
      </c>
    </row>
    <row r="1188" spans="1:4" ht="13.95" customHeight="1" x14ac:dyDescent="0.3">
      <c r="A1188" s="199" t="s">
        <v>161</v>
      </c>
      <c r="B1188" s="199" t="s">
        <v>1902</v>
      </c>
      <c r="C1188" s="199" t="s">
        <v>1910</v>
      </c>
      <c r="D1188" s="199" t="s">
        <v>810</v>
      </c>
    </row>
    <row r="1189" spans="1:4" ht="13.95" customHeight="1" x14ac:dyDescent="0.3">
      <c r="A1189" s="199" t="s">
        <v>161</v>
      </c>
      <c r="B1189" s="199" t="s">
        <v>1902</v>
      </c>
      <c r="C1189" s="199" t="s">
        <v>1911</v>
      </c>
      <c r="D1189" s="199" t="s">
        <v>810</v>
      </c>
    </row>
    <row r="1190" spans="1:4" ht="13.95" customHeight="1" x14ac:dyDescent="0.3">
      <c r="A1190" s="199" t="s">
        <v>161</v>
      </c>
      <c r="B1190" s="199" t="s">
        <v>1902</v>
      </c>
      <c r="C1190" s="199" t="s">
        <v>1912</v>
      </c>
      <c r="D1190" s="199" t="s">
        <v>810</v>
      </c>
    </row>
    <row r="1191" spans="1:4" ht="13.95" customHeight="1" x14ac:dyDescent="0.3">
      <c r="A1191" s="199" t="s">
        <v>161</v>
      </c>
      <c r="B1191" s="199" t="s">
        <v>1913</v>
      </c>
      <c r="C1191" s="199" t="s">
        <v>1914</v>
      </c>
      <c r="D1191" s="199" t="s">
        <v>810</v>
      </c>
    </row>
    <row r="1192" spans="1:4" ht="13.95" customHeight="1" x14ac:dyDescent="0.3">
      <c r="A1192" s="199" t="s">
        <v>161</v>
      </c>
      <c r="B1192" s="199" t="s">
        <v>1913</v>
      </c>
      <c r="C1192" s="199" t="s">
        <v>1915</v>
      </c>
      <c r="D1192" s="199" t="s">
        <v>810</v>
      </c>
    </row>
    <row r="1193" spans="1:4" ht="13.95" customHeight="1" x14ac:dyDescent="0.3">
      <c r="A1193" s="199" t="s">
        <v>161</v>
      </c>
      <c r="B1193" s="199" t="s">
        <v>1913</v>
      </c>
      <c r="C1193" s="199" t="s">
        <v>1916</v>
      </c>
      <c r="D1193" s="199" t="s">
        <v>810</v>
      </c>
    </row>
    <row r="1194" spans="1:4" ht="13.95" customHeight="1" x14ac:dyDescent="0.3">
      <c r="A1194" s="199" t="s">
        <v>161</v>
      </c>
      <c r="B1194" s="199" t="s">
        <v>1913</v>
      </c>
      <c r="C1194" s="199" t="s">
        <v>1917</v>
      </c>
      <c r="D1194" s="199" t="s">
        <v>810</v>
      </c>
    </row>
    <row r="1195" spans="1:4" ht="13.95" customHeight="1" x14ac:dyDescent="0.3">
      <c r="A1195" s="199" t="s">
        <v>161</v>
      </c>
      <c r="B1195" s="199" t="s">
        <v>1913</v>
      </c>
      <c r="C1195" s="199" t="s">
        <v>1918</v>
      </c>
      <c r="D1195" s="199" t="s">
        <v>810</v>
      </c>
    </row>
    <row r="1196" spans="1:4" ht="13.95" customHeight="1" x14ac:dyDescent="0.3">
      <c r="A1196" s="199" t="s">
        <v>161</v>
      </c>
      <c r="B1196" s="199" t="s">
        <v>1913</v>
      </c>
      <c r="C1196" s="199" t="s">
        <v>1919</v>
      </c>
      <c r="D1196" s="199" t="s">
        <v>810</v>
      </c>
    </row>
    <row r="1197" spans="1:4" ht="13.95" customHeight="1" x14ac:dyDescent="0.3">
      <c r="A1197" s="199" t="s">
        <v>161</v>
      </c>
      <c r="B1197" s="199" t="s">
        <v>1913</v>
      </c>
      <c r="C1197" s="199" t="s">
        <v>1920</v>
      </c>
      <c r="D1197" s="199" t="s">
        <v>810</v>
      </c>
    </row>
    <row r="1198" spans="1:4" ht="13.95" customHeight="1" x14ac:dyDescent="0.3">
      <c r="A1198" s="199" t="s">
        <v>161</v>
      </c>
      <c r="B1198" s="199" t="s">
        <v>1913</v>
      </c>
      <c r="C1198" s="199" t="s">
        <v>1921</v>
      </c>
      <c r="D1198" s="199" t="s">
        <v>810</v>
      </c>
    </row>
    <row r="1199" spans="1:4" ht="13.95" customHeight="1" x14ac:dyDescent="0.3">
      <c r="A1199" s="199" t="s">
        <v>161</v>
      </c>
      <c r="B1199" s="199" t="s">
        <v>1913</v>
      </c>
      <c r="C1199" s="199" t="s">
        <v>1922</v>
      </c>
      <c r="D1199" s="199" t="s">
        <v>810</v>
      </c>
    </row>
    <row r="1200" spans="1:4" ht="13.95" customHeight="1" x14ac:dyDescent="0.3">
      <c r="A1200" s="199" t="s">
        <v>161</v>
      </c>
      <c r="B1200" s="199" t="s">
        <v>1913</v>
      </c>
      <c r="C1200" s="199" t="s">
        <v>1923</v>
      </c>
      <c r="D1200" s="199" t="s">
        <v>810</v>
      </c>
    </row>
    <row r="1201" spans="1:4" ht="13.95" customHeight="1" x14ac:dyDescent="0.3">
      <c r="A1201" s="199" t="s">
        <v>161</v>
      </c>
      <c r="B1201" s="199" t="s">
        <v>1913</v>
      </c>
      <c r="C1201" s="199" t="s">
        <v>1924</v>
      </c>
      <c r="D1201" s="199" t="s">
        <v>810</v>
      </c>
    </row>
    <row r="1202" spans="1:4" ht="13.95" customHeight="1" x14ac:dyDescent="0.3">
      <c r="A1202" s="199" t="s">
        <v>161</v>
      </c>
      <c r="B1202" s="199" t="s">
        <v>1913</v>
      </c>
      <c r="C1202" s="199" t="s">
        <v>1925</v>
      </c>
      <c r="D1202" s="199" t="s">
        <v>810</v>
      </c>
    </row>
    <row r="1203" spans="1:4" ht="13.95" customHeight="1" x14ac:dyDescent="0.3">
      <c r="A1203" s="199" t="s">
        <v>161</v>
      </c>
      <c r="B1203" s="199" t="s">
        <v>1913</v>
      </c>
      <c r="C1203" s="199" t="s">
        <v>1926</v>
      </c>
      <c r="D1203" s="199" t="s">
        <v>810</v>
      </c>
    </row>
    <row r="1204" spans="1:4" ht="13.95" customHeight="1" x14ac:dyDescent="0.3">
      <c r="A1204" s="199" t="s">
        <v>161</v>
      </c>
      <c r="B1204" s="199" t="s">
        <v>1913</v>
      </c>
      <c r="C1204" s="199" t="s">
        <v>1927</v>
      </c>
      <c r="D1204" s="199" t="s">
        <v>810</v>
      </c>
    </row>
    <row r="1205" spans="1:4" ht="13.95" customHeight="1" x14ac:dyDescent="0.3">
      <c r="A1205" s="199" t="s">
        <v>161</v>
      </c>
      <c r="B1205" s="199" t="s">
        <v>1913</v>
      </c>
      <c r="C1205" s="199" t="s">
        <v>1928</v>
      </c>
      <c r="D1205" s="199" t="s">
        <v>810</v>
      </c>
    </row>
    <row r="1206" spans="1:4" ht="13.95" customHeight="1" x14ac:dyDescent="0.3">
      <c r="A1206" s="199" t="s">
        <v>161</v>
      </c>
      <c r="B1206" s="199" t="s">
        <v>1913</v>
      </c>
      <c r="C1206" s="199" t="s">
        <v>1929</v>
      </c>
      <c r="D1206" s="199" t="s">
        <v>810</v>
      </c>
    </row>
    <row r="1207" spans="1:4" ht="13.95" customHeight="1" x14ac:dyDescent="0.3">
      <c r="A1207" s="199" t="s">
        <v>161</v>
      </c>
      <c r="B1207" s="199" t="s">
        <v>1913</v>
      </c>
      <c r="C1207" s="199" t="s">
        <v>1930</v>
      </c>
      <c r="D1207" s="199" t="s">
        <v>810</v>
      </c>
    </row>
    <row r="1208" spans="1:4" ht="13.95" customHeight="1" x14ac:dyDescent="0.3">
      <c r="A1208" s="199" t="s">
        <v>161</v>
      </c>
      <c r="B1208" s="199" t="s">
        <v>1913</v>
      </c>
      <c r="C1208" s="199" t="s">
        <v>1931</v>
      </c>
      <c r="D1208" s="199" t="s">
        <v>810</v>
      </c>
    </row>
    <row r="1209" spans="1:4" ht="13.95" customHeight="1" x14ac:dyDescent="0.3">
      <c r="A1209" s="199" t="s">
        <v>161</v>
      </c>
      <c r="B1209" s="199" t="s">
        <v>1913</v>
      </c>
      <c r="C1209" s="199" t="s">
        <v>1932</v>
      </c>
      <c r="D1209" s="199" t="s">
        <v>810</v>
      </c>
    </row>
    <row r="1210" spans="1:4" ht="13.95" customHeight="1" x14ac:dyDescent="0.3">
      <c r="A1210" s="199" t="s">
        <v>161</v>
      </c>
      <c r="B1210" s="199" t="s">
        <v>1913</v>
      </c>
      <c r="C1210" s="199" t="s">
        <v>1933</v>
      </c>
      <c r="D1210" s="199" t="s">
        <v>810</v>
      </c>
    </row>
    <row r="1211" spans="1:4" ht="13.95" customHeight="1" x14ac:dyDescent="0.3">
      <c r="A1211" s="199" t="s">
        <v>161</v>
      </c>
      <c r="B1211" s="199" t="s">
        <v>1934</v>
      </c>
      <c r="C1211" s="199" t="s">
        <v>1935</v>
      </c>
      <c r="D1211" s="199" t="s">
        <v>810</v>
      </c>
    </row>
    <row r="1212" spans="1:4" ht="13.95" customHeight="1" x14ac:dyDescent="0.3">
      <c r="A1212" s="199" t="s">
        <v>161</v>
      </c>
      <c r="B1212" s="199" t="s">
        <v>1934</v>
      </c>
      <c r="C1212" s="199" t="s">
        <v>1936</v>
      </c>
      <c r="D1212" s="199" t="s">
        <v>810</v>
      </c>
    </row>
    <row r="1213" spans="1:4" ht="13.95" customHeight="1" x14ac:dyDescent="0.3">
      <c r="A1213" s="199" t="s">
        <v>161</v>
      </c>
      <c r="B1213" s="199" t="s">
        <v>1934</v>
      </c>
      <c r="C1213" s="199" t="s">
        <v>1937</v>
      </c>
      <c r="D1213" s="199" t="s">
        <v>810</v>
      </c>
    </row>
    <row r="1214" spans="1:4" ht="13.95" customHeight="1" x14ac:dyDescent="0.3">
      <c r="A1214" s="199" t="s">
        <v>161</v>
      </c>
      <c r="B1214" s="199" t="s">
        <v>1938</v>
      </c>
      <c r="C1214" s="199" t="s">
        <v>1939</v>
      </c>
      <c r="D1214" s="199" t="s">
        <v>810</v>
      </c>
    </row>
    <row r="1215" spans="1:4" ht="13.95" customHeight="1" x14ac:dyDescent="0.3">
      <c r="A1215" s="199" t="s">
        <v>161</v>
      </c>
      <c r="B1215" s="199" t="s">
        <v>1938</v>
      </c>
      <c r="C1215" s="199" t="s">
        <v>1940</v>
      </c>
      <c r="D1215" s="199" t="s">
        <v>810</v>
      </c>
    </row>
    <row r="1216" spans="1:4" ht="13.95" customHeight="1" x14ac:dyDescent="0.3">
      <c r="A1216" s="199" t="s">
        <v>161</v>
      </c>
      <c r="B1216" s="199" t="s">
        <v>1938</v>
      </c>
      <c r="C1216" s="199" t="s">
        <v>1941</v>
      </c>
      <c r="D1216" s="199" t="s">
        <v>810</v>
      </c>
    </row>
    <row r="1217" spans="1:4" ht="13.95" customHeight="1" x14ac:dyDescent="0.3">
      <c r="A1217" s="199" t="s">
        <v>161</v>
      </c>
      <c r="B1217" s="199" t="s">
        <v>1938</v>
      </c>
      <c r="C1217" s="199" t="s">
        <v>1942</v>
      </c>
      <c r="D1217" s="199" t="s">
        <v>810</v>
      </c>
    </row>
    <row r="1218" spans="1:4" ht="13.95" customHeight="1" x14ac:dyDescent="0.3">
      <c r="A1218" s="199" t="s">
        <v>161</v>
      </c>
      <c r="B1218" s="199" t="s">
        <v>1938</v>
      </c>
      <c r="C1218" s="199" t="s">
        <v>1943</v>
      </c>
      <c r="D1218" s="199" t="s">
        <v>810</v>
      </c>
    </row>
    <row r="1219" spans="1:4" ht="13.95" customHeight="1" x14ac:dyDescent="0.3">
      <c r="A1219" s="199" t="s">
        <v>161</v>
      </c>
      <c r="B1219" s="199" t="s">
        <v>1938</v>
      </c>
      <c r="C1219" s="199" t="s">
        <v>1944</v>
      </c>
      <c r="D1219" s="199" t="s">
        <v>810</v>
      </c>
    </row>
    <row r="1220" spans="1:4" ht="13.95" customHeight="1" x14ac:dyDescent="0.3">
      <c r="A1220" s="199" t="s">
        <v>161</v>
      </c>
      <c r="B1220" s="199" t="s">
        <v>1938</v>
      </c>
      <c r="C1220" s="199" t="s">
        <v>1945</v>
      </c>
      <c r="D1220" s="199" t="s">
        <v>810</v>
      </c>
    </row>
    <row r="1221" spans="1:4" ht="13.95" customHeight="1" x14ac:dyDescent="0.3">
      <c r="A1221" s="199" t="s">
        <v>161</v>
      </c>
      <c r="B1221" s="199" t="s">
        <v>1938</v>
      </c>
      <c r="C1221" s="199" t="s">
        <v>1946</v>
      </c>
      <c r="D1221" s="199" t="s">
        <v>810</v>
      </c>
    </row>
    <row r="1222" spans="1:4" ht="13.95" customHeight="1" x14ac:dyDescent="0.3">
      <c r="A1222" s="199" t="s">
        <v>161</v>
      </c>
      <c r="B1222" s="199" t="s">
        <v>1938</v>
      </c>
      <c r="C1222" s="199" t="s">
        <v>1947</v>
      </c>
      <c r="D1222" s="199" t="s">
        <v>810</v>
      </c>
    </row>
    <row r="1223" spans="1:4" ht="13.95" customHeight="1" x14ac:dyDescent="0.3">
      <c r="A1223" s="199" t="s">
        <v>161</v>
      </c>
      <c r="B1223" s="199" t="s">
        <v>1948</v>
      </c>
      <c r="C1223" s="199" t="s">
        <v>1949</v>
      </c>
      <c r="D1223" s="199" t="s">
        <v>810</v>
      </c>
    </row>
    <row r="1224" spans="1:4" ht="13.95" customHeight="1" x14ac:dyDescent="0.3">
      <c r="A1224" s="199" t="s">
        <v>161</v>
      </c>
      <c r="B1224" s="199" t="s">
        <v>1948</v>
      </c>
      <c r="C1224" s="199" t="s">
        <v>1950</v>
      </c>
      <c r="D1224" s="199" t="s">
        <v>810</v>
      </c>
    </row>
    <row r="1225" spans="1:4" ht="13.95" customHeight="1" x14ac:dyDescent="0.3">
      <c r="A1225" s="199" t="s">
        <v>161</v>
      </c>
      <c r="B1225" s="199" t="s">
        <v>1948</v>
      </c>
      <c r="C1225" s="199" t="s">
        <v>1951</v>
      </c>
      <c r="D1225" s="199" t="s">
        <v>810</v>
      </c>
    </row>
    <row r="1226" spans="1:4" ht="13.95" customHeight="1" x14ac:dyDescent="0.3">
      <c r="A1226" s="199" t="s">
        <v>161</v>
      </c>
      <c r="B1226" s="199" t="s">
        <v>1948</v>
      </c>
      <c r="C1226" s="199" t="s">
        <v>1952</v>
      </c>
      <c r="D1226" s="199" t="s">
        <v>810</v>
      </c>
    </row>
    <row r="1227" spans="1:4" ht="13.95" customHeight="1" x14ac:dyDescent="0.3">
      <c r="A1227" s="199" t="s">
        <v>161</v>
      </c>
      <c r="B1227" s="199" t="s">
        <v>1953</v>
      </c>
      <c r="C1227" s="199" t="s">
        <v>1954</v>
      </c>
      <c r="D1227" s="199" t="s">
        <v>810</v>
      </c>
    </row>
    <row r="1228" spans="1:4" ht="13.95" customHeight="1" x14ac:dyDescent="0.3">
      <c r="A1228" s="199" t="s">
        <v>161</v>
      </c>
      <c r="B1228" s="199" t="s">
        <v>1953</v>
      </c>
      <c r="C1228" s="199" t="s">
        <v>1955</v>
      </c>
      <c r="D1228" s="199" t="s">
        <v>810</v>
      </c>
    </row>
    <row r="1229" spans="1:4" ht="13.95" customHeight="1" x14ac:dyDescent="0.3">
      <c r="A1229" s="199" t="s">
        <v>161</v>
      </c>
      <c r="B1229" s="199" t="s">
        <v>1953</v>
      </c>
      <c r="C1229" s="199" t="s">
        <v>1956</v>
      </c>
      <c r="D1229" s="199" t="s">
        <v>810</v>
      </c>
    </row>
    <row r="1230" spans="1:4" ht="13.95" customHeight="1" x14ac:dyDescent="0.3">
      <c r="A1230" s="199" t="s">
        <v>161</v>
      </c>
      <c r="B1230" s="199" t="s">
        <v>1953</v>
      </c>
      <c r="C1230" s="199" t="s">
        <v>1957</v>
      </c>
      <c r="D1230" s="199" t="s">
        <v>810</v>
      </c>
    </row>
    <row r="1231" spans="1:4" ht="13.95" customHeight="1" x14ac:dyDescent="0.3">
      <c r="A1231" s="199" t="s">
        <v>161</v>
      </c>
      <c r="B1231" s="199" t="s">
        <v>1953</v>
      </c>
      <c r="C1231" s="199" t="s">
        <v>1958</v>
      </c>
      <c r="D1231" s="199" t="s">
        <v>810</v>
      </c>
    </row>
    <row r="1232" spans="1:4" ht="13.95" customHeight="1" x14ac:dyDescent="0.3">
      <c r="A1232" s="199" t="s">
        <v>161</v>
      </c>
      <c r="B1232" s="199" t="s">
        <v>1953</v>
      </c>
      <c r="C1232" s="199" t="s">
        <v>1959</v>
      </c>
      <c r="D1232" s="199" t="s">
        <v>810</v>
      </c>
    </row>
    <row r="1233" spans="1:4" ht="13.95" customHeight="1" x14ac:dyDescent="0.3">
      <c r="A1233" s="199" t="s">
        <v>161</v>
      </c>
      <c r="B1233" s="199" t="s">
        <v>1953</v>
      </c>
      <c r="C1233" s="199" t="s">
        <v>1960</v>
      </c>
      <c r="D1233" s="199" t="s">
        <v>810</v>
      </c>
    </row>
    <row r="1234" spans="1:4" ht="13.95" customHeight="1" x14ac:dyDescent="0.3">
      <c r="A1234" s="199" t="s">
        <v>161</v>
      </c>
      <c r="B1234" s="199" t="s">
        <v>1953</v>
      </c>
      <c r="C1234" s="199" t="s">
        <v>1961</v>
      </c>
      <c r="D1234" s="199" t="s">
        <v>810</v>
      </c>
    </row>
    <row r="1235" spans="1:4" ht="13.95" customHeight="1" x14ac:dyDescent="0.3">
      <c r="A1235" s="199" t="s">
        <v>161</v>
      </c>
      <c r="B1235" s="199" t="s">
        <v>1953</v>
      </c>
      <c r="C1235" s="199" t="s">
        <v>1962</v>
      </c>
      <c r="D1235" s="199" t="s">
        <v>810</v>
      </c>
    </row>
    <row r="1236" spans="1:4" ht="13.95" customHeight="1" x14ac:dyDescent="0.3">
      <c r="A1236" s="199" t="s">
        <v>161</v>
      </c>
      <c r="B1236" s="199" t="s">
        <v>1963</v>
      </c>
      <c r="C1236" s="199" t="s">
        <v>1964</v>
      </c>
      <c r="D1236" s="199" t="s">
        <v>810</v>
      </c>
    </row>
    <row r="1237" spans="1:4" ht="13.95" customHeight="1" x14ac:dyDescent="0.3">
      <c r="A1237" s="199" t="s">
        <v>161</v>
      </c>
      <c r="B1237" s="199" t="s">
        <v>1965</v>
      </c>
      <c r="C1237" s="199" t="s">
        <v>1966</v>
      </c>
      <c r="D1237" s="199" t="s">
        <v>810</v>
      </c>
    </row>
    <row r="1238" spans="1:4" ht="13.95" customHeight="1" x14ac:dyDescent="0.3">
      <c r="A1238" s="199" t="s">
        <v>161</v>
      </c>
      <c r="B1238" s="199" t="s">
        <v>1965</v>
      </c>
      <c r="C1238" s="199" t="s">
        <v>1967</v>
      </c>
      <c r="D1238" s="199" t="s">
        <v>810</v>
      </c>
    </row>
    <row r="1239" spans="1:4" ht="13.95" customHeight="1" x14ac:dyDescent="0.3">
      <c r="A1239" s="199" t="s">
        <v>161</v>
      </c>
      <c r="B1239" s="199" t="s">
        <v>1965</v>
      </c>
      <c r="C1239" s="199" t="s">
        <v>1968</v>
      </c>
      <c r="D1239" s="199" t="s">
        <v>810</v>
      </c>
    </row>
    <row r="1240" spans="1:4" ht="13.95" customHeight="1" x14ac:dyDescent="0.3">
      <c r="A1240" s="199" t="s">
        <v>161</v>
      </c>
      <c r="B1240" s="199" t="s">
        <v>1965</v>
      </c>
      <c r="C1240" s="199" t="s">
        <v>1969</v>
      </c>
      <c r="D1240" s="199" t="s">
        <v>810</v>
      </c>
    </row>
    <row r="1241" spans="1:4" ht="13.95" customHeight="1" x14ac:dyDescent="0.3">
      <c r="A1241" s="199" t="s">
        <v>161</v>
      </c>
      <c r="B1241" s="199" t="s">
        <v>1965</v>
      </c>
      <c r="C1241" s="199" t="s">
        <v>1970</v>
      </c>
      <c r="D1241" s="199" t="s">
        <v>810</v>
      </c>
    </row>
    <row r="1242" spans="1:4" ht="13.95" customHeight="1" x14ac:dyDescent="0.3">
      <c r="A1242" s="199" t="s">
        <v>161</v>
      </c>
      <c r="B1242" s="199" t="s">
        <v>1965</v>
      </c>
      <c r="C1242" s="199" t="s">
        <v>1971</v>
      </c>
      <c r="D1242" s="199" t="s">
        <v>810</v>
      </c>
    </row>
    <row r="1243" spans="1:4" ht="13.95" customHeight="1" x14ac:dyDescent="0.3">
      <c r="A1243" s="199" t="s">
        <v>161</v>
      </c>
      <c r="B1243" s="199" t="s">
        <v>1972</v>
      </c>
      <c r="C1243" s="199" t="s">
        <v>1973</v>
      </c>
      <c r="D1243" s="199" t="s">
        <v>810</v>
      </c>
    </row>
    <row r="1244" spans="1:4" ht="13.95" customHeight="1" x14ac:dyDescent="0.3">
      <c r="A1244" s="199" t="s">
        <v>161</v>
      </c>
      <c r="B1244" s="199" t="s">
        <v>1972</v>
      </c>
      <c r="C1244" s="199" t="s">
        <v>1974</v>
      </c>
      <c r="D1244" s="199" t="s">
        <v>810</v>
      </c>
    </row>
    <row r="1245" spans="1:4" ht="13.95" customHeight="1" x14ac:dyDescent="0.3">
      <c r="A1245" s="199" t="s">
        <v>161</v>
      </c>
      <c r="B1245" s="199" t="s">
        <v>1972</v>
      </c>
      <c r="C1245" s="199" t="s">
        <v>1975</v>
      </c>
      <c r="D1245" s="199" t="s">
        <v>810</v>
      </c>
    </row>
    <row r="1246" spans="1:4" ht="13.95" customHeight="1" x14ac:dyDescent="0.3">
      <c r="A1246" s="199" t="s">
        <v>161</v>
      </c>
      <c r="B1246" s="199" t="s">
        <v>1976</v>
      </c>
      <c r="C1246" s="199" t="s">
        <v>1977</v>
      </c>
      <c r="D1246" s="199" t="s">
        <v>810</v>
      </c>
    </row>
    <row r="1247" spans="1:4" ht="13.95" customHeight="1" x14ac:dyDescent="0.3">
      <c r="A1247" s="199" t="s">
        <v>161</v>
      </c>
      <c r="B1247" s="199" t="s">
        <v>1976</v>
      </c>
      <c r="C1247" s="199" t="s">
        <v>1978</v>
      </c>
      <c r="D1247" s="199" t="s">
        <v>810</v>
      </c>
    </row>
    <row r="1248" spans="1:4" ht="13.95" customHeight="1" x14ac:dyDescent="0.3">
      <c r="A1248" s="199" t="s">
        <v>161</v>
      </c>
      <c r="B1248" s="199" t="s">
        <v>1976</v>
      </c>
      <c r="C1248" s="199" t="s">
        <v>1979</v>
      </c>
      <c r="D1248" s="199" t="s">
        <v>810</v>
      </c>
    </row>
    <row r="1249" spans="1:4" ht="13.95" customHeight="1" x14ac:dyDescent="0.3">
      <c r="A1249" s="199" t="s">
        <v>161</v>
      </c>
      <c r="B1249" s="199" t="s">
        <v>1976</v>
      </c>
      <c r="C1249" s="199" t="s">
        <v>1980</v>
      </c>
      <c r="D1249" s="199" t="s">
        <v>810</v>
      </c>
    </row>
    <row r="1250" spans="1:4" ht="13.95" customHeight="1" x14ac:dyDescent="0.3">
      <c r="A1250" s="199" t="s">
        <v>161</v>
      </c>
      <c r="B1250" s="199" t="s">
        <v>1976</v>
      </c>
      <c r="C1250" s="199" t="s">
        <v>1981</v>
      </c>
      <c r="D1250" s="199" t="s">
        <v>810</v>
      </c>
    </row>
    <row r="1251" spans="1:4" ht="13.95" customHeight="1" x14ac:dyDescent="0.3">
      <c r="A1251" s="199" t="s">
        <v>161</v>
      </c>
      <c r="B1251" s="199" t="s">
        <v>1976</v>
      </c>
      <c r="C1251" s="199" t="s">
        <v>1982</v>
      </c>
      <c r="D1251" s="199" t="s">
        <v>810</v>
      </c>
    </row>
    <row r="1252" spans="1:4" ht="13.95" customHeight="1" x14ac:dyDescent="0.3">
      <c r="A1252" s="199" t="s">
        <v>161</v>
      </c>
      <c r="B1252" s="199" t="s">
        <v>1976</v>
      </c>
      <c r="C1252" s="199" t="s">
        <v>1983</v>
      </c>
      <c r="D1252" s="199" t="s">
        <v>810</v>
      </c>
    </row>
    <row r="1253" spans="1:4" ht="13.95" customHeight="1" x14ac:dyDescent="0.3">
      <c r="A1253" s="199" t="s">
        <v>161</v>
      </c>
      <c r="B1253" s="199" t="s">
        <v>1976</v>
      </c>
      <c r="C1253" s="199" t="s">
        <v>1984</v>
      </c>
      <c r="D1253" s="199" t="s">
        <v>810</v>
      </c>
    </row>
    <row r="1254" spans="1:4" ht="13.95" customHeight="1" x14ac:dyDescent="0.3">
      <c r="A1254" s="199" t="s">
        <v>161</v>
      </c>
      <c r="B1254" s="199" t="s">
        <v>1976</v>
      </c>
      <c r="C1254" s="199" t="s">
        <v>1985</v>
      </c>
      <c r="D1254" s="199" t="s">
        <v>810</v>
      </c>
    </row>
    <row r="1255" spans="1:4" ht="13.95" customHeight="1" x14ac:dyDescent="0.3">
      <c r="A1255" s="199" t="s">
        <v>161</v>
      </c>
      <c r="B1255" s="199" t="s">
        <v>1976</v>
      </c>
      <c r="C1255" s="199" t="s">
        <v>1986</v>
      </c>
      <c r="D1255" s="199" t="s">
        <v>810</v>
      </c>
    </row>
    <row r="1256" spans="1:4" ht="13.95" customHeight="1" x14ac:dyDescent="0.3">
      <c r="A1256" s="199" t="s">
        <v>161</v>
      </c>
      <c r="B1256" s="199" t="s">
        <v>1976</v>
      </c>
      <c r="C1256" s="199" t="s">
        <v>1987</v>
      </c>
      <c r="D1256" s="199" t="s">
        <v>810</v>
      </c>
    </row>
    <row r="1257" spans="1:4" ht="13.95" customHeight="1" x14ac:dyDescent="0.3">
      <c r="A1257" s="199" t="s">
        <v>161</v>
      </c>
      <c r="B1257" s="199" t="s">
        <v>1976</v>
      </c>
      <c r="C1257" s="199" t="s">
        <v>1988</v>
      </c>
      <c r="D1257" s="199" t="s">
        <v>810</v>
      </c>
    </row>
    <row r="1258" spans="1:4" ht="13.95" customHeight="1" x14ac:dyDescent="0.3">
      <c r="A1258" s="199" t="s">
        <v>161</v>
      </c>
      <c r="B1258" s="199" t="s">
        <v>1976</v>
      </c>
      <c r="C1258" s="199" t="s">
        <v>1989</v>
      </c>
      <c r="D1258" s="199" t="s">
        <v>810</v>
      </c>
    </row>
    <row r="1259" spans="1:4" ht="13.95" customHeight="1" x14ac:dyDescent="0.3">
      <c r="A1259" s="199" t="s">
        <v>161</v>
      </c>
      <c r="B1259" s="199" t="s">
        <v>1976</v>
      </c>
      <c r="C1259" s="199" t="s">
        <v>1990</v>
      </c>
      <c r="D1259" s="199" t="s">
        <v>810</v>
      </c>
    </row>
    <row r="1260" spans="1:4" ht="13.95" customHeight="1" x14ac:dyDescent="0.3">
      <c r="A1260" s="199" t="s">
        <v>161</v>
      </c>
      <c r="B1260" s="199" t="s">
        <v>1976</v>
      </c>
      <c r="C1260" s="199" t="s">
        <v>1991</v>
      </c>
      <c r="D1260" s="199" t="s">
        <v>810</v>
      </c>
    </row>
    <row r="1261" spans="1:4" ht="13.95" customHeight="1" x14ac:dyDescent="0.3">
      <c r="A1261" s="199" t="s">
        <v>161</v>
      </c>
      <c r="B1261" s="199" t="s">
        <v>1992</v>
      </c>
      <c r="C1261" s="199" t="s">
        <v>1993</v>
      </c>
      <c r="D1261" s="199" t="s">
        <v>810</v>
      </c>
    </row>
    <row r="1262" spans="1:4" ht="13.95" customHeight="1" x14ac:dyDescent="0.3">
      <c r="A1262" s="199" t="s">
        <v>161</v>
      </c>
      <c r="B1262" s="199" t="s">
        <v>1992</v>
      </c>
      <c r="C1262" s="199" t="s">
        <v>1994</v>
      </c>
      <c r="D1262" s="199" t="s">
        <v>810</v>
      </c>
    </row>
    <row r="1263" spans="1:4" ht="13.95" customHeight="1" x14ac:dyDescent="0.3">
      <c r="A1263" s="199" t="s">
        <v>161</v>
      </c>
      <c r="B1263" s="199" t="s">
        <v>1992</v>
      </c>
      <c r="C1263" s="199" t="s">
        <v>1995</v>
      </c>
      <c r="D1263" s="199" t="s">
        <v>810</v>
      </c>
    </row>
    <row r="1264" spans="1:4" ht="13.95" customHeight="1" x14ac:dyDescent="0.3">
      <c r="A1264" s="199" t="s">
        <v>161</v>
      </c>
      <c r="B1264" s="199" t="s">
        <v>1992</v>
      </c>
      <c r="C1264" s="199" t="s">
        <v>1996</v>
      </c>
      <c r="D1264" s="199" t="s">
        <v>810</v>
      </c>
    </row>
    <row r="1265" spans="1:4" ht="13.95" customHeight="1" x14ac:dyDescent="0.3">
      <c r="A1265" s="199" t="s">
        <v>161</v>
      </c>
      <c r="B1265" s="199" t="s">
        <v>1992</v>
      </c>
      <c r="C1265" s="199" t="s">
        <v>1997</v>
      </c>
      <c r="D1265" s="199" t="s">
        <v>810</v>
      </c>
    </row>
    <row r="1266" spans="1:4" ht="13.95" customHeight="1" x14ac:dyDescent="0.3">
      <c r="A1266" s="199" t="s">
        <v>161</v>
      </c>
      <c r="B1266" s="199" t="s">
        <v>1992</v>
      </c>
      <c r="C1266" s="199" t="s">
        <v>1998</v>
      </c>
      <c r="D1266" s="199" t="s">
        <v>810</v>
      </c>
    </row>
    <row r="1267" spans="1:4" ht="13.95" customHeight="1" x14ac:dyDescent="0.3">
      <c r="A1267" s="199" t="s">
        <v>161</v>
      </c>
      <c r="B1267" s="199" t="s">
        <v>1992</v>
      </c>
      <c r="C1267" s="199" t="s">
        <v>1999</v>
      </c>
      <c r="D1267" s="199" t="s">
        <v>810</v>
      </c>
    </row>
    <row r="1268" spans="1:4" ht="13.95" customHeight="1" x14ac:dyDescent="0.3">
      <c r="A1268" s="199" t="s">
        <v>161</v>
      </c>
      <c r="B1268" s="199" t="s">
        <v>1992</v>
      </c>
      <c r="C1268" s="199" t="s">
        <v>2000</v>
      </c>
      <c r="D1268" s="199" t="s">
        <v>810</v>
      </c>
    </row>
    <row r="1269" spans="1:4" ht="13.95" customHeight="1" x14ac:dyDescent="0.3">
      <c r="A1269" s="199" t="s">
        <v>161</v>
      </c>
      <c r="B1269" s="199" t="s">
        <v>1992</v>
      </c>
      <c r="C1269" s="199" t="s">
        <v>2001</v>
      </c>
      <c r="D1269" s="199" t="s">
        <v>810</v>
      </c>
    </row>
    <row r="1270" spans="1:4" ht="13.95" customHeight="1" x14ac:dyDescent="0.3">
      <c r="A1270" s="199" t="s">
        <v>161</v>
      </c>
      <c r="B1270" s="199" t="s">
        <v>1992</v>
      </c>
      <c r="C1270" s="199" t="s">
        <v>2002</v>
      </c>
      <c r="D1270" s="199" t="s">
        <v>810</v>
      </c>
    </row>
    <row r="1271" spans="1:4" ht="13.95" customHeight="1" x14ac:dyDescent="0.3">
      <c r="A1271" s="199" t="s">
        <v>161</v>
      </c>
      <c r="B1271" s="199" t="s">
        <v>1992</v>
      </c>
      <c r="C1271" s="199" t="s">
        <v>2003</v>
      </c>
      <c r="D1271" s="199" t="s">
        <v>810</v>
      </c>
    </row>
    <row r="1272" spans="1:4" ht="13.95" customHeight="1" x14ac:dyDescent="0.3">
      <c r="A1272" s="199" t="s">
        <v>161</v>
      </c>
      <c r="B1272" s="199" t="s">
        <v>1992</v>
      </c>
      <c r="C1272" s="199" t="s">
        <v>2004</v>
      </c>
      <c r="D1272" s="199" t="s">
        <v>810</v>
      </c>
    </row>
    <row r="1273" spans="1:4" ht="13.95" customHeight="1" x14ac:dyDescent="0.3">
      <c r="A1273" s="199" t="s">
        <v>161</v>
      </c>
      <c r="B1273" s="199" t="s">
        <v>1992</v>
      </c>
      <c r="C1273" s="199" t="s">
        <v>2005</v>
      </c>
      <c r="D1273" s="199" t="s">
        <v>810</v>
      </c>
    </row>
    <row r="1274" spans="1:4" ht="13.95" customHeight="1" x14ac:dyDescent="0.3">
      <c r="A1274" s="199" t="s">
        <v>161</v>
      </c>
      <c r="B1274" s="199" t="s">
        <v>1992</v>
      </c>
      <c r="C1274" s="199" t="s">
        <v>2006</v>
      </c>
      <c r="D1274" s="199" t="s">
        <v>810</v>
      </c>
    </row>
    <row r="1275" spans="1:4" ht="13.95" customHeight="1" x14ac:dyDescent="0.3">
      <c r="A1275" s="199" t="s">
        <v>161</v>
      </c>
      <c r="B1275" s="199" t="s">
        <v>1992</v>
      </c>
      <c r="C1275" s="199" t="s">
        <v>2007</v>
      </c>
      <c r="D1275" s="199" t="s">
        <v>810</v>
      </c>
    </row>
    <row r="1276" spans="1:4" ht="13.95" customHeight="1" x14ac:dyDescent="0.3">
      <c r="A1276" s="199" t="s">
        <v>161</v>
      </c>
      <c r="B1276" s="199" t="s">
        <v>1992</v>
      </c>
      <c r="C1276" s="199" t="s">
        <v>2008</v>
      </c>
      <c r="D1276" s="199" t="s">
        <v>810</v>
      </c>
    </row>
    <row r="1277" spans="1:4" ht="13.95" customHeight="1" x14ac:dyDescent="0.3">
      <c r="A1277" s="199" t="s">
        <v>161</v>
      </c>
      <c r="B1277" s="199" t="s">
        <v>1992</v>
      </c>
      <c r="C1277" s="199" t="s">
        <v>2009</v>
      </c>
      <c r="D1277" s="199" t="s">
        <v>810</v>
      </c>
    </row>
    <row r="1278" spans="1:4" ht="13.95" customHeight="1" x14ac:dyDescent="0.3">
      <c r="A1278" s="199" t="s">
        <v>161</v>
      </c>
      <c r="B1278" s="199" t="s">
        <v>1992</v>
      </c>
      <c r="C1278" s="199" t="s">
        <v>2010</v>
      </c>
      <c r="D1278" s="199" t="s">
        <v>810</v>
      </c>
    </row>
    <row r="1279" spans="1:4" ht="13.95" customHeight="1" x14ac:dyDescent="0.3">
      <c r="A1279" s="199" t="s">
        <v>161</v>
      </c>
      <c r="B1279" s="199" t="s">
        <v>1992</v>
      </c>
      <c r="C1279" s="199" t="s">
        <v>2011</v>
      </c>
      <c r="D1279" s="199" t="s">
        <v>810</v>
      </c>
    </row>
    <row r="1280" spans="1:4" ht="13.95" customHeight="1" x14ac:dyDescent="0.3">
      <c r="A1280" s="199" t="s">
        <v>161</v>
      </c>
      <c r="B1280" s="199" t="s">
        <v>1992</v>
      </c>
      <c r="C1280" s="199" t="s">
        <v>2012</v>
      </c>
      <c r="D1280" s="199" t="s">
        <v>810</v>
      </c>
    </row>
    <row r="1281" spans="1:4" ht="13.95" customHeight="1" x14ac:dyDescent="0.3">
      <c r="A1281" s="199" t="s">
        <v>161</v>
      </c>
      <c r="B1281" s="199" t="s">
        <v>1992</v>
      </c>
      <c r="C1281" s="199" t="s">
        <v>2013</v>
      </c>
      <c r="D1281" s="199" t="s">
        <v>810</v>
      </c>
    </row>
    <row r="1282" spans="1:4" ht="13.95" customHeight="1" x14ac:dyDescent="0.3">
      <c r="A1282" s="199" t="s">
        <v>161</v>
      </c>
      <c r="B1282" s="199" t="s">
        <v>1992</v>
      </c>
      <c r="C1282" s="199" t="s">
        <v>2014</v>
      </c>
      <c r="D1282" s="199" t="s">
        <v>810</v>
      </c>
    </row>
    <row r="1283" spans="1:4" ht="13.95" customHeight="1" x14ac:dyDescent="0.3">
      <c r="A1283" s="199" t="s">
        <v>161</v>
      </c>
      <c r="B1283" s="199" t="s">
        <v>1992</v>
      </c>
      <c r="C1283" s="199" t="s">
        <v>2015</v>
      </c>
      <c r="D1283" s="199" t="s">
        <v>810</v>
      </c>
    </row>
    <row r="1284" spans="1:4" ht="13.95" customHeight="1" x14ac:dyDescent="0.3">
      <c r="A1284" s="199" t="s">
        <v>161</v>
      </c>
      <c r="B1284" s="199" t="s">
        <v>1992</v>
      </c>
      <c r="C1284" s="199" t="s">
        <v>2016</v>
      </c>
      <c r="D1284" s="199" t="s">
        <v>810</v>
      </c>
    </row>
    <row r="1285" spans="1:4" ht="13.95" customHeight="1" x14ac:dyDescent="0.3">
      <c r="A1285" s="199" t="s">
        <v>161</v>
      </c>
      <c r="B1285" s="199" t="s">
        <v>1992</v>
      </c>
      <c r="C1285" s="199" t="s">
        <v>2017</v>
      </c>
      <c r="D1285" s="199" t="s">
        <v>810</v>
      </c>
    </row>
    <row r="1286" spans="1:4" ht="13.95" customHeight="1" x14ac:dyDescent="0.3">
      <c r="A1286" s="199" t="s">
        <v>161</v>
      </c>
      <c r="B1286" s="199" t="s">
        <v>1992</v>
      </c>
      <c r="C1286" s="199" t="s">
        <v>2018</v>
      </c>
      <c r="D1286" s="199" t="s">
        <v>810</v>
      </c>
    </row>
    <row r="1287" spans="1:4" ht="13.95" customHeight="1" x14ac:dyDescent="0.3">
      <c r="A1287" s="199" t="s">
        <v>161</v>
      </c>
      <c r="B1287" s="199" t="s">
        <v>1992</v>
      </c>
      <c r="C1287" s="199" t="s">
        <v>2019</v>
      </c>
      <c r="D1287" s="199" t="s">
        <v>810</v>
      </c>
    </row>
    <row r="1288" spans="1:4" ht="13.95" customHeight="1" x14ac:dyDescent="0.3">
      <c r="A1288" s="199" t="s">
        <v>161</v>
      </c>
      <c r="B1288" s="199" t="s">
        <v>1992</v>
      </c>
      <c r="C1288" s="199" t="s">
        <v>2020</v>
      </c>
      <c r="D1288" s="199" t="s">
        <v>810</v>
      </c>
    </row>
    <row r="1289" spans="1:4" ht="13.95" customHeight="1" x14ac:dyDescent="0.3">
      <c r="A1289" s="199" t="s">
        <v>161</v>
      </c>
      <c r="B1289" s="199" t="s">
        <v>1992</v>
      </c>
      <c r="C1289" s="199" t="s">
        <v>2021</v>
      </c>
      <c r="D1289" s="199" t="s">
        <v>810</v>
      </c>
    </row>
    <row r="1290" spans="1:4" ht="13.95" customHeight="1" x14ac:dyDescent="0.3">
      <c r="A1290" s="199" t="s">
        <v>161</v>
      </c>
      <c r="B1290" s="199" t="s">
        <v>1992</v>
      </c>
      <c r="C1290" s="199" t="s">
        <v>2022</v>
      </c>
      <c r="D1290" s="199" t="s">
        <v>810</v>
      </c>
    </row>
    <row r="1291" spans="1:4" ht="13.95" customHeight="1" x14ac:dyDescent="0.3">
      <c r="A1291" s="199" t="s">
        <v>161</v>
      </c>
      <c r="B1291" s="199" t="s">
        <v>1992</v>
      </c>
      <c r="C1291" s="199" t="s">
        <v>2023</v>
      </c>
      <c r="D1291" s="199" t="s">
        <v>810</v>
      </c>
    </row>
    <row r="1292" spans="1:4" ht="13.95" customHeight="1" x14ac:dyDescent="0.3">
      <c r="A1292" s="199" t="s">
        <v>161</v>
      </c>
      <c r="B1292" s="199" t="s">
        <v>1992</v>
      </c>
      <c r="C1292" s="199" t="s">
        <v>2024</v>
      </c>
      <c r="D1292" s="199" t="s">
        <v>810</v>
      </c>
    </row>
    <row r="1293" spans="1:4" ht="13.95" customHeight="1" x14ac:dyDescent="0.3">
      <c r="A1293" s="199" t="s">
        <v>161</v>
      </c>
      <c r="B1293" s="199" t="s">
        <v>1992</v>
      </c>
      <c r="C1293" s="199" t="s">
        <v>2025</v>
      </c>
      <c r="D1293" s="199" t="s">
        <v>810</v>
      </c>
    </row>
    <row r="1294" spans="1:4" ht="13.95" customHeight="1" x14ac:dyDescent="0.3">
      <c r="A1294" s="199" t="s">
        <v>161</v>
      </c>
      <c r="B1294" s="199" t="s">
        <v>1992</v>
      </c>
      <c r="C1294" s="199" t="s">
        <v>2026</v>
      </c>
      <c r="D1294" s="199" t="s">
        <v>810</v>
      </c>
    </row>
    <row r="1295" spans="1:4" ht="13.95" customHeight="1" x14ac:dyDescent="0.3">
      <c r="A1295" s="199" t="s">
        <v>161</v>
      </c>
      <c r="B1295" s="199" t="s">
        <v>1992</v>
      </c>
      <c r="C1295" s="199" t="s">
        <v>2027</v>
      </c>
      <c r="D1295" s="199" t="s">
        <v>810</v>
      </c>
    </row>
    <row r="1296" spans="1:4" ht="13.95" customHeight="1" x14ac:dyDescent="0.3">
      <c r="A1296" s="199" t="s">
        <v>161</v>
      </c>
      <c r="B1296" s="199" t="s">
        <v>1992</v>
      </c>
      <c r="C1296" s="199" t="s">
        <v>2028</v>
      </c>
      <c r="D1296" s="199" t="s">
        <v>810</v>
      </c>
    </row>
    <row r="1297" spans="1:4" ht="13.95" customHeight="1" x14ac:dyDescent="0.3">
      <c r="A1297" s="199" t="s">
        <v>161</v>
      </c>
      <c r="B1297" s="199" t="s">
        <v>1992</v>
      </c>
      <c r="C1297" s="199" t="s">
        <v>2029</v>
      </c>
      <c r="D1297" s="199" t="s">
        <v>810</v>
      </c>
    </row>
    <row r="1298" spans="1:4" ht="13.95" customHeight="1" x14ac:dyDescent="0.3">
      <c r="A1298" s="199" t="s">
        <v>161</v>
      </c>
      <c r="B1298" s="199" t="s">
        <v>1992</v>
      </c>
      <c r="C1298" s="199" t="s">
        <v>2030</v>
      </c>
      <c r="D1298" s="199" t="s">
        <v>810</v>
      </c>
    </row>
    <row r="1299" spans="1:4" ht="13.95" customHeight="1" x14ac:dyDescent="0.3">
      <c r="A1299" s="199" t="s">
        <v>161</v>
      </c>
      <c r="B1299" s="199" t="s">
        <v>1992</v>
      </c>
      <c r="C1299" s="199" t="s">
        <v>2031</v>
      </c>
      <c r="D1299" s="199" t="s">
        <v>810</v>
      </c>
    </row>
    <row r="1300" spans="1:4" ht="13.95" customHeight="1" x14ac:dyDescent="0.3">
      <c r="A1300" s="199" t="s">
        <v>161</v>
      </c>
      <c r="B1300" s="199" t="s">
        <v>1992</v>
      </c>
      <c r="C1300" s="199" t="s">
        <v>2032</v>
      </c>
      <c r="D1300" s="199" t="s">
        <v>810</v>
      </c>
    </row>
    <row r="1301" spans="1:4" ht="13.95" customHeight="1" x14ac:dyDescent="0.3">
      <c r="A1301" s="199" t="s">
        <v>161</v>
      </c>
      <c r="B1301" s="199" t="s">
        <v>1992</v>
      </c>
      <c r="C1301" s="199" t="s">
        <v>2033</v>
      </c>
      <c r="D1301" s="199" t="s">
        <v>810</v>
      </c>
    </row>
    <row r="1302" spans="1:4" ht="13.95" customHeight="1" x14ac:dyDescent="0.3">
      <c r="A1302" s="199" t="s">
        <v>161</v>
      </c>
      <c r="B1302" s="199" t="s">
        <v>1992</v>
      </c>
      <c r="C1302" s="199" t="s">
        <v>2034</v>
      </c>
      <c r="D1302" s="199" t="s">
        <v>810</v>
      </c>
    </row>
    <row r="1303" spans="1:4" ht="13.95" customHeight="1" x14ac:dyDescent="0.3">
      <c r="A1303" s="199" t="s">
        <v>161</v>
      </c>
      <c r="B1303" s="199" t="s">
        <v>1992</v>
      </c>
      <c r="C1303" s="199" t="s">
        <v>2035</v>
      </c>
      <c r="D1303" s="199" t="s">
        <v>810</v>
      </c>
    </row>
    <row r="1304" spans="1:4" ht="13.95" customHeight="1" x14ac:dyDescent="0.3">
      <c r="A1304" s="199" t="s">
        <v>161</v>
      </c>
      <c r="B1304" s="199" t="s">
        <v>1992</v>
      </c>
      <c r="C1304" s="199" t="s">
        <v>2036</v>
      </c>
      <c r="D1304" s="199" t="s">
        <v>810</v>
      </c>
    </row>
    <row r="1305" spans="1:4" ht="13.95" customHeight="1" x14ac:dyDescent="0.3">
      <c r="A1305" s="199" t="s">
        <v>161</v>
      </c>
      <c r="B1305" s="199" t="s">
        <v>1992</v>
      </c>
      <c r="C1305" s="199" t="s">
        <v>2037</v>
      </c>
      <c r="D1305" s="199" t="s">
        <v>810</v>
      </c>
    </row>
    <row r="1306" spans="1:4" ht="13.95" customHeight="1" x14ac:dyDescent="0.3">
      <c r="A1306" s="199" t="s">
        <v>161</v>
      </c>
      <c r="B1306" s="199" t="s">
        <v>1992</v>
      </c>
      <c r="C1306" s="199" t="s">
        <v>2038</v>
      </c>
      <c r="D1306" s="199" t="s">
        <v>810</v>
      </c>
    </row>
    <row r="1307" spans="1:4" ht="13.95" customHeight="1" x14ac:dyDescent="0.3">
      <c r="A1307" s="199" t="s">
        <v>161</v>
      </c>
      <c r="B1307" s="199" t="s">
        <v>1992</v>
      </c>
      <c r="C1307" s="199" t="s">
        <v>2039</v>
      </c>
      <c r="D1307" s="199" t="s">
        <v>810</v>
      </c>
    </row>
    <row r="1308" spans="1:4" ht="13.95" customHeight="1" x14ac:dyDescent="0.3">
      <c r="A1308" s="199" t="s">
        <v>161</v>
      </c>
      <c r="B1308" s="199" t="s">
        <v>1992</v>
      </c>
      <c r="C1308" s="199" t="s">
        <v>2040</v>
      </c>
      <c r="D1308" s="199" t="s">
        <v>810</v>
      </c>
    </row>
    <row r="1309" spans="1:4" ht="13.95" customHeight="1" x14ac:dyDescent="0.3">
      <c r="A1309" s="199" t="s">
        <v>161</v>
      </c>
      <c r="B1309" s="199" t="s">
        <v>1992</v>
      </c>
      <c r="C1309" s="199" t="s">
        <v>2041</v>
      </c>
      <c r="D1309" s="199" t="s">
        <v>810</v>
      </c>
    </row>
    <row r="1310" spans="1:4" ht="13.95" customHeight="1" x14ac:dyDescent="0.3">
      <c r="A1310" s="199" t="s">
        <v>161</v>
      </c>
      <c r="B1310" s="199" t="s">
        <v>1992</v>
      </c>
      <c r="C1310" s="199" t="s">
        <v>2042</v>
      </c>
      <c r="D1310" s="199" t="s">
        <v>810</v>
      </c>
    </row>
    <row r="1311" spans="1:4" ht="13.95" customHeight="1" x14ac:dyDescent="0.3">
      <c r="A1311" s="199" t="s">
        <v>161</v>
      </c>
      <c r="B1311" s="199" t="s">
        <v>1992</v>
      </c>
      <c r="C1311" s="199" t="s">
        <v>2043</v>
      </c>
      <c r="D1311" s="199" t="s">
        <v>810</v>
      </c>
    </row>
    <row r="1312" spans="1:4" ht="13.95" customHeight="1" x14ac:dyDescent="0.3">
      <c r="A1312" s="199" t="s">
        <v>161</v>
      </c>
      <c r="B1312" s="199" t="s">
        <v>1992</v>
      </c>
      <c r="C1312" s="199" t="s">
        <v>2044</v>
      </c>
      <c r="D1312" s="199" t="s">
        <v>810</v>
      </c>
    </row>
    <row r="1313" spans="1:4" ht="13.95" customHeight="1" x14ac:dyDescent="0.3">
      <c r="A1313" s="199" t="s">
        <v>161</v>
      </c>
      <c r="B1313" s="199" t="s">
        <v>1992</v>
      </c>
      <c r="C1313" s="199" t="s">
        <v>2045</v>
      </c>
      <c r="D1313" s="199" t="s">
        <v>810</v>
      </c>
    </row>
    <row r="1314" spans="1:4" ht="13.95" customHeight="1" x14ac:dyDescent="0.3">
      <c r="A1314" s="199" t="s">
        <v>161</v>
      </c>
      <c r="B1314" s="199" t="s">
        <v>1992</v>
      </c>
      <c r="C1314" s="199" t="s">
        <v>2046</v>
      </c>
      <c r="D1314" s="199" t="s">
        <v>810</v>
      </c>
    </row>
    <row r="1315" spans="1:4" ht="13.95" customHeight="1" x14ac:dyDescent="0.3">
      <c r="A1315" s="199" t="s">
        <v>161</v>
      </c>
      <c r="B1315" s="199" t="s">
        <v>1992</v>
      </c>
      <c r="C1315" s="199" t="s">
        <v>2047</v>
      </c>
      <c r="D1315" s="199" t="s">
        <v>810</v>
      </c>
    </row>
    <row r="1316" spans="1:4" ht="13.95" customHeight="1" x14ac:dyDescent="0.3">
      <c r="A1316" s="199" t="s">
        <v>161</v>
      </c>
      <c r="B1316" s="199" t="s">
        <v>1992</v>
      </c>
      <c r="C1316" s="199" t="s">
        <v>2048</v>
      </c>
      <c r="D1316" s="199" t="s">
        <v>810</v>
      </c>
    </row>
    <row r="1317" spans="1:4" ht="13.95" customHeight="1" x14ac:dyDescent="0.3">
      <c r="A1317" s="199" t="s">
        <v>161</v>
      </c>
      <c r="B1317" s="199" t="s">
        <v>1992</v>
      </c>
      <c r="C1317" s="199" t="s">
        <v>2049</v>
      </c>
      <c r="D1317" s="199" t="s">
        <v>810</v>
      </c>
    </row>
    <row r="1318" spans="1:4" ht="13.95" customHeight="1" x14ac:dyDescent="0.3">
      <c r="A1318" s="199" t="s">
        <v>161</v>
      </c>
      <c r="B1318" s="199" t="s">
        <v>1992</v>
      </c>
      <c r="C1318" s="199" t="s">
        <v>2050</v>
      </c>
      <c r="D1318" s="199" t="s">
        <v>810</v>
      </c>
    </row>
    <row r="1319" spans="1:4" ht="13.95" customHeight="1" x14ac:dyDescent="0.3">
      <c r="A1319" s="199" t="s">
        <v>161</v>
      </c>
      <c r="B1319" s="199" t="s">
        <v>1992</v>
      </c>
      <c r="C1319" s="199" t="s">
        <v>2051</v>
      </c>
      <c r="D1319" s="199" t="s">
        <v>810</v>
      </c>
    </row>
    <row r="1320" spans="1:4" ht="13.95" customHeight="1" x14ac:dyDescent="0.3">
      <c r="A1320" s="199" t="s">
        <v>161</v>
      </c>
      <c r="B1320" s="199" t="s">
        <v>1992</v>
      </c>
      <c r="C1320" s="199" t="s">
        <v>2052</v>
      </c>
      <c r="D1320" s="199" t="s">
        <v>810</v>
      </c>
    </row>
    <row r="1321" spans="1:4" ht="13.95" customHeight="1" x14ac:dyDescent="0.3">
      <c r="A1321" s="199" t="s">
        <v>161</v>
      </c>
      <c r="B1321" s="199" t="s">
        <v>1992</v>
      </c>
      <c r="C1321" s="199" t="s">
        <v>2053</v>
      </c>
      <c r="D1321" s="199" t="s">
        <v>810</v>
      </c>
    </row>
    <row r="1322" spans="1:4" ht="13.95" customHeight="1" x14ac:dyDescent="0.3">
      <c r="A1322" s="199" t="s">
        <v>161</v>
      </c>
      <c r="B1322" s="199" t="s">
        <v>1992</v>
      </c>
      <c r="C1322" s="199" t="s">
        <v>2054</v>
      </c>
      <c r="D1322" s="199" t="s">
        <v>810</v>
      </c>
    </row>
    <row r="1323" spans="1:4" ht="13.95" customHeight="1" x14ac:dyDescent="0.3">
      <c r="A1323" s="199" t="s">
        <v>161</v>
      </c>
      <c r="B1323" s="199" t="s">
        <v>1992</v>
      </c>
      <c r="C1323" s="199" t="s">
        <v>2055</v>
      </c>
      <c r="D1323" s="199" t="s">
        <v>810</v>
      </c>
    </row>
    <row r="1324" spans="1:4" ht="13.95" customHeight="1" x14ac:dyDescent="0.3">
      <c r="A1324" s="199" t="s">
        <v>161</v>
      </c>
      <c r="B1324" s="199" t="s">
        <v>1992</v>
      </c>
      <c r="C1324" s="199" t="s">
        <v>2056</v>
      </c>
      <c r="D1324" s="199" t="s">
        <v>810</v>
      </c>
    </row>
    <row r="1325" spans="1:4" ht="13.95" customHeight="1" x14ac:dyDescent="0.3">
      <c r="A1325" s="199" t="s">
        <v>161</v>
      </c>
      <c r="B1325" s="199" t="s">
        <v>1992</v>
      </c>
      <c r="C1325" s="199" t="s">
        <v>2057</v>
      </c>
      <c r="D1325" s="199" t="s">
        <v>810</v>
      </c>
    </row>
    <row r="1326" spans="1:4" ht="13.95" customHeight="1" x14ac:dyDescent="0.3">
      <c r="A1326" s="199" t="s">
        <v>161</v>
      </c>
      <c r="B1326" s="199" t="s">
        <v>1992</v>
      </c>
      <c r="C1326" s="199" t="s">
        <v>2058</v>
      </c>
      <c r="D1326" s="199" t="s">
        <v>810</v>
      </c>
    </row>
    <row r="1327" spans="1:4" ht="13.95" customHeight="1" x14ac:dyDescent="0.3">
      <c r="A1327" s="199" t="s">
        <v>161</v>
      </c>
      <c r="B1327" s="199" t="s">
        <v>1992</v>
      </c>
      <c r="C1327" s="199" t="s">
        <v>2059</v>
      </c>
      <c r="D1327" s="199" t="s">
        <v>810</v>
      </c>
    </row>
    <row r="1328" spans="1:4" ht="13.95" customHeight="1" x14ac:dyDescent="0.3">
      <c r="A1328" s="199" t="s">
        <v>161</v>
      </c>
      <c r="B1328" s="199" t="s">
        <v>1992</v>
      </c>
      <c r="C1328" s="199" t="s">
        <v>2060</v>
      </c>
      <c r="D1328" s="199" t="s">
        <v>810</v>
      </c>
    </row>
    <row r="1329" spans="1:4" ht="13.95" customHeight="1" x14ac:dyDescent="0.3">
      <c r="A1329" s="199" t="s">
        <v>161</v>
      </c>
      <c r="B1329" s="199" t="s">
        <v>1992</v>
      </c>
      <c r="C1329" s="199" t="s">
        <v>2061</v>
      </c>
      <c r="D1329" s="199" t="s">
        <v>810</v>
      </c>
    </row>
    <row r="1330" spans="1:4" ht="13.95" customHeight="1" x14ac:dyDescent="0.3">
      <c r="A1330" s="199" t="s">
        <v>161</v>
      </c>
      <c r="B1330" s="199" t="s">
        <v>1992</v>
      </c>
      <c r="C1330" s="199" t="s">
        <v>2062</v>
      </c>
      <c r="D1330" s="199" t="s">
        <v>810</v>
      </c>
    </row>
    <row r="1331" spans="1:4" ht="13.95" customHeight="1" x14ac:dyDescent="0.3">
      <c r="A1331" s="199" t="s">
        <v>161</v>
      </c>
      <c r="B1331" s="199" t="s">
        <v>1992</v>
      </c>
      <c r="C1331" s="199" t="s">
        <v>2063</v>
      </c>
      <c r="D1331" s="199" t="s">
        <v>810</v>
      </c>
    </row>
    <row r="1332" spans="1:4" ht="13.95" customHeight="1" x14ac:dyDescent="0.3">
      <c r="A1332" s="199" t="s">
        <v>161</v>
      </c>
      <c r="B1332" s="199" t="s">
        <v>1992</v>
      </c>
      <c r="C1332" s="199" t="s">
        <v>2064</v>
      </c>
      <c r="D1332" s="199" t="s">
        <v>810</v>
      </c>
    </row>
    <row r="1333" spans="1:4" ht="13.95" customHeight="1" x14ac:dyDescent="0.3">
      <c r="A1333" s="199" t="s">
        <v>161</v>
      </c>
      <c r="B1333" s="199" t="s">
        <v>1992</v>
      </c>
      <c r="C1333" s="199" t="s">
        <v>2065</v>
      </c>
      <c r="D1333" s="199" t="s">
        <v>810</v>
      </c>
    </row>
    <row r="1334" spans="1:4" ht="13.95" customHeight="1" x14ac:dyDescent="0.3">
      <c r="A1334" s="199" t="s">
        <v>161</v>
      </c>
      <c r="B1334" s="199" t="s">
        <v>1992</v>
      </c>
      <c r="C1334" s="199" t="s">
        <v>2066</v>
      </c>
      <c r="D1334" s="199" t="s">
        <v>810</v>
      </c>
    </row>
    <row r="1335" spans="1:4" ht="13.95" customHeight="1" x14ac:dyDescent="0.3">
      <c r="A1335" s="199" t="s">
        <v>161</v>
      </c>
      <c r="B1335" s="199" t="s">
        <v>1992</v>
      </c>
      <c r="C1335" s="199" t="s">
        <v>2067</v>
      </c>
      <c r="D1335" s="199" t="s">
        <v>810</v>
      </c>
    </row>
    <row r="1336" spans="1:4" ht="13.95" customHeight="1" x14ac:dyDescent="0.3">
      <c r="A1336" s="199" t="s">
        <v>161</v>
      </c>
      <c r="B1336" s="199" t="s">
        <v>1992</v>
      </c>
      <c r="C1336" s="199" t="s">
        <v>2068</v>
      </c>
      <c r="D1336" s="199" t="s">
        <v>810</v>
      </c>
    </row>
    <row r="1337" spans="1:4" ht="13.95" customHeight="1" x14ac:dyDescent="0.3">
      <c r="A1337" s="199" t="s">
        <v>161</v>
      </c>
      <c r="B1337" s="199" t="s">
        <v>1992</v>
      </c>
      <c r="C1337" s="199" t="s">
        <v>2069</v>
      </c>
      <c r="D1337" s="199" t="s">
        <v>810</v>
      </c>
    </row>
    <row r="1338" spans="1:4" ht="13.95" customHeight="1" x14ac:dyDescent="0.3">
      <c r="A1338" s="199" t="s">
        <v>161</v>
      </c>
      <c r="B1338" s="199" t="s">
        <v>1992</v>
      </c>
      <c r="C1338" s="199" t="s">
        <v>2070</v>
      </c>
      <c r="D1338" s="199" t="s">
        <v>810</v>
      </c>
    </row>
    <row r="1339" spans="1:4" ht="13.95" customHeight="1" x14ac:dyDescent="0.3">
      <c r="A1339" s="199" t="s">
        <v>161</v>
      </c>
      <c r="B1339" s="199" t="s">
        <v>1992</v>
      </c>
      <c r="C1339" s="199" t="s">
        <v>2071</v>
      </c>
      <c r="D1339" s="199" t="s">
        <v>810</v>
      </c>
    </row>
    <row r="1340" spans="1:4" ht="13.95" customHeight="1" x14ac:dyDescent="0.3">
      <c r="A1340" s="199" t="s">
        <v>161</v>
      </c>
      <c r="B1340" s="199" t="s">
        <v>1992</v>
      </c>
      <c r="C1340" s="199" t="s">
        <v>2072</v>
      </c>
      <c r="D1340" s="199" t="s">
        <v>810</v>
      </c>
    </row>
    <row r="1341" spans="1:4" ht="13.95" customHeight="1" x14ac:dyDescent="0.3">
      <c r="A1341" s="199" t="s">
        <v>161</v>
      </c>
      <c r="B1341" s="199" t="s">
        <v>1992</v>
      </c>
      <c r="C1341" s="199" t="s">
        <v>2073</v>
      </c>
      <c r="D1341" s="199" t="s">
        <v>810</v>
      </c>
    </row>
    <row r="1342" spans="1:4" ht="13.95" customHeight="1" x14ac:dyDescent="0.3">
      <c r="A1342" s="199" t="s">
        <v>161</v>
      </c>
      <c r="B1342" s="199" t="s">
        <v>1992</v>
      </c>
      <c r="C1342" s="199" t="s">
        <v>2074</v>
      </c>
      <c r="D1342" s="199" t="s">
        <v>810</v>
      </c>
    </row>
    <row r="1343" spans="1:4" ht="13.95" customHeight="1" x14ac:dyDescent="0.3">
      <c r="A1343" s="199" t="s">
        <v>161</v>
      </c>
      <c r="B1343" s="199" t="s">
        <v>1992</v>
      </c>
      <c r="C1343" s="199" t="s">
        <v>2075</v>
      </c>
      <c r="D1343" s="199" t="s">
        <v>810</v>
      </c>
    </row>
    <row r="1344" spans="1:4" ht="13.95" customHeight="1" x14ac:dyDescent="0.3">
      <c r="A1344" s="199" t="s">
        <v>161</v>
      </c>
      <c r="B1344" s="199" t="s">
        <v>1992</v>
      </c>
      <c r="C1344" s="199" t="s">
        <v>2076</v>
      </c>
      <c r="D1344" s="199" t="s">
        <v>810</v>
      </c>
    </row>
    <row r="1345" spans="1:4" ht="13.95" customHeight="1" x14ac:dyDescent="0.3">
      <c r="A1345" s="199" t="s">
        <v>161</v>
      </c>
      <c r="B1345" s="199" t="s">
        <v>1992</v>
      </c>
      <c r="C1345" s="199" t="s">
        <v>2077</v>
      </c>
      <c r="D1345" s="199" t="s">
        <v>810</v>
      </c>
    </row>
    <row r="1346" spans="1:4" ht="13.95" customHeight="1" x14ac:dyDescent="0.3">
      <c r="A1346" s="199" t="s">
        <v>161</v>
      </c>
      <c r="B1346" s="199" t="s">
        <v>1992</v>
      </c>
      <c r="C1346" s="199" t="s">
        <v>2078</v>
      </c>
      <c r="D1346" s="199" t="s">
        <v>810</v>
      </c>
    </row>
    <row r="1347" spans="1:4" ht="13.95" customHeight="1" x14ac:dyDescent="0.3">
      <c r="A1347" s="199" t="s">
        <v>161</v>
      </c>
      <c r="B1347" s="199" t="s">
        <v>1992</v>
      </c>
      <c r="C1347" s="199" t="s">
        <v>2079</v>
      </c>
      <c r="D1347" s="199" t="s">
        <v>810</v>
      </c>
    </row>
    <row r="1348" spans="1:4" ht="13.95" customHeight="1" x14ac:dyDescent="0.3">
      <c r="A1348" s="199" t="s">
        <v>161</v>
      </c>
      <c r="B1348" s="199" t="s">
        <v>1992</v>
      </c>
      <c r="C1348" s="199" t="s">
        <v>2080</v>
      </c>
      <c r="D1348" s="199" t="s">
        <v>810</v>
      </c>
    </row>
    <row r="1349" spans="1:4" ht="13.95" customHeight="1" x14ac:dyDescent="0.3">
      <c r="A1349" s="199" t="s">
        <v>161</v>
      </c>
      <c r="B1349" s="199" t="s">
        <v>1992</v>
      </c>
      <c r="C1349" s="199" t="s">
        <v>2081</v>
      </c>
      <c r="D1349" s="199" t="s">
        <v>810</v>
      </c>
    </row>
    <row r="1350" spans="1:4" ht="13.95" customHeight="1" x14ac:dyDescent="0.3">
      <c r="A1350" s="199" t="s">
        <v>161</v>
      </c>
      <c r="B1350" s="199" t="s">
        <v>1992</v>
      </c>
      <c r="C1350" s="199" t="s">
        <v>2082</v>
      </c>
      <c r="D1350" s="199" t="s">
        <v>810</v>
      </c>
    </row>
    <row r="1351" spans="1:4" ht="13.95" customHeight="1" x14ac:dyDescent="0.3">
      <c r="A1351" s="199" t="s">
        <v>161</v>
      </c>
      <c r="B1351" s="199" t="s">
        <v>1992</v>
      </c>
      <c r="C1351" s="199" t="s">
        <v>2083</v>
      </c>
      <c r="D1351" s="199" t="s">
        <v>810</v>
      </c>
    </row>
    <row r="1352" spans="1:4" ht="13.95" customHeight="1" x14ac:dyDescent="0.3">
      <c r="A1352" s="199" t="s">
        <v>161</v>
      </c>
      <c r="B1352" s="199" t="s">
        <v>1992</v>
      </c>
      <c r="C1352" s="199" t="s">
        <v>2084</v>
      </c>
      <c r="D1352" s="199" t="s">
        <v>810</v>
      </c>
    </row>
    <row r="1353" spans="1:4" ht="13.95" customHeight="1" x14ac:dyDescent="0.3">
      <c r="A1353" s="199" t="s">
        <v>161</v>
      </c>
      <c r="B1353" s="199" t="s">
        <v>1992</v>
      </c>
      <c r="C1353" s="199" t="s">
        <v>2085</v>
      </c>
      <c r="D1353" s="199" t="s">
        <v>810</v>
      </c>
    </row>
    <row r="1354" spans="1:4" ht="13.95" customHeight="1" x14ac:dyDescent="0.3">
      <c r="A1354" s="199" t="s">
        <v>161</v>
      </c>
      <c r="B1354" s="199" t="s">
        <v>1992</v>
      </c>
      <c r="C1354" s="199" t="s">
        <v>2086</v>
      </c>
      <c r="D1354" s="199" t="s">
        <v>810</v>
      </c>
    </row>
    <row r="1355" spans="1:4" ht="13.95" customHeight="1" x14ac:dyDescent="0.3">
      <c r="A1355" s="199" t="s">
        <v>161</v>
      </c>
      <c r="B1355" s="199" t="s">
        <v>1992</v>
      </c>
      <c r="C1355" s="199" t="s">
        <v>2087</v>
      </c>
      <c r="D1355" s="199" t="s">
        <v>810</v>
      </c>
    </row>
    <row r="1356" spans="1:4" ht="13.95" customHeight="1" x14ac:dyDescent="0.3">
      <c r="A1356" s="199" t="s">
        <v>161</v>
      </c>
      <c r="B1356" s="199" t="s">
        <v>1992</v>
      </c>
      <c r="C1356" s="199" t="s">
        <v>2088</v>
      </c>
      <c r="D1356" s="199" t="s">
        <v>810</v>
      </c>
    </row>
    <row r="1357" spans="1:4" ht="13.95" customHeight="1" x14ac:dyDescent="0.3">
      <c r="A1357" s="199" t="s">
        <v>161</v>
      </c>
      <c r="B1357" s="199" t="s">
        <v>1992</v>
      </c>
      <c r="C1357" s="199" t="s">
        <v>2089</v>
      </c>
      <c r="D1357" s="199" t="s">
        <v>810</v>
      </c>
    </row>
    <row r="1358" spans="1:4" ht="13.95" customHeight="1" x14ac:dyDescent="0.3">
      <c r="A1358" s="199" t="s">
        <v>161</v>
      </c>
      <c r="B1358" s="199" t="s">
        <v>1992</v>
      </c>
      <c r="C1358" s="199" t="s">
        <v>2090</v>
      </c>
      <c r="D1358" s="199" t="s">
        <v>810</v>
      </c>
    </row>
    <row r="1359" spans="1:4" ht="13.95" customHeight="1" x14ac:dyDescent="0.3">
      <c r="A1359" s="199" t="s">
        <v>161</v>
      </c>
      <c r="B1359" s="199" t="s">
        <v>1992</v>
      </c>
      <c r="C1359" s="199" t="s">
        <v>2091</v>
      </c>
      <c r="D1359" s="199" t="s">
        <v>810</v>
      </c>
    </row>
    <row r="1360" spans="1:4" ht="13.95" customHeight="1" x14ac:dyDescent="0.3">
      <c r="A1360" s="199" t="s">
        <v>161</v>
      </c>
      <c r="B1360" s="199" t="s">
        <v>1992</v>
      </c>
      <c r="C1360" s="199" t="s">
        <v>2092</v>
      </c>
      <c r="D1360" s="199" t="s">
        <v>810</v>
      </c>
    </row>
    <row r="1361" spans="1:4" ht="13.95" customHeight="1" x14ac:dyDescent="0.3">
      <c r="A1361" s="199" t="s">
        <v>161</v>
      </c>
      <c r="B1361" s="199" t="s">
        <v>1992</v>
      </c>
      <c r="C1361" s="199" t="s">
        <v>2093</v>
      </c>
      <c r="D1361" s="199" t="s">
        <v>810</v>
      </c>
    </row>
    <row r="1362" spans="1:4" ht="13.95" customHeight="1" x14ac:dyDescent="0.3">
      <c r="A1362" s="199" t="s">
        <v>161</v>
      </c>
      <c r="B1362" s="199" t="s">
        <v>1992</v>
      </c>
      <c r="C1362" s="199" t="s">
        <v>2094</v>
      </c>
      <c r="D1362" s="199" t="s">
        <v>810</v>
      </c>
    </row>
    <row r="1363" spans="1:4" ht="13.95" customHeight="1" x14ac:dyDescent="0.3">
      <c r="A1363" s="199" t="s">
        <v>161</v>
      </c>
      <c r="B1363" s="199" t="s">
        <v>1992</v>
      </c>
      <c r="C1363" s="199" t="s">
        <v>2095</v>
      </c>
      <c r="D1363" s="199" t="s">
        <v>810</v>
      </c>
    </row>
    <row r="1364" spans="1:4" ht="13.95" customHeight="1" x14ac:dyDescent="0.3">
      <c r="A1364" s="199" t="s">
        <v>161</v>
      </c>
      <c r="B1364" s="199" t="s">
        <v>1992</v>
      </c>
      <c r="C1364" s="199" t="s">
        <v>2096</v>
      </c>
      <c r="D1364" s="199" t="s">
        <v>810</v>
      </c>
    </row>
    <row r="1365" spans="1:4" ht="13.95" customHeight="1" x14ac:dyDescent="0.3">
      <c r="A1365" s="199" t="s">
        <v>161</v>
      </c>
      <c r="B1365" s="199" t="s">
        <v>1992</v>
      </c>
      <c r="C1365" s="199" t="s">
        <v>2097</v>
      </c>
      <c r="D1365" s="199" t="s">
        <v>810</v>
      </c>
    </row>
    <row r="1366" spans="1:4" ht="13.95" customHeight="1" x14ac:dyDescent="0.3">
      <c r="A1366" s="199" t="s">
        <v>161</v>
      </c>
      <c r="B1366" s="199" t="s">
        <v>1992</v>
      </c>
      <c r="C1366" s="199" t="s">
        <v>2098</v>
      </c>
      <c r="D1366" s="199" t="s">
        <v>810</v>
      </c>
    </row>
    <row r="1367" spans="1:4" ht="13.95" customHeight="1" x14ac:dyDescent="0.3">
      <c r="A1367" s="199" t="s">
        <v>161</v>
      </c>
      <c r="B1367" s="199" t="s">
        <v>1992</v>
      </c>
      <c r="C1367" s="199" t="s">
        <v>2099</v>
      </c>
      <c r="D1367" s="199" t="s">
        <v>810</v>
      </c>
    </row>
    <row r="1368" spans="1:4" ht="13.95" customHeight="1" x14ac:dyDescent="0.3">
      <c r="A1368" s="199" t="s">
        <v>161</v>
      </c>
      <c r="B1368" s="199" t="s">
        <v>1992</v>
      </c>
      <c r="C1368" s="199" t="s">
        <v>2100</v>
      </c>
      <c r="D1368" s="199" t="s">
        <v>810</v>
      </c>
    </row>
    <row r="1369" spans="1:4" ht="13.95" customHeight="1" x14ac:dyDescent="0.3">
      <c r="A1369" s="199" t="s">
        <v>161</v>
      </c>
      <c r="B1369" s="199" t="s">
        <v>1992</v>
      </c>
      <c r="C1369" s="199" t="s">
        <v>2101</v>
      </c>
      <c r="D1369" s="199" t="s">
        <v>810</v>
      </c>
    </row>
    <row r="1370" spans="1:4" ht="13.95" customHeight="1" x14ac:dyDescent="0.3">
      <c r="A1370" s="199" t="s">
        <v>161</v>
      </c>
      <c r="B1370" s="199" t="s">
        <v>1992</v>
      </c>
      <c r="C1370" s="199" t="s">
        <v>2102</v>
      </c>
      <c r="D1370" s="199" t="s">
        <v>810</v>
      </c>
    </row>
    <row r="1371" spans="1:4" ht="13.95" customHeight="1" x14ac:dyDescent="0.3">
      <c r="A1371" s="199" t="s">
        <v>161</v>
      </c>
      <c r="B1371" s="199" t="s">
        <v>1992</v>
      </c>
      <c r="C1371" s="199" t="s">
        <v>2103</v>
      </c>
      <c r="D1371" s="199" t="s">
        <v>810</v>
      </c>
    </row>
    <row r="1372" spans="1:4" ht="13.95" customHeight="1" x14ac:dyDescent="0.3">
      <c r="A1372" s="199" t="s">
        <v>161</v>
      </c>
      <c r="B1372" s="199" t="s">
        <v>1992</v>
      </c>
      <c r="C1372" s="199" t="s">
        <v>2104</v>
      </c>
      <c r="D1372" s="199" t="s">
        <v>810</v>
      </c>
    </row>
    <row r="1373" spans="1:4" ht="13.95" customHeight="1" x14ac:dyDescent="0.3">
      <c r="A1373" s="199" t="s">
        <v>161</v>
      </c>
      <c r="B1373" s="199" t="s">
        <v>1992</v>
      </c>
      <c r="C1373" s="199" t="s">
        <v>2105</v>
      </c>
      <c r="D1373" s="199" t="s">
        <v>810</v>
      </c>
    </row>
    <row r="1374" spans="1:4" ht="13.95" customHeight="1" x14ac:dyDescent="0.3">
      <c r="A1374" s="199" t="s">
        <v>161</v>
      </c>
      <c r="B1374" s="199" t="s">
        <v>1992</v>
      </c>
      <c r="C1374" s="199" t="s">
        <v>2106</v>
      </c>
      <c r="D1374" s="199" t="s">
        <v>810</v>
      </c>
    </row>
    <row r="1375" spans="1:4" ht="13.95" customHeight="1" x14ac:dyDescent="0.3">
      <c r="A1375" s="199" t="s">
        <v>161</v>
      </c>
      <c r="B1375" s="199" t="s">
        <v>1992</v>
      </c>
      <c r="C1375" s="199" t="s">
        <v>2107</v>
      </c>
      <c r="D1375" s="199" t="s">
        <v>810</v>
      </c>
    </row>
    <row r="1376" spans="1:4" ht="13.95" customHeight="1" x14ac:dyDescent="0.3">
      <c r="A1376" s="199" t="s">
        <v>161</v>
      </c>
      <c r="B1376" s="199" t="s">
        <v>1992</v>
      </c>
      <c r="C1376" s="199" t="s">
        <v>2108</v>
      </c>
      <c r="D1376" s="199" t="s">
        <v>810</v>
      </c>
    </row>
    <row r="1377" spans="1:4" ht="13.95" customHeight="1" x14ac:dyDescent="0.3">
      <c r="A1377" s="199" t="s">
        <v>161</v>
      </c>
      <c r="B1377" s="199" t="s">
        <v>1992</v>
      </c>
      <c r="C1377" s="199" t="s">
        <v>2109</v>
      </c>
      <c r="D1377" s="199" t="s">
        <v>810</v>
      </c>
    </row>
    <row r="1378" spans="1:4" ht="13.95" customHeight="1" x14ac:dyDescent="0.3">
      <c r="A1378" s="199" t="s">
        <v>161</v>
      </c>
      <c r="B1378" s="199" t="s">
        <v>1992</v>
      </c>
      <c r="C1378" s="199" t="s">
        <v>2110</v>
      </c>
      <c r="D1378" s="199" t="s">
        <v>810</v>
      </c>
    </row>
    <row r="1379" spans="1:4" ht="13.95" customHeight="1" x14ac:dyDescent="0.3">
      <c r="A1379" s="199" t="s">
        <v>161</v>
      </c>
      <c r="B1379" s="199" t="s">
        <v>1992</v>
      </c>
      <c r="C1379" s="199" t="s">
        <v>2111</v>
      </c>
      <c r="D1379" s="199" t="s">
        <v>810</v>
      </c>
    </row>
    <row r="1380" spans="1:4" ht="13.95" customHeight="1" x14ac:dyDescent="0.3">
      <c r="A1380" s="199" t="s">
        <v>161</v>
      </c>
      <c r="B1380" s="199" t="s">
        <v>1992</v>
      </c>
      <c r="C1380" s="199" t="s">
        <v>2112</v>
      </c>
      <c r="D1380" s="199" t="s">
        <v>810</v>
      </c>
    </row>
    <row r="1381" spans="1:4" ht="13.95" customHeight="1" x14ac:dyDescent="0.3">
      <c r="A1381" s="199" t="s">
        <v>161</v>
      </c>
      <c r="B1381" s="199" t="s">
        <v>1992</v>
      </c>
      <c r="C1381" s="199" t="s">
        <v>2113</v>
      </c>
      <c r="D1381" s="199" t="s">
        <v>810</v>
      </c>
    </row>
    <row r="1382" spans="1:4" ht="13.95" customHeight="1" x14ac:dyDescent="0.3">
      <c r="A1382" s="199" t="s">
        <v>161</v>
      </c>
      <c r="B1382" s="199" t="s">
        <v>1992</v>
      </c>
      <c r="C1382" s="199" t="s">
        <v>2114</v>
      </c>
      <c r="D1382" s="199" t="s">
        <v>810</v>
      </c>
    </row>
    <row r="1383" spans="1:4" ht="13.95" customHeight="1" x14ac:dyDescent="0.3">
      <c r="A1383" s="199" t="s">
        <v>161</v>
      </c>
      <c r="B1383" s="199" t="s">
        <v>1992</v>
      </c>
      <c r="C1383" s="199" t="s">
        <v>2115</v>
      </c>
      <c r="D1383" s="199" t="s">
        <v>810</v>
      </c>
    </row>
    <row r="1384" spans="1:4" ht="13.95" customHeight="1" x14ac:dyDescent="0.3">
      <c r="A1384" s="199" t="s">
        <v>161</v>
      </c>
      <c r="B1384" s="199" t="s">
        <v>2116</v>
      </c>
      <c r="C1384" s="199" t="s">
        <v>2117</v>
      </c>
      <c r="D1384" s="199" t="s">
        <v>810</v>
      </c>
    </row>
    <row r="1385" spans="1:4" ht="13.95" customHeight="1" x14ac:dyDescent="0.3">
      <c r="A1385" s="199" t="s">
        <v>161</v>
      </c>
      <c r="B1385" s="199" t="s">
        <v>2116</v>
      </c>
      <c r="C1385" s="199" t="s">
        <v>2118</v>
      </c>
      <c r="D1385" s="199" t="s">
        <v>810</v>
      </c>
    </row>
    <row r="1386" spans="1:4" ht="13.95" customHeight="1" x14ac:dyDescent="0.3">
      <c r="A1386" s="199" t="s">
        <v>161</v>
      </c>
      <c r="B1386" s="199" t="s">
        <v>2116</v>
      </c>
      <c r="C1386" s="199" t="s">
        <v>2119</v>
      </c>
      <c r="D1386" s="199" t="s">
        <v>810</v>
      </c>
    </row>
    <row r="1387" spans="1:4" ht="13.95" customHeight="1" x14ac:dyDescent="0.3">
      <c r="A1387" s="199" t="s">
        <v>161</v>
      </c>
      <c r="B1387" s="199" t="s">
        <v>2116</v>
      </c>
      <c r="C1387" s="199" t="s">
        <v>2120</v>
      </c>
      <c r="D1387" s="199" t="s">
        <v>810</v>
      </c>
    </row>
    <row r="1388" spans="1:4" ht="13.95" customHeight="1" x14ac:dyDescent="0.3">
      <c r="A1388" s="199" t="s">
        <v>161</v>
      </c>
      <c r="B1388" s="199" t="s">
        <v>2121</v>
      </c>
      <c r="D1388" s="199" t="s">
        <v>1405</v>
      </c>
    </row>
    <row r="1389" spans="1:4" ht="13.95" customHeight="1" x14ac:dyDescent="0.3">
      <c r="A1389" s="199" t="s">
        <v>161</v>
      </c>
      <c r="B1389" s="199" t="s">
        <v>2122</v>
      </c>
      <c r="C1389" s="199" t="s">
        <v>2123</v>
      </c>
      <c r="D1389" s="199" t="s">
        <v>810</v>
      </c>
    </row>
    <row r="1390" spans="1:4" ht="13.95" customHeight="1" x14ac:dyDescent="0.3">
      <c r="A1390" s="199" t="s">
        <v>161</v>
      </c>
      <c r="B1390" s="199" t="s">
        <v>2122</v>
      </c>
      <c r="C1390" s="199" t="s">
        <v>2124</v>
      </c>
      <c r="D1390" s="199" t="s">
        <v>810</v>
      </c>
    </row>
    <row r="1391" spans="1:4" ht="13.95" customHeight="1" x14ac:dyDescent="0.3">
      <c r="A1391" s="199" t="s">
        <v>161</v>
      </c>
      <c r="B1391" s="199" t="s">
        <v>2122</v>
      </c>
      <c r="C1391" s="199" t="s">
        <v>2125</v>
      </c>
      <c r="D1391" s="199" t="s">
        <v>810</v>
      </c>
    </row>
    <row r="1392" spans="1:4" ht="13.95" customHeight="1" x14ac:dyDescent="0.3">
      <c r="A1392" s="199" t="s">
        <v>161</v>
      </c>
      <c r="B1392" s="199" t="s">
        <v>2122</v>
      </c>
      <c r="C1392" s="199" t="s">
        <v>2126</v>
      </c>
      <c r="D1392" s="199" t="s">
        <v>810</v>
      </c>
    </row>
    <row r="1393" spans="1:4" ht="13.95" customHeight="1" x14ac:dyDescent="0.3">
      <c r="A1393" s="199" t="s">
        <v>161</v>
      </c>
      <c r="B1393" s="199" t="s">
        <v>2127</v>
      </c>
      <c r="C1393" s="199" t="s">
        <v>2128</v>
      </c>
      <c r="D1393" s="199" t="s">
        <v>810</v>
      </c>
    </row>
    <row r="1394" spans="1:4" ht="13.95" customHeight="1" x14ac:dyDescent="0.3">
      <c r="A1394" s="199" t="s">
        <v>161</v>
      </c>
      <c r="B1394" s="199" t="s">
        <v>2127</v>
      </c>
      <c r="C1394" s="199" t="s">
        <v>2129</v>
      </c>
      <c r="D1394" s="199" t="s">
        <v>810</v>
      </c>
    </row>
    <row r="1395" spans="1:4" ht="13.95" customHeight="1" x14ac:dyDescent="0.3">
      <c r="A1395" s="199" t="s">
        <v>161</v>
      </c>
      <c r="B1395" s="199" t="s">
        <v>2127</v>
      </c>
      <c r="C1395" s="199" t="s">
        <v>2130</v>
      </c>
      <c r="D1395" s="199" t="s">
        <v>810</v>
      </c>
    </row>
    <row r="1396" spans="1:4" ht="13.95" customHeight="1" x14ac:dyDescent="0.3">
      <c r="A1396" s="199" t="s">
        <v>161</v>
      </c>
      <c r="B1396" s="199" t="s">
        <v>2127</v>
      </c>
      <c r="C1396" s="199" t="s">
        <v>2131</v>
      </c>
      <c r="D1396" s="199" t="s">
        <v>810</v>
      </c>
    </row>
    <row r="1397" spans="1:4" ht="13.95" customHeight="1" x14ac:dyDescent="0.3">
      <c r="A1397" s="199" t="s">
        <v>161</v>
      </c>
      <c r="B1397" s="199" t="s">
        <v>2127</v>
      </c>
      <c r="C1397" s="199" t="s">
        <v>2132</v>
      </c>
      <c r="D1397" s="199" t="s">
        <v>810</v>
      </c>
    </row>
    <row r="1398" spans="1:4" ht="13.95" customHeight="1" x14ac:dyDescent="0.3">
      <c r="A1398" s="199" t="s">
        <v>161</v>
      </c>
      <c r="B1398" s="199" t="s">
        <v>2127</v>
      </c>
      <c r="C1398" s="199" t="s">
        <v>2133</v>
      </c>
      <c r="D1398" s="199" t="s">
        <v>810</v>
      </c>
    </row>
    <row r="1399" spans="1:4" ht="13.95" customHeight="1" x14ac:dyDescent="0.3">
      <c r="A1399" s="199" t="s">
        <v>161</v>
      </c>
      <c r="B1399" s="199" t="s">
        <v>2127</v>
      </c>
      <c r="C1399" s="199" t="s">
        <v>2134</v>
      </c>
      <c r="D1399" s="199" t="s">
        <v>810</v>
      </c>
    </row>
    <row r="1400" spans="1:4" ht="13.95" customHeight="1" x14ac:dyDescent="0.3">
      <c r="A1400" s="199" t="s">
        <v>161</v>
      </c>
      <c r="B1400" s="199" t="s">
        <v>2135</v>
      </c>
      <c r="C1400" s="199" t="s">
        <v>2136</v>
      </c>
      <c r="D1400" s="199" t="s">
        <v>810</v>
      </c>
    </row>
    <row r="1401" spans="1:4" ht="13.95" customHeight="1" x14ac:dyDescent="0.3">
      <c r="A1401" s="199" t="s">
        <v>161</v>
      </c>
      <c r="B1401" s="199" t="s">
        <v>2137</v>
      </c>
      <c r="C1401" s="199" t="s">
        <v>2138</v>
      </c>
      <c r="D1401" s="199" t="s">
        <v>810</v>
      </c>
    </row>
    <row r="1402" spans="1:4" ht="13.95" customHeight="1" x14ac:dyDescent="0.3">
      <c r="A1402" s="199" t="s">
        <v>161</v>
      </c>
      <c r="B1402" s="199" t="s">
        <v>2137</v>
      </c>
      <c r="C1402" s="199" t="s">
        <v>2139</v>
      </c>
      <c r="D1402" s="199" t="s">
        <v>810</v>
      </c>
    </row>
    <row r="1403" spans="1:4" ht="13.95" customHeight="1" x14ac:dyDescent="0.3">
      <c r="A1403" s="199" t="s">
        <v>161</v>
      </c>
      <c r="B1403" s="199" t="s">
        <v>2140</v>
      </c>
      <c r="C1403" s="199" t="s">
        <v>2141</v>
      </c>
      <c r="D1403" s="199" t="s">
        <v>810</v>
      </c>
    </row>
    <row r="1404" spans="1:4" ht="13.95" customHeight="1" x14ac:dyDescent="0.3">
      <c r="A1404" s="199" t="s">
        <v>161</v>
      </c>
      <c r="B1404" s="199" t="s">
        <v>2140</v>
      </c>
      <c r="C1404" s="199" t="s">
        <v>2142</v>
      </c>
      <c r="D1404" s="199" t="s">
        <v>810</v>
      </c>
    </row>
    <row r="1405" spans="1:4" ht="13.95" customHeight="1" x14ac:dyDescent="0.3">
      <c r="A1405" s="199" t="s">
        <v>161</v>
      </c>
      <c r="B1405" s="199" t="s">
        <v>2143</v>
      </c>
      <c r="C1405" s="199" t="s">
        <v>2144</v>
      </c>
      <c r="D1405" s="199" t="s">
        <v>810</v>
      </c>
    </row>
    <row r="1406" spans="1:4" ht="13.95" customHeight="1" x14ac:dyDescent="0.3">
      <c r="A1406" s="199" t="s">
        <v>161</v>
      </c>
      <c r="B1406" s="199" t="s">
        <v>2143</v>
      </c>
      <c r="C1406" s="199" t="s">
        <v>2145</v>
      </c>
      <c r="D1406" s="199" t="s">
        <v>810</v>
      </c>
    </row>
    <row r="1407" spans="1:4" ht="13.95" customHeight="1" x14ac:dyDescent="0.3">
      <c r="A1407" s="199" t="s">
        <v>161</v>
      </c>
      <c r="B1407" s="199" t="s">
        <v>2146</v>
      </c>
      <c r="C1407" s="199" t="s">
        <v>2147</v>
      </c>
      <c r="D1407" s="199" t="s">
        <v>810</v>
      </c>
    </row>
    <row r="1408" spans="1:4" ht="13.95" customHeight="1" x14ac:dyDescent="0.3">
      <c r="A1408" s="199" t="s">
        <v>161</v>
      </c>
      <c r="B1408" s="199" t="s">
        <v>2148</v>
      </c>
      <c r="C1408" s="199" t="s">
        <v>2149</v>
      </c>
      <c r="D1408" s="199" t="s">
        <v>810</v>
      </c>
    </row>
    <row r="1409" spans="1:4" ht="13.95" customHeight="1" x14ac:dyDescent="0.3">
      <c r="A1409" s="199" t="s">
        <v>161</v>
      </c>
      <c r="B1409" s="199" t="s">
        <v>2148</v>
      </c>
      <c r="C1409" s="199" t="s">
        <v>2150</v>
      </c>
      <c r="D1409" s="199" t="s">
        <v>810</v>
      </c>
    </row>
    <row r="1410" spans="1:4" ht="13.95" customHeight="1" x14ac:dyDescent="0.3">
      <c r="A1410" s="199" t="s">
        <v>161</v>
      </c>
      <c r="B1410" s="199" t="s">
        <v>2148</v>
      </c>
      <c r="C1410" s="199" t="s">
        <v>2151</v>
      </c>
      <c r="D1410" s="199" t="s">
        <v>810</v>
      </c>
    </row>
    <row r="1411" spans="1:4" ht="13.95" customHeight="1" x14ac:dyDescent="0.3">
      <c r="A1411" s="199" t="s">
        <v>161</v>
      </c>
      <c r="B1411" s="199" t="s">
        <v>2152</v>
      </c>
      <c r="C1411" s="199" t="s">
        <v>2153</v>
      </c>
      <c r="D1411" s="199" t="s">
        <v>810</v>
      </c>
    </row>
    <row r="1412" spans="1:4" ht="13.95" customHeight="1" x14ac:dyDescent="0.3">
      <c r="A1412" s="199" t="s">
        <v>161</v>
      </c>
      <c r="B1412" s="199" t="s">
        <v>2152</v>
      </c>
      <c r="C1412" s="199" t="s">
        <v>2154</v>
      </c>
      <c r="D1412" s="199" t="s">
        <v>810</v>
      </c>
    </row>
    <row r="1413" spans="1:4" ht="13.95" customHeight="1" x14ac:dyDescent="0.3">
      <c r="A1413" s="199" t="s">
        <v>161</v>
      </c>
      <c r="B1413" s="199" t="s">
        <v>2155</v>
      </c>
      <c r="C1413" s="199" t="s">
        <v>2156</v>
      </c>
      <c r="D1413" s="199" t="s">
        <v>810</v>
      </c>
    </row>
    <row r="1414" spans="1:4" ht="13.95" customHeight="1" x14ac:dyDescent="0.3">
      <c r="A1414" s="199" t="s">
        <v>161</v>
      </c>
      <c r="B1414" s="199" t="s">
        <v>2155</v>
      </c>
      <c r="C1414" s="199" t="s">
        <v>2157</v>
      </c>
      <c r="D1414" s="199" t="s">
        <v>810</v>
      </c>
    </row>
    <row r="1415" spans="1:4" ht="13.95" customHeight="1" x14ac:dyDescent="0.3">
      <c r="A1415" s="199" t="s">
        <v>161</v>
      </c>
      <c r="B1415" s="199" t="s">
        <v>2155</v>
      </c>
      <c r="C1415" s="199" t="s">
        <v>2158</v>
      </c>
      <c r="D1415" s="199" t="s">
        <v>810</v>
      </c>
    </row>
    <row r="1416" spans="1:4" ht="13.95" customHeight="1" x14ac:dyDescent="0.3">
      <c r="A1416" s="199" t="s">
        <v>161</v>
      </c>
      <c r="B1416" s="199" t="s">
        <v>2155</v>
      </c>
      <c r="C1416" s="199" t="s">
        <v>2159</v>
      </c>
      <c r="D1416" s="199" t="s">
        <v>810</v>
      </c>
    </row>
    <row r="1417" spans="1:4" ht="13.95" customHeight="1" x14ac:dyDescent="0.3">
      <c r="A1417" s="199" t="s">
        <v>161</v>
      </c>
      <c r="B1417" s="199" t="s">
        <v>2160</v>
      </c>
      <c r="C1417" s="199" t="s">
        <v>2161</v>
      </c>
      <c r="D1417" s="199" t="s">
        <v>810</v>
      </c>
    </row>
    <row r="1418" spans="1:4" ht="13.95" customHeight="1" x14ac:dyDescent="0.3">
      <c r="A1418" s="199" t="s">
        <v>161</v>
      </c>
      <c r="B1418" s="199" t="s">
        <v>2160</v>
      </c>
      <c r="C1418" s="199" t="s">
        <v>2162</v>
      </c>
      <c r="D1418" s="199" t="s">
        <v>810</v>
      </c>
    </row>
    <row r="1419" spans="1:4" ht="13.95" customHeight="1" x14ac:dyDescent="0.3">
      <c r="A1419" s="199" t="s">
        <v>161</v>
      </c>
      <c r="B1419" s="199" t="s">
        <v>2163</v>
      </c>
      <c r="C1419" s="199" t="s">
        <v>2164</v>
      </c>
      <c r="D1419" s="199" t="s">
        <v>810</v>
      </c>
    </row>
    <row r="1420" spans="1:4" ht="13.95" customHeight="1" x14ac:dyDescent="0.3">
      <c r="A1420" s="199" t="s">
        <v>161</v>
      </c>
      <c r="B1420" s="199" t="s">
        <v>2163</v>
      </c>
      <c r="C1420" s="199" t="s">
        <v>2165</v>
      </c>
      <c r="D1420" s="199" t="s">
        <v>810</v>
      </c>
    </row>
    <row r="1421" spans="1:4" ht="13.95" customHeight="1" x14ac:dyDescent="0.3">
      <c r="A1421" s="199" t="s">
        <v>161</v>
      </c>
      <c r="B1421" s="199" t="s">
        <v>2163</v>
      </c>
      <c r="C1421" s="199" t="s">
        <v>2166</v>
      </c>
      <c r="D1421" s="199" t="s">
        <v>810</v>
      </c>
    </row>
    <row r="1422" spans="1:4" ht="13.95" customHeight="1" x14ac:dyDescent="0.3">
      <c r="A1422" s="199" t="s">
        <v>161</v>
      </c>
      <c r="B1422" s="199" t="s">
        <v>2167</v>
      </c>
      <c r="C1422" s="199" t="s">
        <v>2168</v>
      </c>
      <c r="D1422" s="199" t="s">
        <v>810</v>
      </c>
    </row>
    <row r="1423" spans="1:4" ht="13.95" customHeight="1" x14ac:dyDescent="0.3">
      <c r="A1423" s="199" t="s">
        <v>161</v>
      </c>
      <c r="B1423" s="199" t="s">
        <v>2167</v>
      </c>
      <c r="C1423" s="199" t="s">
        <v>2169</v>
      </c>
      <c r="D1423" s="199" t="s">
        <v>810</v>
      </c>
    </row>
    <row r="1424" spans="1:4" ht="13.95" customHeight="1" x14ac:dyDescent="0.3">
      <c r="A1424" s="199" t="s">
        <v>161</v>
      </c>
      <c r="B1424" s="199" t="s">
        <v>2167</v>
      </c>
      <c r="C1424" s="199" t="s">
        <v>2170</v>
      </c>
      <c r="D1424" s="199" t="s">
        <v>810</v>
      </c>
    </row>
    <row r="1425" spans="1:4" ht="13.95" customHeight="1" x14ac:dyDescent="0.3">
      <c r="A1425" s="199" t="s">
        <v>161</v>
      </c>
      <c r="B1425" s="199" t="s">
        <v>2167</v>
      </c>
      <c r="C1425" s="199" t="s">
        <v>2171</v>
      </c>
      <c r="D1425" s="199" t="s">
        <v>810</v>
      </c>
    </row>
    <row r="1426" spans="1:4" ht="13.95" customHeight="1" x14ac:dyDescent="0.3">
      <c r="A1426" s="199" t="s">
        <v>161</v>
      </c>
      <c r="B1426" s="199" t="s">
        <v>2167</v>
      </c>
      <c r="C1426" s="199" t="s">
        <v>2172</v>
      </c>
      <c r="D1426" s="199" t="s">
        <v>810</v>
      </c>
    </row>
    <row r="1427" spans="1:4" ht="13.95" customHeight="1" x14ac:dyDescent="0.3">
      <c r="A1427" s="199" t="s">
        <v>161</v>
      </c>
      <c r="B1427" s="199" t="s">
        <v>2167</v>
      </c>
      <c r="C1427" s="199" t="s">
        <v>2173</v>
      </c>
      <c r="D1427" s="199" t="s">
        <v>810</v>
      </c>
    </row>
    <row r="1428" spans="1:4" ht="13.95" customHeight="1" x14ac:dyDescent="0.3">
      <c r="A1428" s="199" t="s">
        <v>161</v>
      </c>
      <c r="B1428" s="199" t="s">
        <v>2167</v>
      </c>
      <c r="C1428" s="199" t="s">
        <v>2174</v>
      </c>
      <c r="D1428" s="199" t="s">
        <v>810</v>
      </c>
    </row>
    <row r="1429" spans="1:4" ht="13.95" customHeight="1" x14ac:dyDescent="0.3">
      <c r="A1429" s="199" t="s">
        <v>161</v>
      </c>
      <c r="B1429" s="199" t="s">
        <v>2167</v>
      </c>
      <c r="C1429" s="199" t="s">
        <v>2175</v>
      </c>
      <c r="D1429" s="199" t="s">
        <v>810</v>
      </c>
    </row>
    <row r="1430" spans="1:4" ht="13.95" customHeight="1" x14ac:dyDescent="0.3">
      <c r="A1430" s="199" t="s">
        <v>161</v>
      </c>
      <c r="B1430" s="199" t="s">
        <v>2167</v>
      </c>
      <c r="C1430" s="199" t="s">
        <v>2176</v>
      </c>
      <c r="D1430" s="199" t="s">
        <v>810</v>
      </c>
    </row>
    <row r="1431" spans="1:4" ht="13.95" customHeight="1" x14ac:dyDescent="0.3">
      <c r="A1431" s="199" t="s">
        <v>161</v>
      </c>
      <c r="B1431" s="199" t="s">
        <v>2167</v>
      </c>
      <c r="C1431" s="199" t="s">
        <v>2177</v>
      </c>
      <c r="D1431" s="199" t="s">
        <v>810</v>
      </c>
    </row>
    <row r="1432" spans="1:4" ht="13.95" customHeight="1" x14ac:dyDescent="0.3">
      <c r="A1432" s="199" t="s">
        <v>161</v>
      </c>
      <c r="B1432" s="199" t="s">
        <v>2178</v>
      </c>
      <c r="C1432" s="199" t="s">
        <v>2179</v>
      </c>
      <c r="D1432" s="199" t="s">
        <v>810</v>
      </c>
    </row>
    <row r="1433" spans="1:4" ht="13.95" customHeight="1" x14ac:dyDescent="0.3">
      <c r="A1433" s="199" t="s">
        <v>161</v>
      </c>
      <c r="B1433" s="199" t="s">
        <v>2180</v>
      </c>
      <c r="C1433" s="199" t="s">
        <v>2181</v>
      </c>
      <c r="D1433" s="199" t="s">
        <v>810</v>
      </c>
    </row>
    <row r="1434" spans="1:4" ht="13.95" customHeight="1" x14ac:dyDescent="0.3">
      <c r="A1434" s="199" t="s">
        <v>161</v>
      </c>
      <c r="B1434" s="199" t="s">
        <v>2182</v>
      </c>
      <c r="C1434" s="199" t="s">
        <v>2183</v>
      </c>
      <c r="D1434" s="199" t="s">
        <v>810</v>
      </c>
    </row>
    <row r="1435" spans="1:4" ht="13.95" customHeight="1" x14ac:dyDescent="0.3">
      <c r="A1435" s="199" t="s">
        <v>161</v>
      </c>
      <c r="B1435" s="199" t="s">
        <v>2184</v>
      </c>
      <c r="C1435" s="199" t="s">
        <v>2185</v>
      </c>
      <c r="D1435" s="199" t="s">
        <v>810</v>
      </c>
    </row>
    <row r="1436" spans="1:4" ht="13.95" customHeight="1" x14ac:dyDescent="0.3">
      <c r="A1436" s="199" t="s">
        <v>161</v>
      </c>
      <c r="B1436" s="199" t="s">
        <v>2184</v>
      </c>
      <c r="C1436" s="199" t="s">
        <v>2186</v>
      </c>
      <c r="D1436" s="199" t="s">
        <v>810</v>
      </c>
    </row>
    <row r="1437" spans="1:4" ht="13.95" customHeight="1" x14ac:dyDescent="0.3">
      <c r="A1437" s="199" t="s">
        <v>161</v>
      </c>
      <c r="B1437" s="199" t="s">
        <v>2187</v>
      </c>
      <c r="C1437" s="199" t="s">
        <v>2188</v>
      </c>
      <c r="D1437" s="199" t="s">
        <v>810</v>
      </c>
    </row>
    <row r="1438" spans="1:4" ht="13.95" customHeight="1" x14ac:dyDescent="0.3">
      <c r="A1438" s="199" t="s">
        <v>161</v>
      </c>
      <c r="B1438" s="199" t="s">
        <v>2187</v>
      </c>
      <c r="C1438" s="199" t="s">
        <v>2189</v>
      </c>
      <c r="D1438" s="199" t="s">
        <v>810</v>
      </c>
    </row>
    <row r="1439" spans="1:4" ht="13.95" customHeight="1" x14ac:dyDescent="0.3">
      <c r="A1439" s="199" t="s">
        <v>161</v>
      </c>
      <c r="B1439" s="199" t="s">
        <v>2187</v>
      </c>
      <c r="C1439" s="199" t="s">
        <v>2190</v>
      </c>
      <c r="D1439" s="199" t="s">
        <v>810</v>
      </c>
    </row>
    <row r="1440" spans="1:4" ht="13.95" customHeight="1" x14ac:dyDescent="0.3">
      <c r="A1440" s="199" t="s">
        <v>161</v>
      </c>
      <c r="B1440" s="199" t="s">
        <v>2187</v>
      </c>
      <c r="C1440" s="199" t="s">
        <v>2191</v>
      </c>
      <c r="D1440" s="199" t="s">
        <v>810</v>
      </c>
    </row>
    <row r="1441" spans="1:4" ht="13.95" customHeight="1" x14ac:dyDescent="0.3">
      <c r="A1441" s="199" t="s">
        <v>161</v>
      </c>
      <c r="B1441" s="199" t="s">
        <v>2187</v>
      </c>
      <c r="C1441" s="199" t="s">
        <v>2192</v>
      </c>
      <c r="D1441" s="199" t="s">
        <v>810</v>
      </c>
    </row>
    <row r="1442" spans="1:4" ht="13.95" customHeight="1" x14ac:dyDescent="0.3">
      <c r="A1442" s="199" t="s">
        <v>161</v>
      </c>
      <c r="B1442" s="199" t="s">
        <v>2187</v>
      </c>
      <c r="C1442" s="199" t="s">
        <v>2193</v>
      </c>
      <c r="D1442" s="199" t="s">
        <v>810</v>
      </c>
    </row>
    <row r="1443" spans="1:4" ht="13.95" customHeight="1" x14ac:dyDescent="0.3">
      <c r="A1443" s="199" t="s">
        <v>161</v>
      </c>
      <c r="B1443" s="199" t="s">
        <v>2187</v>
      </c>
      <c r="C1443" s="199" t="s">
        <v>2194</v>
      </c>
      <c r="D1443" s="199" t="s">
        <v>810</v>
      </c>
    </row>
    <row r="1444" spans="1:4" ht="13.95" customHeight="1" x14ac:dyDescent="0.3">
      <c r="A1444" s="199" t="s">
        <v>161</v>
      </c>
      <c r="B1444" s="199" t="s">
        <v>2187</v>
      </c>
      <c r="C1444" s="199" t="s">
        <v>2195</v>
      </c>
      <c r="D1444" s="199" t="s">
        <v>810</v>
      </c>
    </row>
    <row r="1445" spans="1:4" ht="13.95" customHeight="1" x14ac:dyDescent="0.3">
      <c r="A1445" s="199" t="s">
        <v>161</v>
      </c>
      <c r="B1445" s="199" t="s">
        <v>2187</v>
      </c>
      <c r="C1445" s="199" t="s">
        <v>2196</v>
      </c>
      <c r="D1445" s="199" t="s">
        <v>810</v>
      </c>
    </row>
    <row r="1446" spans="1:4" ht="13.95" customHeight="1" x14ac:dyDescent="0.3">
      <c r="A1446" s="199" t="s">
        <v>161</v>
      </c>
      <c r="B1446" s="199" t="s">
        <v>2197</v>
      </c>
      <c r="C1446" s="199" t="s">
        <v>2198</v>
      </c>
      <c r="D1446" s="199" t="s">
        <v>810</v>
      </c>
    </row>
    <row r="1447" spans="1:4" ht="13.95" customHeight="1" x14ac:dyDescent="0.3">
      <c r="A1447" s="199" t="s">
        <v>161</v>
      </c>
      <c r="B1447" s="199" t="s">
        <v>2197</v>
      </c>
      <c r="C1447" s="199" t="s">
        <v>2199</v>
      </c>
      <c r="D1447" s="199" t="s">
        <v>810</v>
      </c>
    </row>
    <row r="1448" spans="1:4" ht="13.95" customHeight="1" x14ac:dyDescent="0.3">
      <c r="A1448" s="199" t="s">
        <v>161</v>
      </c>
      <c r="B1448" s="199" t="s">
        <v>2200</v>
      </c>
      <c r="C1448" s="199" t="s">
        <v>2201</v>
      </c>
      <c r="D1448" s="199" t="s">
        <v>810</v>
      </c>
    </row>
    <row r="1449" spans="1:4" ht="13.95" customHeight="1" x14ac:dyDescent="0.3">
      <c r="A1449" s="199" t="s">
        <v>161</v>
      </c>
      <c r="B1449" s="199" t="s">
        <v>2200</v>
      </c>
      <c r="C1449" s="199" t="s">
        <v>2202</v>
      </c>
      <c r="D1449" s="199" t="s">
        <v>810</v>
      </c>
    </row>
    <row r="1450" spans="1:4" ht="13.95" customHeight="1" x14ac:dyDescent="0.3">
      <c r="A1450" s="199" t="s">
        <v>161</v>
      </c>
      <c r="B1450" s="199" t="s">
        <v>2203</v>
      </c>
      <c r="C1450" s="199" t="s">
        <v>2204</v>
      </c>
      <c r="D1450" s="199" t="s">
        <v>810</v>
      </c>
    </row>
    <row r="1451" spans="1:4" ht="13.95" customHeight="1" x14ac:dyDescent="0.3">
      <c r="A1451" s="199" t="s">
        <v>161</v>
      </c>
      <c r="B1451" s="199" t="s">
        <v>2203</v>
      </c>
      <c r="C1451" s="199" t="s">
        <v>2205</v>
      </c>
      <c r="D1451" s="199" t="s">
        <v>810</v>
      </c>
    </row>
    <row r="1452" spans="1:4" ht="13.95" customHeight="1" x14ac:dyDescent="0.3">
      <c r="A1452" s="199" t="s">
        <v>161</v>
      </c>
      <c r="B1452" s="199" t="s">
        <v>2206</v>
      </c>
      <c r="C1452" s="199" t="s">
        <v>2207</v>
      </c>
      <c r="D1452" s="199" t="s">
        <v>810</v>
      </c>
    </row>
    <row r="1453" spans="1:4" ht="13.95" customHeight="1" x14ac:dyDescent="0.3">
      <c r="A1453" s="199" t="s">
        <v>161</v>
      </c>
      <c r="B1453" s="199" t="s">
        <v>2208</v>
      </c>
      <c r="C1453" s="199" t="s">
        <v>2209</v>
      </c>
      <c r="D1453" s="199" t="s">
        <v>810</v>
      </c>
    </row>
    <row r="1454" spans="1:4" ht="13.95" customHeight="1" x14ac:dyDescent="0.3">
      <c r="A1454" s="199" t="s">
        <v>161</v>
      </c>
      <c r="B1454" s="199" t="s">
        <v>2210</v>
      </c>
      <c r="C1454" s="199" t="s">
        <v>2211</v>
      </c>
      <c r="D1454" s="199" t="s">
        <v>810</v>
      </c>
    </row>
    <row r="1455" spans="1:4" ht="13.95" customHeight="1" x14ac:dyDescent="0.3">
      <c r="A1455" s="199" t="s">
        <v>161</v>
      </c>
      <c r="B1455" s="199" t="s">
        <v>2210</v>
      </c>
      <c r="C1455" s="199" t="s">
        <v>2212</v>
      </c>
      <c r="D1455" s="199" t="s">
        <v>810</v>
      </c>
    </row>
    <row r="1456" spans="1:4" ht="13.95" customHeight="1" x14ac:dyDescent="0.3">
      <c r="A1456" s="199" t="s">
        <v>161</v>
      </c>
      <c r="B1456" s="199" t="s">
        <v>2213</v>
      </c>
      <c r="C1456" s="199" t="s">
        <v>2214</v>
      </c>
      <c r="D1456" s="199" t="s">
        <v>810</v>
      </c>
    </row>
    <row r="1457" spans="1:4" ht="13.95" customHeight="1" x14ac:dyDescent="0.3">
      <c r="A1457" s="199" t="s">
        <v>161</v>
      </c>
      <c r="B1457" s="199" t="s">
        <v>2213</v>
      </c>
      <c r="C1457" s="199" t="s">
        <v>2215</v>
      </c>
      <c r="D1457" s="199" t="s">
        <v>810</v>
      </c>
    </row>
    <row r="1458" spans="1:4" ht="13.95" customHeight="1" x14ac:dyDescent="0.3">
      <c r="A1458" s="199" t="s">
        <v>161</v>
      </c>
      <c r="B1458" s="199" t="s">
        <v>2216</v>
      </c>
      <c r="C1458" s="199" t="s">
        <v>2217</v>
      </c>
      <c r="D1458" s="199" t="s">
        <v>810</v>
      </c>
    </row>
    <row r="1459" spans="1:4" ht="13.95" customHeight="1" x14ac:dyDescent="0.3">
      <c r="A1459" s="199" t="s">
        <v>161</v>
      </c>
      <c r="B1459" s="199" t="s">
        <v>2216</v>
      </c>
      <c r="C1459" s="199" t="s">
        <v>2218</v>
      </c>
      <c r="D1459" s="199" t="s">
        <v>810</v>
      </c>
    </row>
    <row r="1460" spans="1:4" ht="13.95" customHeight="1" x14ac:dyDescent="0.3">
      <c r="A1460" s="199" t="s">
        <v>161</v>
      </c>
      <c r="B1460" s="199" t="s">
        <v>2216</v>
      </c>
      <c r="C1460" s="199" t="s">
        <v>2219</v>
      </c>
      <c r="D1460" s="199" t="s">
        <v>810</v>
      </c>
    </row>
    <row r="1461" spans="1:4" ht="13.95" customHeight="1" x14ac:dyDescent="0.3">
      <c r="A1461" s="199" t="s">
        <v>161</v>
      </c>
      <c r="B1461" s="199" t="s">
        <v>2216</v>
      </c>
      <c r="C1461" s="199" t="s">
        <v>2220</v>
      </c>
      <c r="D1461" s="199" t="s">
        <v>810</v>
      </c>
    </row>
    <row r="1462" spans="1:4" ht="13.95" customHeight="1" x14ac:dyDescent="0.3">
      <c r="A1462" s="199" t="s">
        <v>161</v>
      </c>
      <c r="B1462" s="199" t="s">
        <v>2221</v>
      </c>
      <c r="C1462" s="199" t="s">
        <v>2222</v>
      </c>
      <c r="D1462" s="199" t="s">
        <v>810</v>
      </c>
    </row>
    <row r="1463" spans="1:4" ht="13.95" customHeight="1" x14ac:dyDescent="0.3">
      <c r="A1463" s="199" t="s">
        <v>161</v>
      </c>
      <c r="B1463" s="199" t="s">
        <v>2221</v>
      </c>
      <c r="C1463" s="199" t="s">
        <v>2223</v>
      </c>
      <c r="D1463" s="199" t="s">
        <v>810</v>
      </c>
    </row>
    <row r="1464" spans="1:4" ht="13.95" customHeight="1" x14ac:dyDescent="0.3">
      <c r="A1464" s="199" t="s">
        <v>161</v>
      </c>
      <c r="B1464" s="199" t="s">
        <v>2221</v>
      </c>
      <c r="C1464" s="199" t="s">
        <v>2224</v>
      </c>
      <c r="D1464" s="199" t="s">
        <v>810</v>
      </c>
    </row>
    <row r="1465" spans="1:4" ht="13.95" customHeight="1" x14ac:dyDescent="0.3">
      <c r="A1465" s="199" t="s">
        <v>161</v>
      </c>
      <c r="B1465" s="199" t="s">
        <v>2221</v>
      </c>
      <c r="C1465" s="199" t="s">
        <v>2225</v>
      </c>
      <c r="D1465" s="199" t="s">
        <v>810</v>
      </c>
    </row>
    <row r="1466" spans="1:4" ht="13.95" customHeight="1" x14ac:dyDescent="0.3">
      <c r="A1466" s="199" t="s">
        <v>161</v>
      </c>
      <c r="B1466" s="199" t="s">
        <v>2226</v>
      </c>
      <c r="C1466" s="199" t="s">
        <v>2227</v>
      </c>
      <c r="D1466" s="199" t="s">
        <v>810</v>
      </c>
    </row>
    <row r="1467" spans="1:4" ht="13.95" customHeight="1" x14ac:dyDescent="0.3">
      <c r="A1467" s="199" t="s">
        <v>161</v>
      </c>
      <c r="B1467" s="199" t="s">
        <v>2226</v>
      </c>
      <c r="C1467" s="199" t="s">
        <v>2228</v>
      </c>
      <c r="D1467" s="199" t="s">
        <v>810</v>
      </c>
    </row>
    <row r="1468" spans="1:4" ht="13.95" customHeight="1" x14ac:dyDescent="0.3">
      <c r="A1468" s="199" t="s">
        <v>161</v>
      </c>
      <c r="B1468" s="199" t="s">
        <v>2226</v>
      </c>
      <c r="C1468" s="199" t="s">
        <v>2229</v>
      </c>
      <c r="D1468" s="199" t="s">
        <v>810</v>
      </c>
    </row>
    <row r="1469" spans="1:4" ht="13.95" customHeight="1" x14ac:dyDescent="0.3">
      <c r="A1469" s="199" t="s">
        <v>161</v>
      </c>
      <c r="B1469" s="199" t="s">
        <v>2226</v>
      </c>
      <c r="C1469" s="199" t="s">
        <v>2230</v>
      </c>
      <c r="D1469" s="199" t="s">
        <v>810</v>
      </c>
    </row>
    <row r="1470" spans="1:4" ht="13.95" customHeight="1" x14ac:dyDescent="0.3">
      <c r="A1470" s="199" t="s">
        <v>161</v>
      </c>
      <c r="B1470" s="199" t="s">
        <v>2226</v>
      </c>
      <c r="C1470" s="199" t="s">
        <v>2231</v>
      </c>
      <c r="D1470" s="199" t="s">
        <v>810</v>
      </c>
    </row>
    <row r="1471" spans="1:4" ht="13.95" customHeight="1" x14ac:dyDescent="0.3">
      <c r="A1471" s="199" t="s">
        <v>161</v>
      </c>
      <c r="B1471" s="199" t="s">
        <v>2232</v>
      </c>
      <c r="C1471" s="199" t="s">
        <v>2233</v>
      </c>
      <c r="D1471" s="199" t="s">
        <v>810</v>
      </c>
    </row>
    <row r="1472" spans="1:4" ht="13.95" customHeight="1" x14ac:dyDescent="0.3">
      <c r="A1472" s="199" t="s">
        <v>161</v>
      </c>
      <c r="B1472" s="199" t="s">
        <v>2232</v>
      </c>
      <c r="C1472" s="199" t="s">
        <v>2234</v>
      </c>
      <c r="D1472" s="199" t="s">
        <v>810</v>
      </c>
    </row>
    <row r="1473" spans="1:4" ht="13.95" customHeight="1" x14ac:dyDescent="0.3">
      <c r="A1473" s="199" t="s">
        <v>161</v>
      </c>
      <c r="B1473" s="199" t="s">
        <v>2232</v>
      </c>
      <c r="C1473" s="199" t="s">
        <v>2235</v>
      </c>
      <c r="D1473" s="199" t="s">
        <v>810</v>
      </c>
    </row>
    <row r="1474" spans="1:4" ht="13.95" customHeight="1" x14ac:dyDescent="0.3">
      <c r="A1474" s="199" t="s">
        <v>161</v>
      </c>
      <c r="B1474" s="199" t="s">
        <v>2232</v>
      </c>
      <c r="C1474" s="199" t="s">
        <v>2236</v>
      </c>
      <c r="D1474" s="199" t="s">
        <v>810</v>
      </c>
    </row>
    <row r="1475" spans="1:4" ht="13.95" customHeight="1" x14ac:dyDescent="0.3">
      <c r="A1475" s="199" t="s">
        <v>161</v>
      </c>
      <c r="B1475" s="199" t="s">
        <v>2232</v>
      </c>
      <c r="C1475" s="199" t="s">
        <v>2237</v>
      </c>
      <c r="D1475" s="199" t="s">
        <v>810</v>
      </c>
    </row>
    <row r="1476" spans="1:4" ht="13.95" customHeight="1" x14ac:dyDescent="0.3">
      <c r="A1476" s="199" t="s">
        <v>161</v>
      </c>
      <c r="B1476" s="199" t="s">
        <v>2232</v>
      </c>
      <c r="C1476" s="199" t="s">
        <v>2238</v>
      </c>
      <c r="D1476" s="199" t="s">
        <v>810</v>
      </c>
    </row>
    <row r="1477" spans="1:4" ht="13.95" customHeight="1" x14ac:dyDescent="0.3">
      <c r="A1477" s="199" t="s">
        <v>161</v>
      </c>
      <c r="B1477" s="199" t="s">
        <v>2232</v>
      </c>
      <c r="C1477" s="199" t="s">
        <v>2239</v>
      </c>
      <c r="D1477" s="199" t="s">
        <v>810</v>
      </c>
    </row>
    <row r="1478" spans="1:4" ht="13.95" customHeight="1" x14ac:dyDescent="0.3">
      <c r="A1478" s="199" t="s">
        <v>161</v>
      </c>
      <c r="B1478" s="199" t="s">
        <v>2232</v>
      </c>
      <c r="C1478" s="199" t="s">
        <v>2240</v>
      </c>
      <c r="D1478" s="199" t="s">
        <v>810</v>
      </c>
    </row>
    <row r="1479" spans="1:4" ht="13.95" customHeight="1" x14ac:dyDescent="0.3">
      <c r="A1479" s="199" t="s">
        <v>161</v>
      </c>
      <c r="B1479" s="199" t="s">
        <v>2232</v>
      </c>
      <c r="C1479" s="199" t="s">
        <v>2241</v>
      </c>
      <c r="D1479" s="199" t="s">
        <v>810</v>
      </c>
    </row>
    <row r="1480" spans="1:4" ht="13.95" customHeight="1" x14ac:dyDescent="0.3">
      <c r="A1480" s="199" t="s">
        <v>161</v>
      </c>
      <c r="B1480" s="199" t="s">
        <v>2232</v>
      </c>
      <c r="C1480" s="199" t="s">
        <v>2242</v>
      </c>
      <c r="D1480" s="199" t="s">
        <v>810</v>
      </c>
    </row>
    <row r="1481" spans="1:4" ht="13.95" customHeight="1" x14ac:dyDescent="0.3">
      <c r="A1481" s="199" t="s">
        <v>161</v>
      </c>
      <c r="B1481" s="199" t="s">
        <v>2232</v>
      </c>
      <c r="C1481" s="199" t="s">
        <v>2243</v>
      </c>
      <c r="D1481" s="199" t="s">
        <v>810</v>
      </c>
    </row>
    <row r="1482" spans="1:4" ht="13.95" customHeight="1" x14ac:dyDescent="0.3">
      <c r="A1482" s="199" t="s">
        <v>161</v>
      </c>
      <c r="B1482" s="199" t="s">
        <v>2232</v>
      </c>
      <c r="C1482" s="199" t="s">
        <v>2244</v>
      </c>
      <c r="D1482" s="199" t="s">
        <v>810</v>
      </c>
    </row>
    <row r="1483" spans="1:4" ht="13.95" customHeight="1" x14ac:dyDescent="0.3">
      <c r="A1483" s="199" t="s">
        <v>161</v>
      </c>
      <c r="B1483" s="199" t="s">
        <v>2232</v>
      </c>
      <c r="C1483" s="199" t="s">
        <v>2245</v>
      </c>
      <c r="D1483" s="199" t="s">
        <v>810</v>
      </c>
    </row>
    <row r="1484" spans="1:4" ht="13.95" customHeight="1" x14ac:dyDescent="0.3">
      <c r="A1484" s="199" t="s">
        <v>161</v>
      </c>
      <c r="B1484" s="199" t="s">
        <v>2232</v>
      </c>
      <c r="C1484" s="199" t="s">
        <v>2246</v>
      </c>
      <c r="D1484" s="199" t="s">
        <v>810</v>
      </c>
    </row>
    <row r="1485" spans="1:4" ht="13.95" customHeight="1" x14ac:dyDescent="0.3">
      <c r="A1485" s="199" t="s">
        <v>161</v>
      </c>
      <c r="B1485" s="199" t="s">
        <v>2232</v>
      </c>
      <c r="C1485" s="199" t="s">
        <v>2247</v>
      </c>
      <c r="D1485" s="199" t="s">
        <v>810</v>
      </c>
    </row>
    <row r="1486" spans="1:4" ht="13.95" customHeight="1" x14ac:dyDescent="0.3">
      <c r="A1486" s="199" t="s">
        <v>161</v>
      </c>
      <c r="B1486" s="199" t="s">
        <v>2232</v>
      </c>
      <c r="C1486" s="199" t="s">
        <v>2248</v>
      </c>
      <c r="D1486" s="199" t="s">
        <v>810</v>
      </c>
    </row>
    <row r="1487" spans="1:4" ht="13.95" customHeight="1" x14ac:dyDescent="0.3">
      <c r="A1487" s="199" t="s">
        <v>161</v>
      </c>
      <c r="B1487" s="199" t="s">
        <v>2232</v>
      </c>
      <c r="C1487" s="199" t="s">
        <v>2249</v>
      </c>
      <c r="D1487" s="199" t="s">
        <v>810</v>
      </c>
    </row>
    <row r="1488" spans="1:4" ht="13.95" customHeight="1" x14ac:dyDescent="0.3">
      <c r="A1488" s="199" t="s">
        <v>161</v>
      </c>
      <c r="B1488" s="199" t="s">
        <v>2232</v>
      </c>
      <c r="C1488" s="199" t="s">
        <v>2250</v>
      </c>
      <c r="D1488" s="199" t="s">
        <v>810</v>
      </c>
    </row>
    <row r="1489" spans="1:4" ht="13.95" customHeight="1" x14ac:dyDescent="0.3">
      <c r="A1489" s="199" t="s">
        <v>161</v>
      </c>
      <c r="B1489" s="199" t="s">
        <v>414</v>
      </c>
      <c r="C1489" s="199" t="s">
        <v>2251</v>
      </c>
      <c r="D1489" s="199" t="s">
        <v>810</v>
      </c>
    </row>
    <row r="1490" spans="1:4" ht="13.95" customHeight="1" x14ac:dyDescent="0.3">
      <c r="A1490" s="199" t="s">
        <v>161</v>
      </c>
      <c r="B1490" s="199" t="s">
        <v>414</v>
      </c>
      <c r="C1490" s="199" t="s">
        <v>2252</v>
      </c>
      <c r="D1490" s="199" t="s">
        <v>810</v>
      </c>
    </row>
    <row r="1491" spans="1:4" ht="13.95" customHeight="1" x14ac:dyDescent="0.3">
      <c r="A1491" s="199" t="s">
        <v>161</v>
      </c>
      <c r="B1491" s="199" t="s">
        <v>2253</v>
      </c>
      <c r="C1491" s="199" t="s">
        <v>2254</v>
      </c>
      <c r="D1491" s="199" t="s">
        <v>810</v>
      </c>
    </row>
    <row r="1492" spans="1:4" ht="13.95" customHeight="1" x14ac:dyDescent="0.3">
      <c r="A1492" s="199" t="s">
        <v>161</v>
      </c>
      <c r="B1492" s="199" t="s">
        <v>2253</v>
      </c>
      <c r="C1492" s="199" t="s">
        <v>2255</v>
      </c>
      <c r="D1492" s="199" t="s">
        <v>810</v>
      </c>
    </row>
    <row r="1493" spans="1:4" ht="13.95" customHeight="1" x14ac:dyDescent="0.3">
      <c r="A1493" s="199" t="s">
        <v>161</v>
      </c>
      <c r="B1493" s="199" t="s">
        <v>2253</v>
      </c>
      <c r="C1493" s="199" t="s">
        <v>2256</v>
      </c>
      <c r="D1493" s="199" t="s">
        <v>810</v>
      </c>
    </row>
    <row r="1494" spans="1:4" ht="13.95" customHeight="1" x14ac:dyDescent="0.3">
      <c r="A1494" s="199" t="s">
        <v>161</v>
      </c>
      <c r="B1494" s="199" t="s">
        <v>2253</v>
      </c>
      <c r="C1494" s="199" t="s">
        <v>2257</v>
      </c>
      <c r="D1494" s="199" t="s">
        <v>810</v>
      </c>
    </row>
    <row r="1495" spans="1:4" ht="13.95" customHeight="1" x14ac:dyDescent="0.3">
      <c r="A1495" s="199" t="s">
        <v>161</v>
      </c>
      <c r="B1495" s="199" t="s">
        <v>2253</v>
      </c>
      <c r="C1495" s="199" t="s">
        <v>2258</v>
      </c>
      <c r="D1495" s="199" t="s">
        <v>810</v>
      </c>
    </row>
    <row r="1496" spans="1:4" ht="13.95" customHeight="1" x14ac:dyDescent="0.3">
      <c r="A1496" s="199" t="s">
        <v>161</v>
      </c>
      <c r="B1496" s="199" t="s">
        <v>2259</v>
      </c>
      <c r="C1496" s="199" t="s">
        <v>2260</v>
      </c>
      <c r="D1496" s="199" t="s">
        <v>810</v>
      </c>
    </row>
    <row r="1497" spans="1:4" ht="13.95" customHeight="1" x14ac:dyDescent="0.3">
      <c r="A1497" s="199" t="s">
        <v>161</v>
      </c>
      <c r="B1497" s="199" t="s">
        <v>2261</v>
      </c>
      <c r="C1497" s="199" t="s">
        <v>2262</v>
      </c>
      <c r="D1497" s="199" t="s">
        <v>810</v>
      </c>
    </row>
    <row r="1498" spans="1:4" ht="13.95" customHeight="1" x14ac:dyDescent="0.3">
      <c r="A1498" s="199" t="s">
        <v>161</v>
      </c>
      <c r="B1498" s="199" t="s">
        <v>2261</v>
      </c>
      <c r="C1498" s="199" t="s">
        <v>2263</v>
      </c>
      <c r="D1498" s="199" t="s">
        <v>810</v>
      </c>
    </row>
    <row r="1499" spans="1:4" ht="13.95" customHeight="1" x14ac:dyDescent="0.3">
      <c r="A1499" s="199" t="s">
        <v>161</v>
      </c>
      <c r="B1499" s="199" t="s">
        <v>2261</v>
      </c>
      <c r="C1499" s="199" t="s">
        <v>2264</v>
      </c>
      <c r="D1499" s="199" t="s">
        <v>810</v>
      </c>
    </row>
    <row r="1500" spans="1:4" ht="13.95" customHeight="1" x14ac:dyDescent="0.3">
      <c r="A1500" s="199" t="s">
        <v>161</v>
      </c>
      <c r="B1500" s="199" t="s">
        <v>2261</v>
      </c>
      <c r="C1500" s="199" t="s">
        <v>2265</v>
      </c>
      <c r="D1500" s="199" t="s">
        <v>810</v>
      </c>
    </row>
    <row r="1501" spans="1:4" ht="13.95" customHeight="1" x14ac:dyDescent="0.3">
      <c r="A1501" s="199" t="s">
        <v>161</v>
      </c>
      <c r="B1501" s="199" t="s">
        <v>2261</v>
      </c>
      <c r="C1501" s="199" t="s">
        <v>2266</v>
      </c>
      <c r="D1501" s="199" t="s">
        <v>810</v>
      </c>
    </row>
    <row r="1502" spans="1:4" ht="13.95" customHeight="1" x14ac:dyDescent="0.3">
      <c r="A1502" s="199" t="s">
        <v>161</v>
      </c>
      <c r="B1502" s="199" t="s">
        <v>2267</v>
      </c>
      <c r="C1502" s="199" t="s">
        <v>2268</v>
      </c>
      <c r="D1502" s="199" t="s">
        <v>810</v>
      </c>
    </row>
    <row r="1503" spans="1:4" ht="13.95" customHeight="1" x14ac:dyDescent="0.3">
      <c r="A1503" s="199" t="s">
        <v>161</v>
      </c>
      <c r="B1503" s="199" t="s">
        <v>2267</v>
      </c>
      <c r="C1503" s="199" t="s">
        <v>2269</v>
      </c>
      <c r="D1503" s="199" t="s">
        <v>810</v>
      </c>
    </row>
    <row r="1504" spans="1:4" ht="13.95" customHeight="1" x14ac:dyDescent="0.3">
      <c r="A1504" s="199" t="s">
        <v>161</v>
      </c>
      <c r="B1504" s="199" t="s">
        <v>2270</v>
      </c>
      <c r="C1504" s="199" t="s">
        <v>2271</v>
      </c>
      <c r="D1504" s="199" t="s">
        <v>810</v>
      </c>
    </row>
    <row r="1505" spans="1:4" ht="13.95" customHeight="1" x14ac:dyDescent="0.3">
      <c r="A1505" s="199" t="s">
        <v>161</v>
      </c>
      <c r="B1505" s="199" t="s">
        <v>2270</v>
      </c>
      <c r="C1505" s="199" t="s">
        <v>2272</v>
      </c>
      <c r="D1505" s="199" t="s">
        <v>810</v>
      </c>
    </row>
    <row r="1506" spans="1:4" ht="13.95" customHeight="1" x14ac:dyDescent="0.3">
      <c r="A1506" s="199" t="s">
        <v>161</v>
      </c>
      <c r="B1506" s="199" t="s">
        <v>2270</v>
      </c>
      <c r="C1506" s="199" t="s">
        <v>2273</v>
      </c>
      <c r="D1506" s="199" t="s">
        <v>810</v>
      </c>
    </row>
    <row r="1507" spans="1:4" ht="13.95" customHeight="1" x14ac:dyDescent="0.3">
      <c r="A1507" s="199" t="s">
        <v>161</v>
      </c>
      <c r="B1507" s="199" t="s">
        <v>2270</v>
      </c>
      <c r="C1507" s="199" t="s">
        <v>2274</v>
      </c>
      <c r="D1507" s="199" t="s">
        <v>810</v>
      </c>
    </row>
    <row r="1508" spans="1:4" ht="13.95" customHeight="1" x14ac:dyDescent="0.3">
      <c r="A1508" s="199" t="s">
        <v>161</v>
      </c>
      <c r="B1508" s="199" t="s">
        <v>2275</v>
      </c>
      <c r="C1508" s="199" t="s">
        <v>2276</v>
      </c>
      <c r="D1508" s="199" t="s">
        <v>810</v>
      </c>
    </row>
    <row r="1509" spans="1:4" ht="13.95" customHeight="1" x14ac:dyDescent="0.3">
      <c r="A1509" s="199" t="s">
        <v>161</v>
      </c>
      <c r="B1509" s="199" t="s">
        <v>2277</v>
      </c>
      <c r="C1509" s="199" t="s">
        <v>2278</v>
      </c>
      <c r="D1509" s="199" t="s">
        <v>810</v>
      </c>
    </row>
    <row r="1510" spans="1:4" ht="13.95" customHeight="1" x14ac:dyDescent="0.3">
      <c r="A1510" s="199" t="s">
        <v>161</v>
      </c>
      <c r="B1510" s="199" t="s">
        <v>2279</v>
      </c>
      <c r="C1510" s="199" t="s">
        <v>2280</v>
      </c>
      <c r="D1510" s="199" t="s">
        <v>810</v>
      </c>
    </row>
    <row r="1511" spans="1:4" ht="13.95" customHeight="1" x14ac:dyDescent="0.3">
      <c r="A1511" s="199" t="s">
        <v>161</v>
      </c>
      <c r="B1511" s="199" t="s">
        <v>2279</v>
      </c>
      <c r="C1511" s="199" t="s">
        <v>2281</v>
      </c>
      <c r="D1511" s="199" t="s">
        <v>810</v>
      </c>
    </row>
    <row r="1512" spans="1:4" ht="13.95" customHeight="1" x14ac:dyDescent="0.3">
      <c r="A1512" s="199" t="s">
        <v>161</v>
      </c>
      <c r="B1512" s="199" t="s">
        <v>2282</v>
      </c>
      <c r="C1512" s="199" t="s">
        <v>2283</v>
      </c>
      <c r="D1512" s="199" t="s">
        <v>810</v>
      </c>
    </row>
    <row r="1513" spans="1:4" ht="13.95" customHeight="1" x14ac:dyDescent="0.3">
      <c r="A1513" s="199" t="s">
        <v>161</v>
      </c>
      <c r="B1513" s="199" t="s">
        <v>2282</v>
      </c>
      <c r="C1513" s="199" t="s">
        <v>2284</v>
      </c>
      <c r="D1513" s="199" t="s">
        <v>810</v>
      </c>
    </row>
    <row r="1514" spans="1:4" ht="13.95" customHeight="1" x14ac:dyDescent="0.3">
      <c r="A1514" s="199" t="s">
        <v>161</v>
      </c>
      <c r="B1514" s="199" t="s">
        <v>2285</v>
      </c>
      <c r="C1514" s="199" t="s">
        <v>2286</v>
      </c>
      <c r="D1514" s="199" t="s">
        <v>810</v>
      </c>
    </row>
    <row r="1515" spans="1:4" ht="13.95" customHeight="1" x14ac:dyDescent="0.3">
      <c r="A1515" s="199" t="s">
        <v>161</v>
      </c>
      <c r="B1515" s="199" t="s">
        <v>2285</v>
      </c>
      <c r="C1515" s="199" t="s">
        <v>2287</v>
      </c>
      <c r="D1515" s="199" t="s">
        <v>810</v>
      </c>
    </row>
    <row r="1516" spans="1:4" ht="13.95" customHeight="1" x14ac:dyDescent="0.3">
      <c r="A1516" s="199" t="s">
        <v>161</v>
      </c>
      <c r="B1516" s="199" t="s">
        <v>2288</v>
      </c>
      <c r="C1516" s="199" t="s">
        <v>2289</v>
      </c>
      <c r="D1516" s="199" t="s">
        <v>810</v>
      </c>
    </row>
    <row r="1517" spans="1:4" ht="13.95" customHeight="1" x14ac:dyDescent="0.3">
      <c r="A1517" s="199" t="s">
        <v>161</v>
      </c>
      <c r="B1517" s="199" t="s">
        <v>2288</v>
      </c>
      <c r="C1517" s="199" t="s">
        <v>2290</v>
      </c>
      <c r="D1517" s="199" t="s">
        <v>810</v>
      </c>
    </row>
    <row r="1518" spans="1:4" ht="13.95" customHeight="1" x14ac:dyDescent="0.3">
      <c r="A1518" s="199" t="s">
        <v>161</v>
      </c>
      <c r="B1518" s="199" t="s">
        <v>2291</v>
      </c>
      <c r="C1518" s="199" t="s">
        <v>2292</v>
      </c>
      <c r="D1518" s="199" t="s">
        <v>810</v>
      </c>
    </row>
    <row r="1519" spans="1:4" ht="13.95" customHeight="1" x14ac:dyDescent="0.3">
      <c r="A1519" s="199" t="s">
        <v>161</v>
      </c>
      <c r="B1519" s="199" t="s">
        <v>2291</v>
      </c>
      <c r="C1519" s="199" t="s">
        <v>2293</v>
      </c>
      <c r="D1519" s="199" t="s">
        <v>810</v>
      </c>
    </row>
    <row r="1520" spans="1:4" ht="13.95" customHeight="1" x14ac:dyDescent="0.3">
      <c r="A1520" s="199" t="s">
        <v>161</v>
      </c>
      <c r="B1520" s="199" t="s">
        <v>2294</v>
      </c>
      <c r="C1520" s="199" t="s">
        <v>2295</v>
      </c>
      <c r="D1520" s="199" t="s">
        <v>810</v>
      </c>
    </row>
    <row r="1521" spans="1:4" ht="13.95" customHeight="1" x14ac:dyDescent="0.3">
      <c r="A1521" s="199" t="s">
        <v>161</v>
      </c>
      <c r="B1521" s="199" t="s">
        <v>2294</v>
      </c>
      <c r="C1521" s="199" t="s">
        <v>2296</v>
      </c>
      <c r="D1521" s="199" t="s">
        <v>810</v>
      </c>
    </row>
    <row r="1522" spans="1:4" ht="13.95" customHeight="1" x14ac:dyDescent="0.3">
      <c r="A1522" s="199" t="s">
        <v>161</v>
      </c>
      <c r="B1522" s="199" t="s">
        <v>2297</v>
      </c>
      <c r="C1522" s="199" t="s">
        <v>2298</v>
      </c>
      <c r="D1522" s="199" t="s">
        <v>810</v>
      </c>
    </row>
    <row r="1523" spans="1:4" ht="13.95" customHeight="1" x14ac:dyDescent="0.3">
      <c r="A1523" s="199" t="s">
        <v>161</v>
      </c>
      <c r="B1523" s="199" t="s">
        <v>2297</v>
      </c>
      <c r="C1523" s="199" t="s">
        <v>2299</v>
      </c>
      <c r="D1523" s="199" t="s">
        <v>810</v>
      </c>
    </row>
    <row r="1524" spans="1:4" ht="13.95" customHeight="1" x14ac:dyDescent="0.3">
      <c r="A1524" s="199" t="s">
        <v>161</v>
      </c>
      <c r="B1524" s="199" t="s">
        <v>2300</v>
      </c>
      <c r="C1524" s="199" t="s">
        <v>2301</v>
      </c>
      <c r="D1524" s="199" t="s">
        <v>810</v>
      </c>
    </row>
    <row r="1525" spans="1:4" ht="13.95" customHeight="1" x14ac:dyDescent="0.3">
      <c r="A1525" s="199" t="s">
        <v>161</v>
      </c>
      <c r="B1525" s="199" t="s">
        <v>2300</v>
      </c>
      <c r="C1525" s="199" t="s">
        <v>2302</v>
      </c>
      <c r="D1525" s="199" t="s">
        <v>810</v>
      </c>
    </row>
    <row r="1526" spans="1:4" ht="13.95" customHeight="1" x14ac:dyDescent="0.3">
      <c r="A1526" s="199" t="s">
        <v>161</v>
      </c>
      <c r="B1526" s="199" t="s">
        <v>2303</v>
      </c>
      <c r="C1526" s="199" t="s">
        <v>2304</v>
      </c>
      <c r="D1526" s="199" t="s">
        <v>810</v>
      </c>
    </row>
    <row r="1527" spans="1:4" ht="13.95" customHeight="1" x14ac:dyDescent="0.3">
      <c r="A1527" s="199" t="s">
        <v>161</v>
      </c>
      <c r="B1527" s="199" t="s">
        <v>2303</v>
      </c>
      <c r="C1527" s="199" t="s">
        <v>2305</v>
      </c>
      <c r="D1527" s="199" t="s">
        <v>810</v>
      </c>
    </row>
    <row r="1528" spans="1:4" ht="13.95" customHeight="1" x14ac:dyDescent="0.3">
      <c r="A1528" s="199" t="s">
        <v>161</v>
      </c>
      <c r="B1528" s="199" t="s">
        <v>2303</v>
      </c>
      <c r="C1528" s="199" t="s">
        <v>2306</v>
      </c>
      <c r="D1528" s="199" t="s">
        <v>810</v>
      </c>
    </row>
    <row r="1529" spans="1:4" ht="13.95" customHeight="1" x14ac:dyDescent="0.3">
      <c r="A1529" s="199" t="s">
        <v>161</v>
      </c>
      <c r="B1529" s="199" t="s">
        <v>2303</v>
      </c>
      <c r="C1529" s="199" t="s">
        <v>2307</v>
      </c>
      <c r="D1529" s="199" t="s">
        <v>810</v>
      </c>
    </row>
    <row r="1530" spans="1:4" ht="13.95" customHeight="1" x14ac:dyDescent="0.3">
      <c r="A1530" s="199" t="s">
        <v>161</v>
      </c>
      <c r="B1530" s="199" t="s">
        <v>2303</v>
      </c>
      <c r="C1530" s="199" t="s">
        <v>2308</v>
      </c>
      <c r="D1530" s="199" t="s">
        <v>810</v>
      </c>
    </row>
    <row r="1531" spans="1:4" ht="13.95" customHeight="1" x14ac:dyDescent="0.3">
      <c r="A1531" s="199" t="s">
        <v>161</v>
      </c>
      <c r="B1531" s="199" t="s">
        <v>2309</v>
      </c>
      <c r="C1531" s="199" t="s">
        <v>2310</v>
      </c>
      <c r="D1531" s="199" t="s">
        <v>810</v>
      </c>
    </row>
    <row r="1532" spans="1:4" ht="13.95" customHeight="1" x14ac:dyDescent="0.3">
      <c r="A1532" s="199" t="s">
        <v>161</v>
      </c>
      <c r="B1532" s="199" t="s">
        <v>2309</v>
      </c>
      <c r="C1532" s="199" t="s">
        <v>2311</v>
      </c>
      <c r="D1532" s="199" t="s">
        <v>810</v>
      </c>
    </row>
    <row r="1533" spans="1:4" ht="13.95" customHeight="1" x14ac:dyDescent="0.3">
      <c r="A1533" s="199" t="s">
        <v>161</v>
      </c>
      <c r="B1533" s="199" t="s">
        <v>2309</v>
      </c>
      <c r="C1533" s="199" t="s">
        <v>2312</v>
      </c>
      <c r="D1533" s="199" t="s">
        <v>810</v>
      </c>
    </row>
    <row r="1534" spans="1:4" ht="13.95" customHeight="1" x14ac:dyDescent="0.3">
      <c r="A1534" s="199" t="s">
        <v>161</v>
      </c>
      <c r="B1534" s="199" t="s">
        <v>2309</v>
      </c>
      <c r="C1534" s="199" t="s">
        <v>2313</v>
      </c>
      <c r="D1534" s="199" t="s">
        <v>810</v>
      </c>
    </row>
    <row r="1535" spans="1:4" ht="13.95" customHeight="1" x14ac:dyDescent="0.3">
      <c r="A1535" s="199" t="s">
        <v>161</v>
      </c>
      <c r="B1535" s="199" t="s">
        <v>2314</v>
      </c>
      <c r="C1535" s="199" t="s">
        <v>2315</v>
      </c>
      <c r="D1535" s="199" t="s">
        <v>810</v>
      </c>
    </row>
    <row r="1536" spans="1:4" ht="13.95" customHeight="1" x14ac:dyDescent="0.3">
      <c r="A1536" s="199" t="s">
        <v>161</v>
      </c>
      <c r="B1536" s="199" t="s">
        <v>2314</v>
      </c>
      <c r="C1536" s="199" t="s">
        <v>2316</v>
      </c>
      <c r="D1536" s="199" t="s">
        <v>810</v>
      </c>
    </row>
    <row r="1537" spans="1:4" ht="13.95" customHeight="1" x14ac:dyDescent="0.3">
      <c r="A1537" s="199" t="s">
        <v>161</v>
      </c>
      <c r="B1537" s="199" t="s">
        <v>2314</v>
      </c>
      <c r="C1537" s="199" t="s">
        <v>2317</v>
      </c>
      <c r="D1537" s="199" t="s">
        <v>810</v>
      </c>
    </row>
    <row r="1538" spans="1:4" ht="13.95" customHeight="1" x14ac:dyDescent="0.3">
      <c r="A1538" s="199" t="s">
        <v>161</v>
      </c>
      <c r="B1538" s="199" t="s">
        <v>2314</v>
      </c>
      <c r="C1538" s="199" t="s">
        <v>2318</v>
      </c>
      <c r="D1538" s="199" t="s">
        <v>810</v>
      </c>
    </row>
    <row r="1539" spans="1:4" ht="13.95" customHeight="1" x14ac:dyDescent="0.3">
      <c r="A1539" s="199" t="s">
        <v>161</v>
      </c>
      <c r="B1539" s="199" t="s">
        <v>2319</v>
      </c>
      <c r="C1539" s="199" t="s">
        <v>2320</v>
      </c>
      <c r="D1539" s="199" t="s">
        <v>810</v>
      </c>
    </row>
    <row r="1540" spans="1:4" ht="13.95" customHeight="1" x14ac:dyDescent="0.3">
      <c r="A1540" s="199" t="s">
        <v>161</v>
      </c>
      <c r="B1540" s="199" t="s">
        <v>2319</v>
      </c>
      <c r="C1540" s="199" t="s">
        <v>2321</v>
      </c>
      <c r="D1540" s="199" t="s">
        <v>810</v>
      </c>
    </row>
    <row r="1541" spans="1:4" ht="13.95" customHeight="1" x14ac:dyDescent="0.3">
      <c r="A1541" s="199" t="s">
        <v>161</v>
      </c>
      <c r="B1541" s="199" t="s">
        <v>2319</v>
      </c>
      <c r="C1541" s="199" t="s">
        <v>2322</v>
      </c>
      <c r="D1541" s="199" t="s">
        <v>810</v>
      </c>
    </row>
    <row r="1542" spans="1:4" ht="13.95" customHeight="1" x14ac:dyDescent="0.3">
      <c r="A1542" s="199" t="s">
        <v>161</v>
      </c>
      <c r="B1542" s="199" t="s">
        <v>2323</v>
      </c>
      <c r="C1542" s="199" t="s">
        <v>2324</v>
      </c>
      <c r="D1542" s="199" t="s">
        <v>810</v>
      </c>
    </row>
    <row r="1543" spans="1:4" ht="13.95" customHeight="1" x14ac:dyDescent="0.3">
      <c r="A1543" s="199" t="s">
        <v>161</v>
      </c>
      <c r="B1543" s="199" t="s">
        <v>2323</v>
      </c>
      <c r="C1543" s="199" t="s">
        <v>2325</v>
      </c>
      <c r="D1543" s="199" t="s">
        <v>810</v>
      </c>
    </row>
    <row r="1544" spans="1:4" ht="13.95" customHeight="1" x14ac:dyDescent="0.3">
      <c r="A1544" s="199" t="s">
        <v>161</v>
      </c>
      <c r="B1544" s="199" t="s">
        <v>2323</v>
      </c>
      <c r="C1544" s="199" t="s">
        <v>2326</v>
      </c>
      <c r="D1544" s="199" t="s">
        <v>810</v>
      </c>
    </row>
    <row r="1545" spans="1:4" ht="13.95" customHeight="1" x14ac:dyDescent="0.3">
      <c r="A1545" s="199" t="s">
        <v>161</v>
      </c>
      <c r="B1545" s="199" t="s">
        <v>2327</v>
      </c>
      <c r="C1545" s="199" t="s">
        <v>2328</v>
      </c>
      <c r="D1545" s="199" t="s">
        <v>810</v>
      </c>
    </row>
    <row r="1546" spans="1:4" ht="13.95" customHeight="1" x14ac:dyDescent="0.3">
      <c r="A1546" s="199" t="s">
        <v>161</v>
      </c>
      <c r="B1546" s="199" t="s">
        <v>2327</v>
      </c>
      <c r="C1546" s="199" t="s">
        <v>2329</v>
      </c>
      <c r="D1546" s="199" t="s">
        <v>810</v>
      </c>
    </row>
    <row r="1547" spans="1:4" ht="13.95" customHeight="1" x14ac:dyDescent="0.3">
      <c r="A1547" s="199" t="s">
        <v>161</v>
      </c>
      <c r="B1547" s="199" t="s">
        <v>2327</v>
      </c>
      <c r="C1547" s="199" t="s">
        <v>2330</v>
      </c>
      <c r="D1547" s="199" t="s">
        <v>810</v>
      </c>
    </row>
    <row r="1548" spans="1:4" ht="13.95" customHeight="1" x14ac:dyDescent="0.3">
      <c r="A1548" s="199" t="s">
        <v>161</v>
      </c>
      <c r="B1548" s="199" t="s">
        <v>2331</v>
      </c>
      <c r="C1548" s="199" t="s">
        <v>2332</v>
      </c>
      <c r="D1548" s="199" t="s">
        <v>810</v>
      </c>
    </row>
    <row r="1549" spans="1:4" ht="13.95" customHeight="1" x14ac:dyDescent="0.3">
      <c r="A1549" s="199" t="s">
        <v>161</v>
      </c>
      <c r="B1549" s="199" t="s">
        <v>2331</v>
      </c>
      <c r="C1549" s="199" t="s">
        <v>2333</v>
      </c>
      <c r="D1549" s="199" t="s">
        <v>810</v>
      </c>
    </row>
    <row r="1550" spans="1:4" ht="13.95" customHeight="1" x14ac:dyDescent="0.3">
      <c r="A1550" s="199" t="s">
        <v>161</v>
      </c>
      <c r="B1550" s="199" t="s">
        <v>2331</v>
      </c>
      <c r="C1550" s="199" t="s">
        <v>2334</v>
      </c>
      <c r="D1550" s="199" t="s">
        <v>810</v>
      </c>
    </row>
    <row r="1551" spans="1:4" ht="13.95" customHeight="1" x14ac:dyDescent="0.3">
      <c r="A1551" s="199" t="s">
        <v>161</v>
      </c>
      <c r="B1551" s="199" t="s">
        <v>2331</v>
      </c>
      <c r="C1551" s="199" t="s">
        <v>2335</v>
      </c>
      <c r="D1551" s="199" t="s">
        <v>810</v>
      </c>
    </row>
    <row r="1552" spans="1:4" ht="13.95" customHeight="1" x14ac:dyDescent="0.3">
      <c r="A1552" s="199" t="s">
        <v>161</v>
      </c>
      <c r="B1552" s="199" t="s">
        <v>2331</v>
      </c>
      <c r="C1552" s="199" t="s">
        <v>2336</v>
      </c>
      <c r="D1552" s="199" t="s">
        <v>810</v>
      </c>
    </row>
    <row r="1553" spans="1:4" ht="13.95" customHeight="1" x14ac:dyDescent="0.3">
      <c r="A1553" s="199" t="s">
        <v>161</v>
      </c>
      <c r="B1553" s="199" t="s">
        <v>2331</v>
      </c>
      <c r="C1553" s="199" t="s">
        <v>2337</v>
      </c>
      <c r="D1553" s="199" t="s">
        <v>810</v>
      </c>
    </row>
    <row r="1554" spans="1:4" ht="13.95" customHeight="1" x14ac:dyDescent="0.3">
      <c r="A1554" s="199" t="s">
        <v>161</v>
      </c>
      <c r="B1554" s="199" t="s">
        <v>2331</v>
      </c>
      <c r="C1554" s="199" t="s">
        <v>2338</v>
      </c>
      <c r="D1554" s="199" t="s">
        <v>810</v>
      </c>
    </row>
    <row r="1555" spans="1:4" ht="13.95" customHeight="1" x14ac:dyDescent="0.3">
      <c r="A1555" s="199" t="s">
        <v>161</v>
      </c>
      <c r="B1555" s="199" t="s">
        <v>2331</v>
      </c>
      <c r="C1555" s="199" t="s">
        <v>2339</v>
      </c>
      <c r="D1555" s="199" t="s">
        <v>810</v>
      </c>
    </row>
    <row r="1556" spans="1:4" ht="13.95" customHeight="1" x14ac:dyDescent="0.3">
      <c r="A1556" s="199" t="s">
        <v>161</v>
      </c>
      <c r="B1556" s="199" t="s">
        <v>2331</v>
      </c>
      <c r="C1556" s="199" t="s">
        <v>2340</v>
      </c>
      <c r="D1556" s="199" t="s">
        <v>810</v>
      </c>
    </row>
    <row r="1557" spans="1:4" ht="13.95" customHeight="1" x14ac:dyDescent="0.3">
      <c r="A1557" s="199" t="s">
        <v>161</v>
      </c>
      <c r="B1557" s="199" t="s">
        <v>2331</v>
      </c>
      <c r="C1557" s="199" t="s">
        <v>2341</v>
      </c>
      <c r="D1557" s="199" t="s">
        <v>810</v>
      </c>
    </row>
    <row r="1558" spans="1:4" ht="13.95" customHeight="1" x14ac:dyDescent="0.3">
      <c r="A1558" s="199" t="s">
        <v>161</v>
      </c>
      <c r="B1558" s="199" t="s">
        <v>2331</v>
      </c>
      <c r="C1558" s="199" t="s">
        <v>2342</v>
      </c>
      <c r="D1558" s="199" t="s">
        <v>810</v>
      </c>
    </row>
    <row r="1559" spans="1:4" ht="13.95" customHeight="1" x14ac:dyDescent="0.3">
      <c r="A1559" s="199" t="s">
        <v>161</v>
      </c>
      <c r="B1559" s="199" t="s">
        <v>2331</v>
      </c>
      <c r="C1559" s="199" t="s">
        <v>2343</v>
      </c>
      <c r="D1559" s="199" t="s">
        <v>810</v>
      </c>
    </row>
    <row r="1560" spans="1:4" ht="13.95" customHeight="1" x14ac:dyDescent="0.3">
      <c r="A1560" s="199" t="s">
        <v>161</v>
      </c>
      <c r="B1560" s="199" t="s">
        <v>2331</v>
      </c>
      <c r="C1560" s="199" t="s">
        <v>2344</v>
      </c>
      <c r="D1560" s="199" t="s">
        <v>810</v>
      </c>
    </row>
    <row r="1561" spans="1:4" ht="13.95" customHeight="1" x14ac:dyDescent="0.3">
      <c r="A1561" s="199" t="s">
        <v>161</v>
      </c>
      <c r="B1561" s="199" t="s">
        <v>2331</v>
      </c>
      <c r="C1561" s="199" t="s">
        <v>2345</v>
      </c>
      <c r="D1561" s="199" t="s">
        <v>810</v>
      </c>
    </row>
    <row r="1562" spans="1:4" ht="13.95" customHeight="1" x14ac:dyDescent="0.3">
      <c r="A1562" s="199" t="s">
        <v>161</v>
      </c>
      <c r="B1562" s="199" t="s">
        <v>2331</v>
      </c>
      <c r="C1562" s="199" t="s">
        <v>2346</v>
      </c>
      <c r="D1562" s="199" t="s">
        <v>810</v>
      </c>
    </row>
    <row r="1563" spans="1:4" ht="13.95" customHeight="1" x14ac:dyDescent="0.3">
      <c r="A1563" s="199" t="s">
        <v>161</v>
      </c>
      <c r="B1563" s="199" t="s">
        <v>2331</v>
      </c>
      <c r="C1563" s="199" t="s">
        <v>2347</v>
      </c>
      <c r="D1563" s="199" t="s">
        <v>810</v>
      </c>
    </row>
    <row r="1564" spans="1:4" ht="13.95" customHeight="1" x14ac:dyDescent="0.3">
      <c r="A1564" s="199" t="s">
        <v>161</v>
      </c>
      <c r="B1564" s="199" t="s">
        <v>2331</v>
      </c>
      <c r="C1564" s="199" t="s">
        <v>2348</v>
      </c>
      <c r="D1564" s="199" t="s">
        <v>810</v>
      </c>
    </row>
    <row r="1565" spans="1:4" ht="13.95" customHeight="1" x14ac:dyDescent="0.3">
      <c r="A1565" s="199" t="s">
        <v>161</v>
      </c>
      <c r="B1565" s="199" t="s">
        <v>2331</v>
      </c>
      <c r="C1565" s="199" t="s">
        <v>2349</v>
      </c>
      <c r="D1565" s="199" t="s">
        <v>810</v>
      </c>
    </row>
    <row r="1566" spans="1:4" ht="13.95" customHeight="1" x14ac:dyDescent="0.3">
      <c r="A1566" s="199" t="s">
        <v>161</v>
      </c>
      <c r="B1566" s="199" t="s">
        <v>2331</v>
      </c>
      <c r="C1566" s="199" t="s">
        <v>2350</v>
      </c>
      <c r="D1566" s="199" t="s">
        <v>810</v>
      </c>
    </row>
    <row r="1567" spans="1:4" ht="13.95" customHeight="1" x14ac:dyDescent="0.3">
      <c r="A1567" s="199" t="s">
        <v>161</v>
      </c>
      <c r="B1567" s="199" t="s">
        <v>2331</v>
      </c>
      <c r="C1567" s="199" t="s">
        <v>2351</v>
      </c>
      <c r="D1567" s="199" t="s">
        <v>810</v>
      </c>
    </row>
    <row r="1568" spans="1:4" ht="13.95" customHeight="1" x14ac:dyDescent="0.3">
      <c r="A1568" s="199" t="s">
        <v>161</v>
      </c>
      <c r="B1568" s="199" t="s">
        <v>2331</v>
      </c>
      <c r="C1568" s="199" t="s">
        <v>2352</v>
      </c>
      <c r="D1568" s="199" t="s">
        <v>810</v>
      </c>
    </row>
    <row r="1569" spans="1:4" ht="13.95" customHeight="1" x14ac:dyDescent="0.3">
      <c r="A1569" s="199" t="s">
        <v>161</v>
      </c>
      <c r="B1569" s="199" t="s">
        <v>2331</v>
      </c>
      <c r="C1569" s="199" t="s">
        <v>2353</v>
      </c>
      <c r="D1569" s="199" t="s">
        <v>810</v>
      </c>
    </row>
    <row r="1570" spans="1:4" ht="13.95" customHeight="1" x14ac:dyDescent="0.3">
      <c r="A1570" s="199" t="s">
        <v>161</v>
      </c>
      <c r="B1570" s="199" t="s">
        <v>2331</v>
      </c>
      <c r="C1570" s="199" t="s">
        <v>2354</v>
      </c>
      <c r="D1570" s="199" t="s">
        <v>810</v>
      </c>
    </row>
    <row r="1571" spans="1:4" ht="13.95" customHeight="1" x14ac:dyDescent="0.3">
      <c r="A1571" s="199" t="s">
        <v>161</v>
      </c>
      <c r="B1571" s="199" t="s">
        <v>2331</v>
      </c>
      <c r="C1571" s="199" t="s">
        <v>2355</v>
      </c>
      <c r="D1571" s="199" t="s">
        <v>810</v>
      </c>
    </row>
    <row r="1572" spans="1:4" ht="13.95" customHeight="1" x14ac:dyDescent="0.3">
      <c r="A1572" s="199" t="s">
        <v>161</v>
      </c>
      <c r="B1572" s="199" t="s">
        <v>2331</v>
      </c>
      <c r="C1572" s="199" t="s">
        <v>2356</v>
      </c>
      <c r="D1572" s="199" t="s">
        <v>810</v>
      </c>
    </row>
    <row r="1573" spans="1:4" ht="13.95" customHeight="1" x14ac:dyDescent="0.3">
      <c r="A1573" s="199" t="s">
        <v>161</v>
      </c>
      <c r="B1573" s="199" t="s">
        <v>2331</v>
      </c>
      <c r="C1573" s="199" t="s">
        <v>2357</v>
      </c>
      <c r="D1573" s="199" t="s">
        <v>810</v>
      </c>
    </row>
    <row r="1574" spans="1:4" ht="13.95" customHeight="1" x14ac:dyDescent="0.3">
      <c r="A1574" s="199" t="s">
        <v>161</v>
      </c>
      <c r="B1574" s="199" t="s">
        <v>2331</v>
      </c>
      <c r="C1574" s="199" t="s">
        <v>2358</v>
      </c>
      <c r="D1574" s="199" t="s">
        <v>810</v>
      </c>
    </row>
    <row r="1575" spans="1:4" ht="13.95" customHeight="1" x14ac:dyDescent="0.3">
      <c r="A1575" s="199" t="s">
        <v>161</v>
      </c>
      <c r="B1575" s="199" t="s">
        <v>2331</v>
      </c>
      <c r="C1575" s="199" t="s">
        <v>2359</v>
      </c>
      <c r="D1575" s="199" t="s">
        <v>810</v>
      </c>
    </row>
    <row r="1576" spans="1:4" ht="13.95" customHeight="1" x14ac:dyDescent="0.3">
      <c r="A1576" s="199" t="s">
        <v>161</v>
      </c>
      <c r="B1576" s="199" t="s">
        <v>2331</v>
      </c>
      <c r="C1576" s="199" t="s">
        <v>2360</v>
      </c>
      <c r="D1576" s="199" t="s">
        <v>810</v>
      </c>
    </row>
    <row r="1577" spans="1:4" ht="13.95" customHeight="1" x14ac:dyDescent="0.3">
      <c r="A1577" s="199" t="s">
        <v>161</v>
      </c>
      <c r="B1577" s="199" t="s">
        <v>2331</v>
      </c>
      <c r="C1577" s="199" t="s">
        <v>2361</v>
      </c>
      <c r="D1577" s="199" t="s">
        <v>810</v>
      </c>
    </row>
    <row r="1578" spans="1:4" ht="13.95" customHeight="1" x14ac:dyDescent="0.3">
      <c r="A1578" s="199" t="s">
        <v>161</v>
      </c>
      <c r="B1578" s="199" t="s">
        <v>2331</v>
      </c>
      <c r="C1578" s="199" t="s">
        <v>2362</v>
      </c>
      <c r="D1578" s="199" t="s">
        <v>810</v>
      </c>
    </row>
    <row r="1579" spans="1:4" ht="13.95" customHeight="1" x14ac:dyDescent="0.3">
      <c r="A1579" s="199" t="s">
        <v>161</v>
      </c>
      <c r="B1579" s="199" t="s">
        <v>2331</v>
      </c>
      <c r="C1579" s="199" t="s">
        <v>2363</v>
      </c>
      <c r="D1579" s="199" t="s">
        <v>810</v>
      </c>
    </row>
    <row r="1580" spans="1:4" ht="13.95" customHeight="1" x14ac:dyDescent="0.3">
      <c r="A1580" s="199" t="s">
        <v>161</v>
      </c>
      <c r="B1580" s="199" t="s">
        <v>2331</v>
      </c>
      <c r="C1580" s="199" t="s">
        <v>2364</v>
      </c>
      <c r="D1580" s="199" t="s">
        <v>810</v>
      </c>
    </row>
    <row r="1581" spans="1:4" ht="13.95" customHeight="1" x14ac:dyDescent="0.3">
      <c r="A1581" s="199" t="s">
        <v>161</v>
      </c>
      <c r="B1581" s="199" t="s">
        <v>2331</v>
      </c>
      <c r="C1581" s="199" t="s">
        <v>2365</v>
      </c>
      <c r="D1581" s="199" t="s">
        <v>810</v>
      </c>
    </row>
    <row r="1582" spans="1:4" ht="13.95" customHeight="1" x14ac:dyDescent="0.3">
      <c r="A1582" s="199" t="s">
        <v>161</v>
      </c>
      <c r="B1582" s="199" t="s">
        <v>2331</v>
      </c>
      <c r="C1582" s="199" t="s">
        <v>2366</v>
      </c>
      <c r="D1582" s="199" t="s">
        <v>810</v>
      </c>
    </row>
    <row r="1583" spans="1:4" ht="13.95" customHeight="1" x14ac:dyDescent="0.3">
      <c r="A1583" s="199" t="s">
        <v>161</v>
      </c>
      <c r="B1583" s="199" t="s">
        <v>2331</v>
      </c>
      <c r="C1583" s="199" t="s">
        <v>2367</v>
      </c>
      <c r="D1583" s="199" t="s">
        <v>810</v>
      </c>
    </row>
    <row r="1584" spans="1:4" ht="13.95" customHeight="1" x14ac:dyDescent="0.3">
      <c r="A1584" s="199" t="s">
        <v>161</v>
      </c>
      <c r="B1584" s="199" t="s">
        <v>2368</v>
      </c>
      <c r="C1584" s="199" t="s">
        <v>2369</v>
      </c>
      <c r="D1584" s="199" t="s">
        <v>810</v>
      </c>
    </row>
    <row r="1585" spans="1:4" ht="13.95" customHeight="1" x14ac:dyDescent="0.3">
      <c r="A1585" s="199" t="s">
        <v>161</v>
      </c>
      <c r="B1585" s="199" t="s">
        <v>2368</v>
      </c>
      <c r="C1585" s="199" t="s">
        <v>2370</v>
      </c>
      <c r="D1585" s="199" t="s">
        <v>810</v>
      </c>
    </row>
    <row r="1586" spans="1:4" ht="13.95" customHeight="1" x14ac:dyDescent="0.3">
      <c r="A1586" s="199" t="s">
        <v>161</v>
      </c>
      <c r="B1586" s="199" t="s">
        <v>2368</v>
      </c>
      <c r="C1586" s="199" t="s">
        <v>2371</v>
      </c>
      <c r="D1586" s="199" t="s">
        <v>810</v>
      </c>
    </row>
    <row r="1587" spans="1:4" ht="13.95" customHeight="1" x14ac:dyDescent="0.3">
      <c r="A1587" s="199" t="s">
        <v>161</v>
      </c>
      <c r="B1587" s="199" t="s">
        <v>2368</v>
      </c>
      <c r="C1587" s="199" t="s">
        <v>2372</v>
      </c>
      <c r="D1587" s="199" t="s">
        <v>810</v>
      </c>
    </row>
    <row r="1588" spans="1:4" ht="13.95" customHeight="1" x14ac:dyDescent="0.3">
      <c r="A1588" s="199" t="s">
        <v>161</v>
      </c>
      <c r="B1588" s="199" t="s">
        <v>2373</v>
      </c>
      <c r="C1588" s="199" t="s">
        <v>2374</v>
      </c>
      <c r="D1588" s="199" t="s">
        <v>810</v>
      </c>
    </row>
    <row r="1589" spans="1:4" ht="13.95" customHeight="1" x14ac:dyDescent="0.3">
      <c r="A1589" s="199" t="s">
        <v>161</v>
      </c>
      <c r="B1589" s="199" t="s">
        <v>2373</v>
      </c>
      <c r="C1589" s="199" t="s">
        <v>2375</v>
      </c>
      <c r="D1589" s="199" t="s">
        <v>810</v>
      </c>
    </row>
    <row r="1590" spans="1:4" ht="13.95" customHeight="1" x14ac:dyDescent="0.3">
      <c r="A1590" s="199" t="s">
        <v>161</v>
      </c>
      <c r="B1590" s="199" t="s">
        <v>2373</v>
      </c>
      <c r="C1590" s="199" t="s">
        <v>2376</v>
      </c>
      <c r="D1590" s="199" t="s">
        <v>810</v>
      </c>
    </row>
    <row r="1591" spans="1:4" ht="13.95" customHeight="1" x14ac:dyDescent="0.3">
      <c r="A1591" s="199" t="s">
        <v>161</v>
      </c>
      <c r="B1591" s="199" t="s">
        <v>2373</v>
      </c>
      <c r="C1591" s="199" t="s">
        <v>2377</v>
      </c>
      <c r="D1591" s="199" t="s">
        <v>810</v>
      </c>
    </row>
    <row r="1592" spans="1:4" ht="13.95" customHeight="1" x14ac:dyDescent="0.3">
      <c r="A1592" s="199" t="s">
        <v>161</v>
      </c>
      <c r="B1592" s="199" t="s">
        <v>2373</v>
      </c>
      <c r="C1592" s="199" t="s">
        <v>2378</v>
      </c>
      <c r="D1592" s="199" t="s">
        <v>810</v>
      </c>
    </row>
    <row r="1593" spans="1:4" ht="13.95" customHeight="1" x14ac:dyDescent="0.3">
      <c r="A1593" s="199" t="s">
        <v>161</v>
      </c>
      <c r="B1593" s="199" t="s">
        <v>2373</v>
      </c>
      <c r="C1593" s="199" t="s">
        <v>2379</v>
      </c>
      <c r="D1593" s="199" t="s">
        <v>810</v>
      </c>
    </row>
    <row r="1594" spans="1:4" ht="13.95" customHeight="1" x14ac:dyDescent="0.3">
      <c r="A1594" s="199" t="s">
        <v>161</v>
      </c>
      <c r="B1594" s="199" t="s">
        <v>2380</v>
      </c>
      <c r="C1594" s="199" t="s">
        <v>2381</v>
      </c>
      <c r="D1594" s="199" t="s">
        <v>810</v>
      </c>
    </row>
    <row r="1595" spans="1:4" ht="13.95" customHeight="1" x14ac:dyDescent="0.3">
      <c r="A1595" s="199" t="s">
        <v>161</v>
      </c>
      <c r="B1595" s="199" t="s">
        <v>2380</v>
      </c>
      <c r="C1595" s="199" t="s">
        <v>2382</v>
      </c>
      <c r="D1595" s="199" t="s">
        <v>810</v>
      </c>
    </row>
    <row r="1596" spans="1:4" ht="13.95" customHeight="1" x14ac:dyDescent="0.3">
      <c r="A1596" s="199" t="s">
        <v>161</v>
      </c>
      <c r="B1596" s="199" t="s">
        <v>2380</v>
      </c>
      <c r="C1596" s="199" t="s">
        <v>2383</v>
      </c>
      <c r="D1596" s="199" t="s">
        <v>810</v>
      </c>
    </row>
    <row r="1597" spans="1:4" ht="13.95" customHeight="1" x14ac:dyDescent="0.3">
      <c r="A1597" s="199" t="s">
        <v>161</v>
      </c>
      <c r="B1597" s="199" t="s">
        <v>2380</v>
      </c>
      <c r="C1597" s="199" t="s">
        <v>2384</v>
      </c>
      <c r="D1597" s="199" t="s">
        <v>810</v>
      </c>
    </row>
    <row r="1598" spans="1:4" ht="13.95" customHeight="1" x14ac:dyDescent="0.3">
      <c r="A1598" s="199" t="s">
        <v>161</v>
      </c>
      <c r="B1598" s="199" t="s">
        <v>2380</v>
      </c>
      <c r="C1598" s="199" t="s">
        <v>2385</v>
      </c>
      <c r="D1598" s="199" t="s">
        <v>810</v>
      </c>
    </row>
    <row r="1599" spans="1:4" ht="13.95" customHeight="1" x14ac:dyDescent="0.3">
      <c r="A1599" s="199" t="s">
        <v>161</v>
      </c>
      <c r="B1599" s="199" t="s">
        <v>2386</v>
      </c>
      <c r="C1599" s="199" t="s">
        <v>2387</v>
      </c>
      <c r="D1599" s="199" t="s">
        <v>810</v>
      </c>
    </row>
    <row r="1600" spans="1:4" ht="13.95" customHeight="1" x14ac:dyDescent="0.3">
      <c r="A1600" s="199" t="s">
        <v>161</v>
      </c>
      <c r="B1600" s="199" t="s">
        <v>2386</v>
      </c>
      <c r="C1600" s="199" t="s">
        <v>2388</v>
      </c>
      <c r="D1600" s="199" t="s">
        <v>810</v>
      </c>
    </row>
    <row r="1601" spans="1:4" ht="13.95" customHeight="1" x14ac:dyDescent="0.3">
      <c r="A1601" s="199" t="s">
        <v>161</v>
      </c>
      <c r="B1601" s="199" t="s">
        <v>2386</v>
      </c>
      <c r="C1601" s="199" t="s">
        <v>2389</v>
      </c>
      <c r="D1601" s="199" t="s">
        <v>810</v>
      </c>
    </row>
    <row r="1602" spans="1:4" ht="13.95" customHeight="1" x14ac:dyDescent="0.3">
      <c r="A1602" s="199" t="s">
        <v>161</v>
      </c>
      <c r="B1602" s="199" t="s">
        <v>2386</v>
      </c>
      <c r="C1602" s="199" t="s">
        <v>2390</v>
      </c>
      <c r="D1602" s="199" t="s">
        <v>810</v>
      </c>
    </row>
    <row r="1603" spans="1:4" ht="13.95" customHeight="1" x14ac:dyDescent="0.3">
      <c r="A1603" s="199" t="s">
        <v>161</v>
      </c>
      <c r="B1603" s="199" t="s">
        <v>2386</v>
      </c>
      <c r="C1603" s="199" t="s">
        <v>2391</v>
      </c>
      <c r="D1603" s="199" t="s">
        <v>810</v>
      </c>
    </row>
    <row r="1604" spans="1:4" ht="13.95" customHeight="1" x14ac:dyDescent="0.3">
      <c r="A1604" s="199" t="s">
        <v>161</v>
      </c>
      <c r="B1604" s="199" t="s">
        <v>2386</v>
      </c>
      <c r="C1604" s="199" t="s">
        <v>2392</v>
      </c>
      <c r="D1604" s="199" t="s">
        <v>810</v>
      </c>
    </row>
    <row r="1605" spans="1:4" ht="13.95" customHeight="1" x14ac:dyDescent="0.3">
      <c r="A1605" s="199" t="s">
        <v>161</v>
      </c>
      <c r="B1605" s="199" t="s">
        <v>2386</v>
      </c>
      <c r="C1605" s="199" t="s">
        <v>2393</v>
      </c>
      <c r="D1605" s="199" t="s">
        <v>810</v>
      </c>
    </row>
    <row r="1606" spans="1:4" ht="13.95" customHeight="1" x14ac:dyDescent="0.3">
      <c r="A1606" s="199" t="s">
        <v>161</v>
      </c>
      <c r="B1606" s="199" t="s">
        <v>2386</v>
      </c>
      <c r="C1606" s="199" t="s">
        <v>2394</v>
      </c>
      <c r="D1606" s="199" t="s">
        <v>810</v>
      </c>
    </row>
    <row r="1607" spans="1:4" ht="13.95" customHeight="1" x14ac:dyDescent="0.3">
      <c r="A1607" s="199" t="s">
        <v>161</v>
      </c>
      <c r="B1607" s="199" t="s">
        <v>2386</v>
      </c>
      <c r="C1607" s="199" t="s">
        <v>2395</v>
      </c>
      <c r="D1607" s="199" t="s">
        <v>810</v>
      </c>
    </row>
    <row r="1608" spans="1:4" ht="13.95" customHeight="1" x14ac:dyDescent="0.3">
      <c r="A1608" s="199" t="s">
        <v>161</v>
      </c>
      <c r="B1608" s="199" t="s">
        <v>2386</v>
      </c>
      <c r="C1608" s="199" t="s">
        <v>2396</v>
      </c>
      <c r="D1608" s="199" t="s">
        <v>810</v>
      </c>
    </row>
    <row r="1609" spans="1:4" ht="13.95" customHeight="1" x14ac:dyDescent="0.3">
      <c r="A1609" s="199" t="s">
        <v>161</v>
      </c>
      <c r="B1609" s="199" t="s">
        <v>2386</v>
      </c>
      <c r="C1609" s="199" t="s">
        <v>2397</v>
      </c>
      <c r="D1609" s="199" t="s">
        <v>810</v>
      </c>
    </row>
    <row r="1610" spans="1:4" ht="13.95" customHeight="1" x14ac:dyDescent="0.3">
      <c r="A1610" s="199" t="s">
        <v>161</v>
      </c>
      <c r="B1610" s="199" t="s">
        <v>2386</v>
      </c>
      <c r="C1610" s="199" t="s">
        <v>2398</v>
      </c>
      <c r="D1610" s="199" t="s">
        <v>810</v>
      </c>
    </row>
    <row r="1611" spans="1:4" ht="13.95" customHeight="1" x14ac:dyDescent="0.3">
      <c r="A1611" s="199" t="s">
        <v>161</v>
      </c>
      <c r="B1611" s="199" t="s">
        <v>2386</v>
      </c>
      <c r="C1611" s="199" t="s">
        <v>2399</v>
      </c>
      <c r="D1611" s="199" t="s">
        <v>810</v>
      </c>
    </row>
    <row r="1612" spans="1:4" ht="13.95" customHeight="1" x14ac:dyDescent="0.3">
      <c r="A1612" s="199" t="s">
        <v>161</v>
      </c>
      <c r="B1612" s="199" t="s">
        <v>2386</v>
      </c>
      <c r="C1612" s="199" t="s">
        <v>2400</v>
      </c>
      <c r="D1612" s="199" t="s">
        <v>810</v>
      </c>
    </row>
    <row r="1613" spans="1:4" ht="13.95" customHeight="1" x14ac:dyDescent="0.3">
      <c r="A1613" s="199" t="s">
        <v>161</v>
      </c>
      <c r="B1613" s="199" t="s">
        <v>2386</v>
      </c>
      <c r="C1613" s="199" t="s">
        <v>2401</v>
      </c>
      <c r="D1613" s="199" t="s">
        <v>810</v>
      </c>
    </row>
    <row r="1614" spans="1:4" ht="13.95" customHeight="1" x14ac:dyDescent="0.3">
      <c r="A1614" s="199" t="s">
        <v>161</v>
      </c>
      <c r="B1614" s="199" t="s">
        <v>2386</v>
      </c>
      <c r="C1614" s="199" t="s">
        <v>2402</v>
      </c>
      <c r="D1614" s="199" t="s">
        <v>810</v>
      </c>
    </row>
    <row r="1615" spans="1:4" ht="13.95" customHeight="1" x14ac:dyDescent="0.3">
      <c r="A1615" s="199" t="s">
        <v>161</v>
      </c>
      <c r="B1615" s="199" t="s">
        <v>2386</v>
      </c>
      <c r="C1615" s="199" t="s">
        <v>2403</v>
      </c>
      <c r="D1615" s="199" t="s">
        <v>810</v>
      </c>
    </row>
    <row r="1616" spans="1:4" ht="13.95" customHeight="1" x14ac:dyDescent="0.3">
      <c r="A1616" s="199" t="s">
        <v>161</v>
      </c>
      <c r="B1616" s="199" t="s">
        <v>2386</v>
      </c>
      <c r="C1616" s="199" t="s">
        <v>2404</v>
      </c>
      <c r="D1616" s="199" t="s">
        <v>810</v>
      </c>
    </row>
    <row r="1617" spans="1:4" ht="13.95" customHeight="1" x14ac:dyDescent="0.3">
      <c r="A1617" s="199" t="s">
        <v>161</v>
      </c>
      <c r="B1617" s="199" t="s">
        <v>2386</v>
      </c>
      <c r="C1617" s="199" t="s">
        <v>2405</v>
      </c>
      <c r="D1617" s="199" t="s">
        <v>810</v>
      </c>
    </row>
    <row r="1618" spans="1:4" ht="13.95" customHeight="1" x14ac:dyDescent="0.3">
      <c r="A1618" s="199" t="s">
        <v>161</v>
      </c>
      <c r="B1618" s="199" t="s">
        <v>2386</v>
      </c>
      <c r="C1618" s="199" t="s">
        <v>2406</v>
      </c>
      <c r="D1618" s="199" t="s">
        <v>810</v>
      </c>
    </row>
    <row r="1619" spans="1:4" ht="13.95" customHeight="1" x14ac:dyDescent="0.3">
      <c r="A1619" s="199" t="s">
        <v>161</v>
      </c>
      <c r="B1619" s="199" t="s">
        <v>2386</v>
      </c>
      <c r="C1619" s="199" t="s">
        <v>2407</v>
      </c>
      <c r="D1619" s="199" t="s">
        <v>810</v>
      </c>
    </row>
    <row r="1620" spans="1:4" ht="13.95" customHeight="1" x14ac:dyDescent="0.3">
      <c r="A1620" s="199" t="s">
        <v>161</v>
      </c>
      <c r="B1620" s="199" t="s">
        <v>2386</v>
      </c>
      <c r="C1620" s="199" t="s">
        <v>2408</v>
      </c>
      <c r="D1620" s="199" t="s">
        <v>810</v>
      </c>
    </row>
    <row r="1621" spans="1:4" ht="13.95" customHeight="1" x14ac:dyDescent="0.3">
      <c r="A1621" s="199" t="s">
        <v>161</v>
      </c>
      <c r="B1621" s="199" t="s">
        <v>2409</v>
      </c>
      <c r="C1621" s="199" t="s">
        <v>2410</v>
      </c>
      <c r="D1621" s="199" t="s">
        <v>810</v>
      </c>
    </row>
    <row r="1622" spans="1:4" ht="13.95" customHeight="1" x14ac:dyDescent="0.3">
      <c r="A1622" s="199" t="s">
        <v>161</v>
      </c>
      <c r="B1622" s="199" t="s">
        <v>2409</v>
      </c>
      <c r="C1622" s="199" t="s">
        <v>2411</v>
      </c>
      <c r="D1622" s="199" t="s">
        <v>810</v>
      </c>
    </row>
    <row r="1623" spans="1:4" ht="13.95" customHeight="1" x14ac:dyDescent="0.3">
      <c r="A1623" s="199" t="s">
        <v>161</v>
      </c>
      <c r="B1623" s="199" t="s">
        <v>2409</v>
      </c>
      <c r="C1623" s="199" t="s">
        <v>2412</v>
      </c>
      <c r="D1623" s="199" t="s">
        <v>810</v>
      </c>
    </row>
    <row r="1624" spans="1:4" ht="13.95" customHeight="1" x14ac:dyDescent="0.3">
      <c r="A1624" s="199" t="s">
        <v>161</v>
      </c>
      <c r="B1624" s="199" t="s">
        <v>2409</v>
      </c>
      <c r="C1624" s="199" t="s">
        <v>2413</v>
      </c>
      <c r="D1624" s="199" t="s">
        <v>810</v>
      </c>
    </row>
    <row r="1625" spans="1:4" ht="13.95" customHeight="1" x14ac:dyDescent="0.3">
      <c r="A1625" s="199" t="s">
        <v>161</v>
      </c>
      <c r="B1625" s="199" t="s">
        <v>2409</v>
      </c>
      <c r="C1625" s="199" t="s">
        <v>2414</v>
      </c>
      <c r="D1625" s="199" t="s">
        <v>810</v>
      </c>
    </row>
    <row r="1626" spans="1:4" ht="13.95" customHeight="1" x14ac:dyDescent="0.3">
      <c r="A1626" s="199" t="s">
        <v>161</v>
      </c>
      <c r="B1626" s="199" t="s">
        <v>2409</v>
      </c>
      <c r="C1626" s="199" t="s">
        <v>2415</v>
      </c>
      <c r="D1626" s="199" t="s">
        <v>810</v>
      </c>
    </row>
    <row r="1627" spans="1:4" ht="13.95" customHeight="1" x14ac:dyDescent="0.3">
      <c r="A1627" s="199" t="s">
        <v>161</v>
      </c>
      <c r="B1627" s="199" t="s">
        <v>2416</v>
      </c>
      <c r="C1627" s="199" t="s">
        <v>2417</v>
      </c>
      <c r="D1627" s="199" t="s">
        <v>810</v>
      </c>
    </row>
    <row r="1628" spans="1:4" ht="13.95" customHeight="1" x14ac:dyDescent="0.3">
      <c r="A1628" s="199" t="s">
        <v>161</v>
      </c>
      <c r="B1628" s="199" t="s">
        <v>2418</v>
      </c>
      <c r="C1628" s="199" t="s">
        <v>2419</v>
      </c>
      <c r="D1628" s="199" t="s">
        <v>810</v>
      </c>
    </row>
    <row r="1629" spans="1:4" ht="13.95" customHeight="1" x14ac:dyDescent="0.3">
      <c r="A1629" s="199" t="s">
        <v>161</v>
      </c>
      <c r="B1629" s="199" t="s">
        <v>2420</v>
      </c>
      <c r="C1629" s="199" t="s">
        <v>2421</v>
      </c>
      <c r="D1629" s="199" t="s">
        <v>810</v>
      </c>
    </row>
    <row r="1630" spans="1:4" ht="13.95" customHeight="1" x14ac:dyDescent="0.3">
      <c r="A1630" s="199" t="s">
        <v>161</v>
      </c>
      <c r="B1630" s="199" t="s">
        <v>2420</v>
      </c>
      <c r="C1630" s="199" t="s">
        <v>2422</v>
      </c>
      <c r="D1630" s="199" t="s">
        <v>810</v>
      </c>
    </row>
    <row r="1631" spans="1:4" ht="13.95" customHeight="1" x14ac:dyDescent="0.3">
      <c r="A1631" s="199" t="s">
        <v>161</v>
      </c>
      <c r="B1631" s="199" t="s">
        <v>2420</v>
      </c>
      <c r="C1631" s="199" t="s">
        <v>2423</v>
      </c>
      <c r="D1631" s="199" t="s">
        <v>810</v>
      </c>
    </row>
    <row r="1632" spans="1:4" ht="13.95" customHeight="1" x14ac:dyDescent="0.3">
      <c r="A1632" s="199" t="s">
        <v>161</v>
      </c>
      <c r="B1632" s="199" t="s">
        <v>2424</v>
      </c>
      <c r="C1632" s="199" t="s">
        <v>2425</v>
      </c>
      <c r="D1632" s="199" t="s">
        <v>810</v>
      </c>
    </row>
    <row r="1633" spans="1:4" ht="13.95" customHeight="1" x14ac:dyDescent="0.3">
      <c r="A1633" s="199" t="s">
        <v>161</v>
      </c>
      <c r="B1633" s="199" t="s">
        <v>2424</v>
      </c>
      <c r="C1633" s="199" t="s">
        <v>2426</v>
      </c>
      <c r="D1633" s="199" t="s">
        <v>810</v>
      </c>
    </row>
    <row r="1634" spans="1:4" ht="13.95" customHeight="1" x14ac:dyDescent="0.3">
      <c r="A1634" s="199" t="s">
        <v>161</v>
      </c>
      <c r="B1634" s="199" t="s">
        <v>2427</v>
      </c>
      <c r="C1634" s="199" t="s">
        <v>2428</v>
      </c>
      <c r="D1634" s="199" t="s">
        <v>810</v>
      </c>
    </row>
    <row r="1635" spans="1:4" ht="13.95" customHeight="1" x14ac:dyDescent="0.3">
      <c r="A1635" s="199" t="s">
        <v>161</v>
      </c>
      <c r="B1635" s="199" t="s">
        <v>2427</v>
      </c>
      <c r="C1635" s="199" t="s">
        <v>2429</v>
      </c>
      <c r="D1635" s="199" t="s">
        <v>810</v>
      </c>
    </row>
    <row r="1636" spans="1:4" ht="13.95" customHeight="1" x14ac:dyDescent="0.3">
      <c r="A1636" s="199" t="s">
        <v>161</v>
      </c>
      <c r="B1636" s="199" t="s">
        <v>2427</v>
      </c>
      <c r="C1636" s="199" t="s">
        <v>2430</v>
      </c>
      <c r="D1636" s="199" t="s">
        <v>810</v>
      </c>
    </row>
    <row r="1637" spans="1:4" ht="13.95" customHeight="1" x14ac:dyDescent="0.3">
      <c r="A1637" s="199" t="s">
        <v>161</v>
      </c>
      <c r="B1637" s="199" t="s">
        <v>2427</v>
      </c>
      <c r="C1637" s="199" t="s">
        <v>2431</v>
      </c>
      <c r="D1637" s="199" t="s">
        <v>810</v>
      </c>
    </row>
    <row r="1638" spans="1:4" ht="13.95" customHeight="1" x14ac:dyDescent="0.3">
      <c r="A1638" s="199" t="s">
        <v>161</v>
      </c>
      <c r="B1638" s="199" t="s">
        <v>2427</v>
      </c>
      <c r="C1638" s="199" t="s">
        <v>2432</v>
      </c>
      <c r="D1638" s="199" t="s">
        <v>810</v>
      </c>
    </row>
    <row r="1639" spans="1:4" ht="13.95" customHeight="1" x14ac:dyDescent="0.3">
      <c r="A1639" s="199" t="s">
        <v>161</v>
      </c>
      <c r="B1639" s="199" t="s">
        <v>2427</v>
      </c>
      <c r="C1639" s="199" t="s">
        <v>2433</v>
      </c>
      <c r="D1639" s="199" t="s">
        <v>810</v>
      </c>
    </row>
    <row r="1640" spans="1:4" ht="13.95" customHeight="1" x14ac:dyDescent="0.3">
      <c r="A1640" s="199" t="s">
        <v>161</v>
      </c>
      <c r="B1640" s="199" t="s">
        <v>2427</v>
      </c>
      <c r="C1640" s="199" t="s">
        <v>2434</v>
      </c>
      <c r="D1640" s="199" t="s">
        <v>810</v>
      </c>
    </row>
    <row r="1641" spans="1:4" ht="13.95" customHeight="1" x14ac:dyDescent="0.3">
      <c r="A1641" s="199" t="s">
        <v>161</v>
      </c>
      <c r="B1641" s="199" t="s">
        <v>2427</v>
      </c>
      <c r="C1641" s="199" t="s">
        <v>2435</v>
      </c>
      <c r="D1641" s="199" t="s">
        <v>810</v>
      </c>
    </row>
    <row r="1642" spans="1:4" ht="13.95" customHeight="1" x14ac:dyDescent="0.3">
      <c r="A1642" s="199" t="s">
        <v>161</v>
      </c>
      <c r="B1642" s="199" t="s">
        <v>2427</v>
      </c>
      <c r="C1642" s="199" t="s">
        <v>2436</v>
      </c>
      <c r="D1642" s="199" t="s">
        <v>810</v>
      </c>
    </row>
    <row r="1643" spans="1:4" ht="13.95" customHeight="1" x14ac:dyDescent="0.3">
      <c r="A1643" s="199" t="s">
        <v>161</v>
      </c>
      <c r="B1643" s="199" t="s">
        <v>2427</v>
      </c>
      <c r="C1643" s="199" t="s">
        <v>2437</v>
      </c>
      <c r="D1643" s="199" t="s">
        <v>810</v>
      </c>
    </row>
    <row r="1644" spans="1:4" ht="13.95" customHeight="1" x14ac:dyDescent="0.3">
      <c r="A1644" s="199" t="s">
        <v>161</v>
      </c>
      <c r="B1644" s="199" t="s">
        <v>2427</v>
      </c>
      <c r="C1644" s="199" t="s">
        <v>2438</v>
      </c>
      <c r="D1644" s="199" t="s">
        <v>810</v>
      </c>
    </row>
    <row r="1645" spans="1:4" ht="13.95" customHeight="1" x14ac:dyDescent="0.3">
      <c r="A1645" s="199" t="s">
        <v>161</v>
      </c>
      <c r="B1645" s="199" t="s">
        <v>2427</v>
      </c>
      <c r="C1645" s="199" t="s">
        <v>2439</v>
      </c>
      <c r="D1645" s="199" t="s">
        <v>810</v>
      </c>
    </row>
    <row r="1646" spans="1:4" ht="13.95" customHeight="1" x14ac:dyDescent="0.3">
      <c r="A1646" s="199" t="s">
        <v>161</v>
      </c>
      <c r="B1646" s="199" t="s">
        <v>2440</v>
      </c>
      <c r="C1646" s="199" t="s">
        <v>2441</v>
      </c>
      <c r="D1646" s="199" t="s">
        <v>810</v>
      </c>
    </row>
    <row r="1647" spans="1:4" ht="13.95" customHeight="1" x14ac:dyDescent="0.3">
      <c r="A1647" s="199" t="s">
        <v>161</v>
      </c>
      <c r="B1647" s="199" t="s">
        <v>2440</v>
      </c>
      <c r="C1647" s="199" t="s">
        <v>2442</v>
      </c>
      <c r="D1647" s="199" t="s">
        <v>810</v>
      </c>
    </row>
    <row r="1648" spans="1:4" ht="13.95" customHeight="1" x14ac:dyDescent="0.3">
      <c r="A1648" s="199" t="s">
        <v>161</v>
      </c>
      <c r="B1648" s="199" t="s">
        <v>2440</v>
      </c>
      <c r="C1648" s="199" t="s">
        <v>2443</v>
      </c>
      <c r="D1648" s="199" t="s">
        <v>810</v>
      </c>
    </row>
    <row r="1649" spans="1:4" ht="13.95" customHeight="1" x14ac:dyDescent="0.3">
      <c r="A1649" s="199" t="s">
        <v>161</v>
      </c>
      <c r="B1649" s="199" t="s">
        <v>2440</v>
      </c>
      <c r="C1649" s="199" t="s">
        <v>2444</v>
      </c>
      <c r="D1649" s="199" t="s">
        <v>810</v>
      </c>
    </row>
    <row r="1650" spans="1:4" ht="13.95" customHeight="1" x14ac:dyDescent="0.3">
      <c r="A1650" s="199" t="s">
        <v>161</v>
      </c>
      <c r="B1650" s="199" t="s">
        <v>2440</v>
      </c>
      <c r="C1650" s="199" t="s">
        <v>2445</v>
      </c>
      <c r="D1650" s="199" t="s">
        <v>810</v>
      </c>
    </row>
    <row r="1651" spans="1:4" ht="13.95" customHeight="1" x14ac:dyDescent="0.3">
      <c r="A1651" s="199" t="s">
        <v>161</v>
      </c>
      <c r="B1651" s="199" t="s">
        <v>2440</v>
      </c>
      <c r="C1651" s="199" t="s">
        <v>2446</v>
      </c>
      <c r="D1651" s="199" t="s">
        <v>810</v>
      </c>
    </row>
    <row r="1652" spans="1:4" ht="13.95" customHeight="1" x14ac:dyDescent="0.3">
      <c r="A1652" s="199" t="s">
        <v>161</v>
      </c>
      <c r="B1652" s="199" t="s">
        <v>2440</v>
      </c>
      <c r="C1652" s="199" t="s">
        <v>2447</v>
      </c>
      <c r="D1652" s="199" t="s">
        <v>810</v>
      </c>
    </row>
    <row r="1653" spans="1:4" ht="13.95" customHeight="1" x14ac:dyDescent="0.3">
      <c r="A1653" s="199" t="s">
        <v>161</v>
      </c>
      <c r="B1653" s="199" t="s">
        <v>2440</v>
      </c>
      <c r="C1653" s="199" t="s">
        <v>2448</v>
      </c>
      <c r="D1653" s="199" t="s">
        <v>810</v>
      </c>
    </row>
    <row r="1654" spans="1:4" ht="13.95" customHeight="1" x14ac:dyDescent="0.3">
      <c r="A1654" s="199" t="s">
        <v>161</v>
      </c>
      <c r="B1654" s="199" t="s">
        <v>2440</v>
      </c>
      <c r="C1654" s="199" t="s">
        <v>2449</v>
      </c>
      <c r="D1654" s="199" t="s">
        <v>810</v>
      </c>
    </row>
    <row r="1655" spans="1:4" ht="13.95" customHeight="1" x14ac:dyDescent="0.3">
      <c r="A1655" s="199" t="s">
        <v>161</v>
      </c>
      <c r="B1655" s="199" t="s">
        <v>2440</v>
      </c>
      <c r="C1655" s="199" t="s">
        <v>2450</v>
      </c>
      <c r="D1655" s="199" t="s">
        <v>810</v>
      </c>
    </row>
    <row r="1656" spans="1:4" ht="13.95" customHeight="1" x14ac:dyDescent="0.3">
      <c r="A1656" s="199" t="s">
        <v>161</v>
      </c>
      <c r="B1656" s="199" t="s">
        <v>2440</v>
      </c>
      <c r="C1656" s="199" t="s">
        <v>2451</v>
      </c>
      <c r="D1656" s="199" t="s">
        <v>810</v>
      </c>
    </row>
    <row r="1657" spans="1:4" ht="13.95" customHeight="1" x14ac:dyDescent="0.3">
      <c r="A1657" s="199" t="s">
        <v>161</v>
      </c>
      <c r="B1657" s="199" t="s">
        <v>2440</v>
      </c>
      <c r="C1657" s="199" t="s">
        <v>2452</v>
      </c>
      <c r="D1657" s="199" t="s">
        <v>810</v>
      </c>
    </row>
    <row r="1658" spans="1:4" ht="13.95" customHeight="1" x14ac:dyDescent="0.3">
      <c r="A1658" s="199" t="s">
        <v>161</v>
      </c>
      <c r="B1658" s="199" t="s">
        <v>2453</v>
      </c>
      <c r="C1658" s="199" t="s">
        <v>2454</v>
      </c>
      <c r="D1658" s="199" t="s">
        <v>810</v>
      </c>
    </row>
    <row r="1659" spans="1:4" ht="13.95" customHeight="1" x14ac:dyDescent="0.3">
      <c r="A1659" s="199" t="s">
        <v>161</v>
      </c>
      <c r="B1659" s="199" t="s">
        <v>2453</v>
      </c>
      <c r="C1659" s="199" t="s">
        <v>2455</v>
      </c>
      <c r="D1659" s="199" t="s">
        <v>810</v>
      </c>
    </row>
    <row r="1660" spans="1:4" ht="13.95" customHeight="1" x14ac:dyDescent="0.3">
      <c r="A1660" s="199" t="s">
        <v>161</v>
      </c>
      <c r="B1660" s="199" t="s">
        <v>2453</v>
      </c>
      <c r="C1660" s="199" t="s">
        <v>2456</v>
      </c>
      <c r="D1660" s="199" t="s">
        <v>810</v>
      </c>
    </row>
    <row r="1661" spans="1:4" ht="13.95" customHeight="1" x14ac:dyDescent="0.3">
      <c r="A1661" s="199" t="s">
        <v>161</v>
      </c>
      <c r="B1661" s="199" t="s">
        <v>2453</v>
      </c>
      <c r="C1661" s="199" t="s">
        <v>2457</v>
      </c>
      <c r="D1661" s="199" t="s">
        <v>810</v>
      </c>
    </row>
    <row r="1662" spans="1:4" ht="13.95" customHeight="1" x14ac:dyDescent="0.3">
      <c r="A1662" s="199" t="s">
        <v>161</v>
      </c>
      <c r="B1662" s="199" t="s">
        <v>2453</v>
      </c>
      <c r="C1662" s="199" t="s">
        <v>2458</v>
      </c>
      <c r="D1662" s="199" t="s">
        <v>810</v>
      </c>
    </row>
    <row r="1663" spans="1:4" ht="13.95" customHeight="1" x14ac:dyDescent="0.3">
      <c r="A1663" s="199" t="s">
        <v>161</v>
      </c>
      <c r="B1663" s="199" t="s">
        <v>2453</v>
      </c>
      <c r="C1663" s="199" t="s">
        <v>2459</v>
      </c>
      <c r="D1663" s="199" t="s">
        <v>810</v>
      </c>
    </row>
    <row r="1664" spans="1:4" ht="13.95" customHeight="1" x14ac:dyDescent="0.3">
      <c r="A1664" s="199" t="s">
        <v>161</v>
      </c>
      <c r="B1664" s="199" t="s">
        <v>2460</v>
      </c>
      <c r="C1664" s="199" t="s">
        <v>2461</v>
      </c>
      <c r="D1664" s="199" t="s">
        <v>810</v>
      </c>
    </row>
    <row r="1665" spans="1:4" ht="13.95" customHeight="1" x14ac:dyDescent="0.3">
      <c r="A1665" s="199" t="s">
        <v>161</v>
      </c>
      <c r="B1665" s="199" t="s">
        <v>2460</v>
      </c>
      <c r="C1665" s="199" t="s">
        <v>2462</v>
      </c>
      <c r="D1665" s="199" t="s">
        <v>810</v>
      </c>
    </row>
    <row r="1666" spans="1:4" ht="13.95" customHeight="1" x14ac:dyDescent="0.3">
      <c r="A1666" s="199" t="s">
        <v>161</v>
      </c>
      <c r="B1666" s="199" t="s">
        <v>2460</v>
      </c>
      <c r="C1666" s="199" t="s">
        <v>2463</v>
      </c>
      <c r="D1666" s="199" t="s">
        <v>810</v>
      </c>
    </row>
    <row r="1667" spans="1:4" ht="13.95" customHeight="1" x14ac:dyDescent="0.3">
      <c r="A1667" s="199" t="s">
        <v>161</v>
      </c>
      <c r="B1667" s="199" t="s">
        <v>2464</v>
      </c>
      <c r="C1667" s="199" t="s">
        <v>2465</v>
      </c>
      <c r="D1667" s="199" t="s">
        <v>810</v>
      </c>
    </row>
    <row r="1668" spans="1:4" ht="13.95" customHeight="1" x14ac:dyDescent="0.3">
      <c r="A1668" s="199" t="s">
        <v>161</v>
      </c>
      <c r="B1668" s="199" t="s">
        <v>2464</v>
      </c>
      <c r="C1668" s="199" t="s">
        <v>2466</v>
      </c>
      <c r="D1668" s="199" t="s">
        <v>810</v>
      </c>
    </row>
    <row r="1669" spans="1:4" ht="13.95" customHeight="1" x14ac:dyDescent="0.3">
      <c r="A1669" s="199" t="s">
        <v>161</v>
      </c>
      <c r="B1669" s="199" t="s">
        <v>2464</v>
      </c>
      <c r="C1669" s="199" t="s">
        <v>2467</v>
      </c>
      <c r="D1669" s="199" t="s">
        <v>810</v>
      </c>
    </row>
    <row r="1670" spans="1:4" ht="13.95" customHeight="1" x14ac:dyDescent="0.3">
      <c r="A1670" s="199" t="s">
        <v>161</v>
      </c>
      <c r="B1670" s="199" t="s">
        <v>2464</v>
      </c>
      <c r="C1670" s="199" t="s">
        <v>2468</v>
      </c>
      <c r="D1670" s="199" t="s">
        <v>810</v>
      </c>
    </row>
    <row r="1671" spans="1:4" ht="13.95" customHeight="1" x14ac:dyDescent="0.3">
      <c r="A1671" s="199" t="s">
        <v>161</v>
      </c>
      <c r="B1671" s="199" t="s">
        <v>2464</v>
      </c>
      <c r="C1671" s="199" t="s">
        <v>2469</v>
      </c>
      <c r="D1671" s="199" t="s">
        <v>810</v>
      </c>
    </row>
    <row r="1672" spans="1:4" ht="13.95" customHeight="1" x14ac:dyDescent="0.3">
      <c r="A1672" s="199" t="s">
        <v>161</v>
      </c>
      <c r="B1672" s="199" t="s">
        <v>2464</v>
      </c>
      <c r="C1672" s="199" t="s">
        <v>2470</v>
      </c>
      <c r="D1672" s="199" t="s">
        <v>810</v>
      </c>
    </row>
    <row r="1673" spans="1:4" ht="13.95" customHeight="1" x14ac:dyDescent="0.3">
      <c r="A1673" s="199" t="s">
        <v>161</v>
      </c>
      <c r="B1673" s="199" t="s">
        <v>2464</v>
      </c>
      <c r="C1673" s="199" t="s">
        <v>2471</v>
      </c>
      <c r="D1673" s="199" t="s">
        <v>810</v>
      </c>
    </row>
    <row r="1674" spans="1:4" ht="13.95" customHeight="1" x14ac:dyDescent="0.3">
      <c r="A1674" s="199" t="s">
        <v>161</v>
      </c>
      <c r="B1674" s="199" t="s">
        <v>2464</v>
      </c>
      <c r="C1674" s="199" t="s">
        <v>2472</v>
      </c>
      <c r="D1674" s="199" t="s">
        <v>810</v>
      </c>
    </row>
    <row r="1675" spans="1:4" ht="13.95" customHeight="1" x14ac:dyDescent="0.3">
      <c r="A1675" s="199" t="s">
        <v>161</v>
      </c>
      <c r="B1675" s="199" t="s">
        <v>2473</v>
      </c>
      <c r="C1675" s="199" t="s">
        <v>2474</v>
      </c>
      <c r="D1675" s="199" t="s">
        <v>810</v>
      </c>
    </row>
    <row r="1676" spans="1:4" ht="13.95" customHeight="1" x14ac:dyDescent="0.3">
      <c r="A1676" s="199" t="s">
        <v>161</v>
      </c>
      <c r="B1676" s="199" t="s">
        <v>2473</v>
      </c>
      <c r="C1676" s="199" t="s">
        <v>2475</v>
      </c>
      <c r="D1676" s="199" t="s">
        <v>810</v>
      </c>
    </row>
    <row r="1677" spans="1:4" ht="13.95" customHeight="1" x14ac:dyDescent="0.3">
      <c r="A1677" s="199" t="s">
        <v>161</v>
      </c>
      <c r="B1677" s="199" t="s">
        <v>2473</v>
      </c>
      <c r="C1677" s="199" t="s">
        <v>2476</v>
      </c>
      <c r="D1677" s="199" t="s">
        <v>810</v>
      </c>
    </row>
    <row r="1678" spans="1:4" ht="13.95" customHeight="1" x14ac:dyDescent="0.3">
      <c r="A1678" s="199" t="s">
        <v>161</v>
      </c>
      <c r="B1678" s="199" t="s">
        <v>2473</v>
      </c>
      <c r="C1678" s="199" t="s">
        <v>2477</v>
      </c>
      <c r="D1678" s="199" t="s">
        <v>810</v>
      </c>
    </row>
    <row r="1679" spans="1:4" ht="13.95" customHeight="1" x14ac:dyDescent="0.3">
      <c r="A1679" s="199" t="s">
        <v>161</v>
      </c>
      <c r="B1679" s="199" t="s">
        <v>2473</v>
      </c>
      <c r="C1679" s="199" t="s">
        <v>2478</v>
      </c>
      <c r="D1679" s="199" t="s">
        <v>810</v>
      </c>
    </row>
    <row r="1680" spans="1:4" ht="13.95" customHeight="1" x14ac:dyDescent="0.3">
      <c r="A1680" s="199" t="s">
        <v>161</v>
      </c>
      <c r="B1680" s="199" t="s">
        <v>2473</v>
      </c>
      <c r="C1680" s="199" t="s">
        <v>2479</v>
      </c>
      <c r="D1680" s="199" t="s">
        <v>810</v>
      </c>
    </row>
    <row r="1681" spans="1:4" ht="13.95" customHeight="1" x14ac:dyDescent="0.3">
      <c r="A1681" s="199" t="s">
        <v>161</v>
      </c>
      <c r="B1681" s="199" t="s">
        <v>2473</v>
      </c>
      <c r="C1681" s="199" t="s">
        <v>2480</v>
      </c>
      <c r="D1681" s="199" t="s">
        <v>810</v>
      </c>
    </row>
    <row r="1682" spans="1:4" ht="13.95" customHeight="1" x14ac:dyDescent="0.3">
      <c r="A1682" s="199" t="s">
        <v>161</v>
      </c>
      <c r="B1682" s="199" t="s">
        <v>2473</v>
      </c>
      <c r="C1682" s="199" t="s">
        <v>2481</v>
      </c>
      <c r="D1682" s="199" t="s">
        <v>810</v>
      </c>
    </row>
    <row r="1683" spans="1:4" ht="13.95" customHeight="1" x14ac:dyDescent="0.3">
      <c r="A1683" s="199" t="s">
        <v>161</v>
      </c>
      <c r="B1683" s="199" t="s">
        <v>2473</v>
      </c>
      <c r="C1683" s="199" t="s">
        <v>2482</v>
      </c>
      <c r="D1683" s="199" t="s">
        <v>810</v>
      </c>
    </row>
    <row r="1684" spans="1:4" ht="13.95" customHeight="1" x14ac:dyDescent="0.3">
      <c r="A1684" s="199" t="s">
        <v>161</v>
      </c>
      <c r="B1684" s="199" t="s">
        <v>2473</v>
      </c>
      <c r="C1684" s="199" t="s">
        <v>2483</v>
      </c>
      <c r="D1684" s="199" t="s">
        <v>810</v>
      </c>
    </row>
    <row r="1685" spans="1:4" ht="13.95" customHeight="1" x14ac:dyDescent="0.3">
      <c r="A1685" s="199" t="s">
        <v>161</v>
      </c>
      <c r="B1685" s="199" t="s">
        <v>2473</v>
      </c>
      <c r="C1685" s="199" t="s">
        <v>2484</v>
      </c>
      <c r="D1685" s="199" t="s">
        <v>810</v>
      </c>
    </row>
    <row r="1686" spans="1:4" ht="13.95" customHeight="1" x14ac:dyDescent="0.3">
      <c r="A1686" s="199" t="s">
        <v>161</v>
      </c>
      <c r="B1686" s="199" t="s">
        <v>2473</v>
      </c>
      <c r="C1686" s="199" t="s">
        <v>2485</v>
      </c>
      <c r="D1686" s="199" t="s">
        <v>810</v>
      </c>
    </row>
    <row r="1687" spans="1:4" ht="13.95" customHeight="1" x14ac:dyDescent="0.3">
      <c r="A1687" s="199" t="s">
        <v>161</v>
      </c>
      <c r="B1687" s="199" t="s">
        <v>2473</v>
      </c>
      <c r="C1687" s="199" t="s">
        <v>2486</v>
      </c>
      <c r="D1687" s="199" t="s">
        <v>810</v>
      </c>
    </row>
    <row r="1688" spans="1:4" ht="13.95" customHeight="1" x14ac:dyDescent="0.3">
      <c r="A1688" s="199" t="s">
        <v>161</v>
      </c>
      <c r="B1688" s="199" t="s">
        <v>2473</v>
      </c>
      <c r="C1688" s="199" t="s">
        <v>2487</v>
      </c>
      <c r="D1688" s="199" t="s">
        <v>810</v>
      </c>
    </row>
    <row r="1689" spans="1:4" ht="13.95" customHeight="1" x14ac:dyDescent="0.3">
      <c r="A1689" s="199" t="s">
        <v>161</v>
      </c>
      <c r="B1689" s="199" t="s">
        <v>2473</v>
      </c>
      <c r="C1689" s="199" t="s">
        <v>2488</v>
      </c>
      <c r="D1689" s="199" t="s">
        <v>810</v>
      </c>
    </row>
    <row r="1690" spans="1:4" ht="13.95" customHeight="1" x14ac:dyDescent="0.3">
      <c r="A1690" s="199" t="s">
        <v>161</v>
      </c>
      <c r="B1690" s="199" t="s">
        <v>2473</v>
      </c>
      <c r="C1690" s="199" t="s">
        <v>2489</v>
      </c>
      <c r="D1690" s="199" t="s">
        <v>810</v>
      </c>
    </row>
    <row r="1691" spans="1:4" ht="13.95" customHeight="1" x14ac:dyDescent="0.3">
      <c r="A1691" s="199" t="s">
        <v>161</v>
      </c>
      <c r="B1691" s="199" t="s">
        <v>2490</v>
      </c>
      <c r="C1691" s="199" t="s">
        <v>2491</v>
      </c>
      <c r="D1691" s="199" t="s">
        <v>810</v>
      </c>
    </row>
    <row r="1692" spans="1:4" ht="13.95" customHeight="1" x14ac:dyDescent="0.3">
      <c r="A1692" s="199" t="s">
        <v>161</v>
      </c>
      <c r="B1692" s="199" t="s">
        <v>2492</v>
      </c>
      <c r="C1692" s="199" t="s">
        <v>2493</v>
      </c>
      <c r="D1692" s="199" t="s">
        <v>810</v>
      </c>
    </row>
    <row r="1693" spans="1:4" ht="13.95" customHeight="1" x14ac:dyDescent="0.3">
      <c r="A1693" s="199" t="s">
        <v>161</v>
      </c>
      <c r="B1693" s="199" t="s">
        <v>2492</v>
      </c>
      <c r="C1693" s="199" t="s">
        <v>2494</v>
      </c>
      <c r="D1693" s="199" t="s">
        <v>810</v>
      </c>
    </row>
    <row r="1694" spans="1:4" ht="13.95" customHeight="1" x14ac:dyDescent="0.3">
      <c r="A1694" s="199" t="s">
        <v>161</v>
      </c>
      <c r="B1694" s="199" t="s">
        <v>2492</v>
      </c>
      <c r="C1694" s="199" t="s">
        <v>2495</v>
      </c>
      <c r="D1694" s="199" t="s">
        <v>810</v>
      </c>
    </row>
    <row r="1695" spans="1:4" ht="13.95" customHeight="1" x14ac:dyDescent="0.3">
      <c r="A1695" s="199" t="s">
        <v>161</v>
      </c>
      <c r="B1695" s="199" t="s">
        <v>2496</v>
      </c>
      <c r="C1695" s="199" t="s">
        <v>2497</v>
      </c>
      <c r="D1695" s="199" t="s">
        <v>810</v>
      </c>
    </row>
    <row r="1696" spans="1:4" ht="13.95" customHeight="1" x14ac:dyDescent="0.3">
      <c r="A1696" s="199" t="s">
        <v>161</v>
      </c>
      <c r="B1696" s="199" t="s">
        <v>2496</v>
      </c>
      <c r="C1696" s="199" t="s">
        <v>2498</v>
      </c>
      <c r="D1696" s="199" t="s">
        <v>810</v>
      </c>
    </row>
    <row r="1697" spans="1:4" ht="13.95" customHeight="1" x14ac:dyDescent="0.3">
      <c r="A1697" s="199" t="s">
        <v>161</v>
      </c>
      <c r="B1697" s="199" t="s">
        <v>2496</v>
      </c>
      <c r="C1697" s="199" t="s">
        <v>2499</v>
      </c>
      <c r="D1697" s="199" t="s">
        <v>810</v>
      </c>
    </row>
    <row r="1698" spans="1:4" ht="13.95" customHeight="1" x14ac:dyDescent="0.3">
      <c r="A1698" s="199" t="s">
        <v>161</v>
      </c>
      <c r="B1698" s="199" t="s">
        <v>2496</v>
      </c>
      <c r="C1698" s="199" t="s">
        <v>2500</v>
      </c>
      <c r="D1698" s="199" t="s">
        <v>810</v>
      </c>
    </row>
    <row r="1699" spans="1:4" ht="13.95" customHeight="1" x14ac:dyDescent="0.3">
      <c r="A1699" s="199" t="s">
        <v>161</v>
      </c>
      <c r="B1699" s="199" t="s">
        <v>2496</v>
      </c>
      <c r="C1699" s="199" t="s">
        <v>2501</v>
      </c>
      <c r="D1699" s="199" t="s">
        <v>810</v>
      </c>
    </row>
    <row r="1700" spans="1:4" ht="13.95" customHeight="1" x14ac:dyDescent="0.3">
      <c r="A1700" s="199" t="s">
        <v>161</v>
      </c>
      <c r="B1700" s="199" t="s">
        <v>2496</v>
      </c>
      <c r="C1700" s="199" t="s">
        <v>2502</v>
      </c>
      <c r="D1700" s="199" t="s">
        <v>810</v>
      </c>
    </row>
    <row r="1701" spans="1:4" ht="13.95" customHeight="1" x14ac:dyDescent="0.3">
      <c r="A1701" s="199" t="s">
        <v>161</v>
      </c>
      <c r="B1701" s="199" t="s">
        <v>2496</v>
      </c>
      <c r="C1701" s="199" t="s">
        <v>2503</v>
      </c>
      <c r="D1701" s="199" t="s">
        <v>810</v>
      </c>
    </row>
    <row r="1702" spans="1:4" ht="13.95" customHeight="1" x14ac:dyDescent="0.3">
      <c r="A1702" s="199" t="s">
        <v>161</v>
      </c>
      <c r="B1702" s="199" t="s">
        <v>2504</v>
      </c>
      <c r="C1702" s="199" t="s">
        <v>2505</v>
      </c>
      <c r="D1702" s="199" t="s">
        <v>810</v>
      </c>
    </row>
    <row r="1703" spans="1:4" ht="13.95" customHeight="1" x14ac:dyDescent="0.3">
      <c r="A1703" s="199" t="s">
        <v>161</v>
      </c>
      <c r="B1703" s="199" t="s">
        <v>2504</v>
      </c>
      <c r="C1703" s="199" t="s">
        <v>2506</v>
      </c>
      <c r="D1703" s="199" t="s">
        <v>810</v>
      </c>
    </row>
    <row r="1704" spans="1:4" ht="13.95" customHeight="1" x14ac:dyDescent="0.3">
      <c r="A1704" s="199" t="s">
        <v>161</v>
      </c>
      <c r="B1704" s="199" t="s">
        <v>2504</v>
      </c>
      <c r="C1704" s="199" t="s">
        <v>2507</v>
      </c>
      <c r="D1704" s="199" t="s">
        <v>810</v>
      </c>
    </row>
    <row r="1705" spans="1:4" ht="13.95" customHeight="1" x14ac:dyDescent="0.3">
      <c r="A1705" s="199" t="s">
        <v>161</v>
      </c>
      <c r="B1705" s="199" t="s">
        <v>2504</v>
      </c>
      <c r="C1705" s="199" t="s">
        <v>2508</v>
      </c>
      <c r="D1705" s="199" t="s">
        <v>810</v>
      </c>
    </row>
    <row r="1706" spans="1:4" ht="13.95" customHeight="1" x14ac:dyDescent="0.3">
      <c r="A1706" s="199" t="s">
        <v>161</v>
      </c>
      <c r="B1706" s="199" t="s">
        <v>2504</v>
      </c>
      <c r="C1706" s="199" t="s">
        <v>2509</v>
      </c>
      <c r="D1706" s="199" t="s">
        <v>810</v>
      </c>
    </row>
    <row r="1707" spans="1:4" ht="13.95" customHeight="1" x14ac:dyDescent="0.3">
      <c r="A1707" s="199" t="s">
        <v>161</v>
      </c>
      <c r="B1707" s="199" t="s">
        <v>2510</v>
      </c>
      <c r="C1707" s="199" t="s">
        <v>2511</v>
      </c>
      <c r="D1707" s="199" t="s">
        <v>810</v>
      </c>
    </row>
    <row r="1708" spans="1:4" ht="13.95" customHeight="1" x14ac:dyDescent="0.3">
      <c r="A1708" s="199" t="s">
        <v>161</v>
      </c>
      <c r="B1708" s="199" t="s">
        <v>2512</v>
      </c>
      <c r="C1708" s="199" t="s">
        <v>2513</v>
      </c>
      <c r="D1708" s="199" t="s">
        <v>810</v>
      </c>
    </row>
    <row r="1709" spans="1:4" ht="13.95" customHeight="1" x14ac:dyDescent="0.3">
      <c r="A1709" s="199" t="s">
        <v>161</v>
      </c>
      <c r="B1709" s="199" t="s">
        <v>2514</v>
      </c>
      <c r="C1709" s="199" t="s">
        <v>2515</v>
      </c>
      <c r="D1709" s="199" t="s">
        <v>810</v>
      </c>
    </row>
    <row r="1710" spans="1:4" ht="13.95" customHeight="1" x14ac:dyDescent="0.3">
      <c r="A1710" s="199" t="s">
        <v>161</v>
      </c>
      <c r="B1710" s="199" t="s">
        <v>2516</v>
      </c>
      <c r="C1710" s="199" t="s">
        <v>2517</v>
      </c>
      <c r="D1710" s="199" t="s">
        <v>810</v>
      </c>
    </row>
    <row r="1711" spans="1:4" ht="13.95" customHeight="1" x14ac:dyDescent="0.3">
      <c r="A1711" s="199" t="s">
        <v>161</v>
      </c>
      <c r="B1711" s="199" t="s">
        <v>2516</v>
      </c>
      <c r="C1711" s="199" t="s">
        <v>2518</v>
      </c>
      <c r="D1711" s="199" t="s">
        <v>810</v>
      </c>
    </row>
    <row r="1712" spans="1:4" ht="13.95" customHeight="1" x14ac:dyDescent="0.3">
      <c r="A1712" s="199" t="s">
        <v>161</v>
      </c>
      <c r="B1712" s="199" t="s">
        <v>2516</v>
      </c>
      <c r="C1712" s="199" t="s">
        <v>2519</v>
      </c>
      <c r="D1712" s="199" t="s">
        <v>810</v>
      </c>
    </row>
    <row r="1713" spans="1:4" ht="13.95" customHeight="1" x14ac:dyDescent="0.3">
      <c r="A1713" s="199" t="s">
        <v>161</v>
      </c>
      <c r="B1713" s="199" t="s">
        <v>2516</v>
      </c>
      <c r="C1713" s="199" t="s">
        <v>2520</v>
      </c>
      <c r="D1713" s="199" t="s">
        <v>810</v>
      </c>
    </row>
    <row r="1714" spans="1:4" ht="13.95" customHeight="1" x14ac:dyDescent="0.3">
      <c r="A1714" s="199" t="s">
        <v>161</v>
      </c>
      <c r="B1714" s="199" t="s">
        <v>2516</v>
      </c>
      <c r="C1714" s="199" t="s">
        <v>2521</v>
      </c>
      <c r="D1714" s="199" t="s">
        <v>810</v>
      </c>
    </row>
    <row r="1715" spans="1:4" ht="13.95" customHeight="1" x14ac:dyDescent="0.3">
      <c r="A1715" s="199" t="s">
        <v>161</v>
      </c>
      <c r="B1715" s="199" t="s">
        <v>2516</v>
      </c>
      <c r="C1715" s="199" t="s">
        <v>2522</v>
      </c>
      <c r="D1715" s="199" t="s">
        <v>810</v>
      </c>
    </row>
    <row r="1716" spans="1:4" ht="13.95" customHeight="1" x14ac:dyDescent="0.3">
      <c r="A1716" s="199" t="s">
        <v>161</v>
      </c>
      <c r="B1716" s="199" t="s">
        <v>2523</v>
      </c>
      <c r="C1716" s="199" t="s">
        <v>2524</v>
      </c>
      <c r="D1716" s="199" t="s">
        <v>810</v>
      </c>
    </row>
    <row r="1717" spans="1:4" ht="13.95" customHeight="1" x14ac:dyDescent="0.3">
      <c r="A1717" s="199" t="s">
        <v>161</v>
      </c>
      <c r="B1717" s="199" t="s">
        <v>2525</v>
      </c>
      <c r="C1717" s="199" t="s">
        <v>2526</v>
      </c>
      <c r="D1717" s="199" t="s">
        <v>810</v>
      </c>
    </row>
    <row r="1718" spans="1:4" ht="13.95" customHeight="1" x14ac:dyDescent="0.3">
      <c r="A1718" s="199" t="s">
        <v>161</v>
      </c>
      <c r="B1718" s="199" t="s">
        <v>2525</v>
      </c>
      <c r="C1718" s="199" t="s">
        <v>2527</v>
      </c>
      <c r="D1718" s="199" t="s">
        <v>810</v>
      </c>
    </row>
    <row r="1719" spans="1:4" ht="13.95" customHeight="1" x14ac:dyDescent="0.3">
      <c r="A1719" s="199" t="s">
        <v>161</v>
      </c>
      <c r="B1719" s="199" t="s">
        <v>2525</v>
      </c>
      <c r="C1719" s="199" t="s">
        <v>2528</v>
      </c>
      <c r="D1719" s="199" t="s">
        <v>810</v>
      </c>
    </row>
    <row r="1720" spans="1:4" ht="13.95" customHeight="1" x14ac:dyDescent="0.3">
      <c r="A1720" s="199" t="s">
        <v>161</v>
      </c>
      <c r="B1720" s="199" t="s">
        <v>2525</v>
      </c>
      <c r="C1720" s="199" t="s">
        <v>2529</v>
      </c>
      <c r="D1720" s="199" t="s">
        <v>810</v>
      </c>
    </row>
    <row r="1721" spans="1:4" ht="13.95" customHeight="1" x14ac:dyDescent="0.3">
      <c r="A1721" s="199" t="s">
        <v>161</v>
      </c>
      <c r="B1721" s="199" t="s">
        <v>2525</v>
      </c>
      <c r="C1721" s="199" t="s">
        <v>2530</v>
      </c>
      <c r="D1721" s="199" t="s">
        <v>810</v>
      </c>
    </row>
    <row r="1722" spans="1:4" ht="13.95" customHeight="1" x14ac:dyDescent="0.3">
      <c r="A1722" s="199" t="s">
        <v>161</v>
      </c>
      <c r="B1722" s="199" t="s">
        <v>2531</v>
      </c>
      <c r="C1722" s="199" t="s">
        <v>2532</v>
      </c>
      <c r="D1722" s="199" t="s">
        <v>810</v>
      </c>
    </row>
    <row r="1723" spans="1:4" ht="13.95" customHeight="1" x14ac:dyDescent="0.3">
      <c r="A1723" s="199" t="s">
        <v>161</v>
      </c>
      <c r="B1723" s="199" t="s">
        <v>2531</v>
      </c>
      <c r="C1723" s="199" t="s">
        <v>2533</v>
      </c>
      <c r="D1723" s="199" t="s">
        <v>810</v>
      </c>
    </row>
    <row r="1724" spans="1:4" ht="13.95" customHeight="1" x14ac:dyDescent="0.3">
      <c r="A1724" s="199" t="s">
        <v>161</v>
      </c>
      <c r="B1724" s="199" t="s">
        <v>2531</v>
      </c>
      <c r="C1724" s="199" t="s">
        <v>2534</v>
      </c>
      <c r="D1724" s="199" t="s">
        <v>810</v>
      </c>
    </row>
    <row r="1725" spans="1:4" ht="13.95" customHeight="1" x14ac:dyDescent="0.3">
      <c r="A1725" s="199" t="s">
        <v>161</v>
      </c>
      <c r="B1725" s="199" t="s">
        <v>2531</v>
      </c>
      <c r="C1725" s="199" t="s">
        <v>2535</v>
      </c>
      <c r="D1725" s="199" t="s">
        <v>810</v>
      </c>
    </row>
    <row r="1726" spans="1:4" ht="13.95" customHeight="1" x14ac:dyDescent="0.3">
      <c r="A1726" s="199" t="s">
        <v>161</v>
      </c>
      <c r="B1726" s="199" t="s">
        <v>2531</v>
      </c>
      <c r="C1726" s="199" t="s">
        <v>2536</v>
      </c>
      <c r="D1726" s="199" t="s">
        <v>810</v>
      </c>
    </row>
    <row r="1727" spans="1:4" ht="13.95" customHeight="1" x14ac:dyDescent="0.3">
      <c r="A1727" s="199" t="s">
        <v>161</v>
      </c>
      <c r="B1727" s="199" t="s">
        <v>2531</v>
      </c>
      <c r="C1727" s="199" t="s">
        <v>2537</v>
      </c>
      <c r="D1727" s="199" t="s">
        <v>810</v>
      </c>
    </row>
    <row r="1728" spans="1:4" ht="13.95" customHeight="1" x14ac:dyDescent="0.3">
      <c r="A1728" s="199" t="s">
        <v>161</v>
      </c>
      <c r="B1728" s="199" t="s">
        <v>2531</v>
      </c>
      <c r="C1728" s="199" t="s">
        <v>2538</v>
      </c>
      <c r="D1728" s="199" t="s">
        <v>810</v>
      </c>
    </row>
    <row r="1729" spans="1:4" ht="13.95" customHeight="1" x14ac:dyDescent="0.3">
      <c r="A1729" s="199" t="s">
        <v>161</v>
      </c>
      <c r="B1729" s="199" t="s">
        <v>2531</v>
      </c>
      <c r="C1729" s="199" t="s">
        <v>2539</v>
      </c>
      <c r="D1729" s="199" t="s">
        <v>810</v>
      </c>
    </row>
    <row r="1730" spans="1:4" ht="13.95" customHeight="1" x14ac:dyDescent="0.3">
      <c r="A1730" s="199" t="s">
        <v>161</v>
      </c>
      <c r="B1730" s="199" t="s">
        <v>2531</v>
      </c>
      <c r="C1730" s="199" t="s">
        <v>2540</v>
      </c>
      <c r="D1730" s="199" t="s">
        <v>810</v>
      </c>
    </row>
    <row r="1731" spans="1:4" ht="13.95" customHeight="1" x14ac:dyDescent="0.3">
      <c r="A1731" s="199" t="s">
        <v>161</v>
      </c>
      <c r="B1731" s="199" t="s">
        <v>2531</v>
      </c>
      <c r="C1731" s="199" t="s">
        <v>2541</v>
      </c>
      <c r="D1731" s="199" t="s">
        <v>810</v>
      </c>
    </row>
    <row r="1732" spans="1:4" ht="13.95" customHeight="1" x14ac:dyDescent="0.3">
      <c r="A1732" s="199" t="s">
        <v>161</v>
      </c>
      <c r="B1732" s="199" t="s">
        <v>2531</v>
      </c>
      <c r="C1732" s="199" t="s">
        <v>2542</v>
      </c>
      <c r="D1732" s="199" t="s">
        <v>810</v>
      </c>
    </row>
    <row r="1733" spans="1:4" ht="13.95" customHeight="1" x14ac:dyDescent="0.3">
      <c r="A1733" s="199" t="s">
        <v>161</v>
      </c>
      <c r="B1733" s="199" t="s">
        <v>2531</v>
      </c>
      <c r="C1733" s="199" t="s">
        <v>2543</v>
      </c>
      <c r="D1733" s="199" t="s">
        <v>810</v>
      </c>
    </row>
    <row r="1734" spans="1:4" ht="13.95" customHeight="1" x14ac:dyDescent="0.3">
      <c r="A1734" s="199" t="s">
        <v>161</v>
      </c>
      <c r="B1734" s="199" t="s">
        <v>2531</v>
      </c>
      <c r="C1734" s="199" t="s">
        <v>2544</v>
      </c>
      <c r="D1734" s="199" t="s">
        <v>810</v>
      </c>
    </row>
    <row r="1735" spans="1:4" ht="13.95" customHeight="1" x14ac:dyDescent="0.3">
      <c r="A1735" s="199" t="s">
        <v>161</v>
      </c>
      <c r="B1735" s="199" t="s">
        <v>2531</v>
      </c>
      <c r="C1735" s="199" t="s">
        <v>2545</v>
      </c>
      <c r="D1735" s="199" t="s">
        <v>810</v>
      </c>
    </row>
    <row r="1736" spans="1:4" ht="13.95" customHeight="1" x14ac:dyDescent="0.3">
      <c r="A1736" s="199" t="s">
        <v>161</v>
      </c>
      <c r="B1736" s="199" t="s">
        <v>2531</v>
      </c>
      <c r="C1736" s="199" t="s">
        <v>2546</v>
      </c>
      <c r="D1736" s="199" t="s">
        <v>810</v>
      </c>
    </row>
    <row r="1737" spans="1:4" ht="13.95" customHeight="1" x14ac:dyDescent="0.3">
      <c r="A1737" s="199" t="s">
        <v>161</v>
      </c>
      <c r="B1737" s="199" t="s">
        <v>2531</v>
      </c>
      <c r="C1737" s="199" t="s">
        <v>2547</v>
      </c>
      <c r="D1737" s="199" t="s">
        <v>810</v>
      </c>
    </row>
    <row r="1738" spans="1:4" ht="13.95" customHeight="1" x14ac:dyDescent="0.3">
      <c r="A1738" s="199" t="s">
        <v>161</v>
      </c>
      <c r="B1738" s="199" t="s">
        <v>2531</v>
      </c>
      <c r="C1738" s="199" t="s">
        <v>2548</v>
      </c>
      <c r="D1738" s="199" t="s">
        <v>810</v>
      </c>
    </row>
    <row r="1739" spans="1:4" ht="13.95" customHeight="1" x14ac:dyDescent="0.3">
      <c r="A1739" s="199" t="s">
        <v>161</v>
      </c>
      <c r="B1739" s="199" t="s">
        <v>2531</v>
      </c>
      <c r="C1739" s="199" t="s">
        <v>2549</v>
      </c>
      <c r="D1739" s="199" t="s">
        <v>810</v>
      </c>
    </row>
    <row r="1740" spans="1:4" ht="13.95" customHeight="1" x14ac:dyDescent="0.3">
      <c r="A1740" s="199" t="s">
        <v>161</v>
      </c>
      <c r="B1740" s="199" t="s">
        <v>2531</v>
      </c>
      <c r="C1740" s="199" t="s">
        <v>2550</v>
      </c>
      <c r="D1740" s="199" t="s">
        <v>810</v>
      </c>
    </row>
    <row r="1741" spans="1:4" ht="13.95" customHeight="1" x14ac:dyDescent="0.3">
      <c r="A1741" s="199" t="s">
        <v>161</v>
      </c>
      <c r="B1741" s="199" t="s">
        <v>2531</v>
      </c>
      <c r="C1741" s="199" t="s">
        <v>2551</v>
      </c>
      <c r="D1741" s="199" t="s">
        <v>810</v>
      </c>
    </row>
    <row r="1742" spans="1:4" ht="13.95" customHeight="1" x14ac:dyDescent="0.3">
      <c r="A1742" s="199" t="s">
        <v>161</v>
      </c>
      <c r="B1742" s="199" t="s">
        <v>2531</v>
      </c>
      <c r="C1742" s="199" t="s">
        <v>2552</v>
      </c>
      <c r="D1742" s="199" t="s">
        <v>810</v>
      </c>
    </row>
    <row r="1743" spans="1:4" ht="13.95" customHeight="1" x14ac:dyDescent="0.3">
      <c r="A1743" s="199" t="s">
        <v>161</v>
      </c>
      <c r="B1743" s="199" t="s">
        <v>2531</v>
      </c>
      <c r="C1743" s="199" t="s">
        <v>2553</v>
      </c>
      <c r="D1743" s="199" t="s">
        <v>810</v>
      </c>
    </row>
    <row r="1744" spans="1:4" ht="13.95" customHeight="1" x14ac:dyDescent="0.3">
      <c r="A1744" s="199" t="s">
        <v>161</v>
      </c>
      <c r="B1744" s="199" t="s">
        <v>2531</v>
      </c>
      <c r="C1744" s="199" t="s">
        <v>2554</v>
      </c>
      <c r="D1744" s="199" t="s">
        <v>810</v>
      </c>
    </row>
    <row r="1745" spans="1:4" ht="13.95" customHeight="1" x14ac:dyDescent="0.3">
      <c r="A1745" s="199" t="s">
        <v>161</v>
      </c>
      <c r="B1745" s="199" t="s">
        <v>2531</v>
      </c>
      <c r="C1745" s="199" t="s">
        <v>2555</v>
      </c>
      <c r="D1745" s="199" t="s">
        <v>810</v>
      </c>
    </row>
    <row r="1746" spans="1:4" ht="13.95" customHeight="1" x14ac:dyDescent="0.3">
      <c r="A1746" s="199" t="s">
        <v>161</v>
      </c>
      <c r="B1746" s="199" t="s">
        <v>2531</v>
      </c>
      <c r="C1746" s="199" t="s">
        <v>2556</v>
      </c>
      <c r="D1746" s="199" t="s">
        <v>810</v>
      </c>
    </row>
    <row r="1747" spans="1:4" ht="13.95" customHeight="1" x14ac:dyDescent="0.3">
      <c r="A1747" s="199" t="s">
        <v>161</v>
      </c>
      <c r="B1747" s="199" t="s">
        <v>2557</v>
      </c>
      <c r="C1747" s="199" t="s">
        <v>2558</v>
      </c>
      <c r="D1747" s="199" t="s">
        <v>810</v>
      </c>
    </row>
    <row r="1748" spans="1:4" ht="13.95" customHeight="1" x14ac:dyDescent="0.3">
      <c r="A1748" s="199" t="s">
        <v>161</v>
      </c>
      <c r="B1748" s="199" t="s">
        <v>2557</v>
      </c>
      <c r="C1748" s="199" t="s">
        <v>2559</v>
      </c>
      <c r="D1748" s="199" t="s">
        <v>810</v>
      </c>
    </row>
    <row r="1749" spans="1:4" ht="13.95" customHeight="1" x14ac:dyDescent="0.3">
      <c r="A1749" s="199" t="s">
        <v>161</v>
      </c>
      <c r="B1749" s="199" t="s">
        <v>2560</v>
      </c>
      <c r="C1749" s="199" t="s">
        <v>2561</v>
      </c>
      <c r="D1749" s="199" t="s">
        <v>810</v>
      </c>
    </row>
    <row r="1750" spans="1:4" ht="13.95" customHeight="1" x14ac:dyDescent="0.3">
      <c r="A1750" s="199" t="s">
        <v>161</v>
      </c>
      <c r="B1750" s="199" t="s">
        <v>2562</v>
      </c>
      <c r="C1750" s="199" t="s">
        <v>2563</v>
      </c>
      <c r="D1750" s="199" t="s">
        <v>810</v>
      </c>
    </row>
    <row r="1751" spans="1:4" ht="13.95" customHeight="1" x14ac:dyDescent="0.3">
      <c r="A1751" s="199" t="s">
        <v>161</v>
      </c>
      <c r="B1751" s="199" t="s">
        <v>2562</v>
      </c>
      <c r="C1751" s="199" t="s">
        <v>2564</v>
      </c>
      <c r="D1751" s="199" t="s">
        <v>810</v>
      </c>
    </row>
    <row r="1752" spans="1:4" ht="13.95" customHeight="1" x14ac:dyDescent="0.3">
      <c r="A1752" s="199" t="s">
        <v>161</v>
      </c>
      <c r="B1752" s="199" t="s">
        <v>2562</v>
      </c>
      <c r="C1752" s="199" t="s">
        <v>2565</v>
      </c>
      <c r="D1752" s="199" t="s">
        <v>810</v>
      </c>
    </row>
    <row r="1753" spans="1:4" ht="13.95" customHeight="1" x14ac:dyDescent="0.3">
      <c r="A1753" s="199" t="s">
        <v>161</v>
      </c>
      <c r="B1753" s="199" t="s">
        <v>2562</v>
      </c>
      <c r="C1753" s="199" t="s">
        <v>2566</v>
      </c>
      <c r="D1753" s="199" t="s">
        <v>810</v>
      </c>
    </row>
    <row r="1754" spans="1:4" ht="13.95" customHeight="1" x14ac:dyDescent="0.3">
      <c r="A1754" s="199" t="s">
        <v>161</v>
      </c>
      <c r="B1754" s="199" t="s">
        <v>2562</v>
      </c>
      <c r="C1754" s="199" t="s">
        <v>2567</v>
      </c>
      <c r="D1754" s="199" t="s">
        <v>810</v>
      </c>
    </row>
    <row r="1755" spans="1:4" ht="13.95" customHeight="1" x14ac:dyDescent="0.3">
      <c r="A1755" s="199" t="s">
        <v>161</v>
      </c>
      <c r="B1755" s="199" t="s">
        <v>2562</v>
      </c>
      <c r="C1755" s="199" t="s">
        <v>2568</v>
      </c>
      <c r="D1755" s="199" t="s">
        <v>810</v>
      </c>
    </row>
    <row r="1756" spans="1:4" ht="13.95" customHeight="1" x14ac:dyDescent="0.3">
      <c r="A1756" s="199" t="s">
        <v>161</v>
      </c>
      <c r="B1756" s="199" t="s">
        <v>2569</v>
      </c>
      <c r="C1756" s="199" t="s">
        <v>2570</v>
      </c>
      <c r="D1756" s="199" t="s">
        <v>810</v>
      </c>
    </row>
    <row r="1757" spans="1:4" ht="13.95" customHeight="1" x14ac:dyDescent="0.3">
      <c r="A1757" s="199" t="s">
        <v>161</v>
      </c>
      <c r="B1757" s="199" t="s">
        <v>2569</v>
      </c>
      <c r="C1757" s="199" t="s">
        <v>2571</v>
      </c>
      <c r="D1757" s="199" t="s">
        <v>810</v>
      </c>
    </row>
    <row r="1758" spans="1:4" ht="13.95" customHeight="1" x14ac:dyDescent="0.3">
      <c r="A1758" s="199" t="s">
        <v>161</v>
      </c>
      <c r="B1758" s="199" t="s">
        <v>2569</v>
      </c>
      <c r="C1758" s="199" t="s">
        <v>2572</v>
      </c>
      <c r="D1758" s="199" t="s">
        <v>810</v>
      </c>
    </row>
    <row r="1759" spans="1:4" ht="13.95" customHeight="1" x14ac:dyDescent="0.3">
      <c r="A1759" s="199" t="s">
        <v>161</v>
      </c>
      <c r="B1759" s="199" t="s">
        <v>2573</v>
      </c>
      <c r="C1759" s="199" t="s">
        <v>2574</v>
      </c>
      <c r="D1759" s="199" t="s">
        <v>810</v>
      </c>
    </row>
    <row r="1760" spans="1:4" ht="13.95" customHeight="1" x14ac:dyDescent="0.3">
      <c r="A1760" s="199" t="s">
        <v>161</v>
      </c>
      <c r="B1760" s="199" t="s">
        <v>2573</v>
      </c>
      <c r="C1760" s="199" t="s">
        <v>2575</v>
      </c>
      <c r="D1760" s="199" t="s">
        <v>810</v>
      </c>
    </row>
    <row r="1761" spans="1:4" ht="13.95" customHeight="1" x14ac:dyDescent="0.3">
      <c r="A1761" s="199" t="s">
        <v>161</v>
      </c>
      <c r="B1761" s="199" t="s">
        <v>2576</v>
      </c>
      <c r="C1761" s="199" t="s">
        <v>2577</v>
      </c>
      <c r="D1761" s="199" t="s">
        <v>810</v>
      </c>
    </row>
    <row r="1762" spans="1:4" ht="13.95" customHeight="1" x14ac:dyDescent="0.3">
      <c r="A1762" s="199" t="s">
        <v>161</v>
      </c>
      <c r="B1762" s="199" t="s">
        <v>2576</v>
      </c>
      <c r="C1762" s="199" t="s">
        <v>2578</v>
      </c>
      <c r="D1762" s="199" t="s">
        <v>810</v>
      </c>
    </row>
    <row r="1763" spans="1:4" ht="13.95" customHeight="1" x14ac:dyDescent="0.3">
      <c r="A1763" s="199" t="s">
        <v>161</v>
      </c>
      <c r="B1763" s="199" t="s">
        <v>2579</v>
      </c>
      <c r="C1763" s="199" t="s">
        <v>2580</v>
      </c>
      <c r="D1763" s="199" t="s">
        <v>810</v>
      </c>
    </row>
    <row r="1764" spans="1:4" ht="13.95" customHeight="1" x14ac:dyDescent="0.3">
      <c r="A1764" s="199" t="s">
        <v>161</v>
      </c>
      <c r="B1764" s="199" t="s">
        <v>2579</v>
      </c>
      <c r="C1764" s="199" t="s">
        <v>2581</v>
      </c>
      <c r="D1764" s="199" t="s">
        <v>810</v>
      </c>
    </row>
    <row r="1765" spans="1:4" ht="13.95" customHeight="1" x14ac:dyDescent="0.3">
      <c r="A1765" s="199" t="s">
        <v>161</v>
      </c>
      <c r="B1765" s="199" t="s">
        <v>2582</v>
      </c>
      <c r="C1765" s="199" t="s">
        <v>2583</v>
      </c>
      <c r="D1765" s="199" t="s">
        <v>810</v>
      </c>
    </row>
    <row r="1766" spans="1:4" ht="13.95" customHeight="1" x14ac:dyDescent="0.3">
      <c r="A1766" s="199" t="s">
        <v>161</v>
      </c>
      <c r="B1766" s="199" t="s">
        <v>2582</v>
      </c>
      <c r="C1766" s="199" t="s">
        <v>2584</v>
      </c>
      <c r="D1766" s="199" t="s">
        <v>810</v>
      </c>
    </row>
    <row r="1767" spans="1:4" ht="13.95" customHeight="1" x14ac:dyDescent="0.3">
      <c r="A1767" s="199" t="s">
        <v>161</v>
      </c>
      <c r="B1767" s="199" t="s">
        <v>2582</v>
      </c>
      <c r="C1767" s="199" t="s">
        <v>2585</v>
      </c>
      <c r="D1767" s="199" t="s">
        <v>810</v>
      </c>
    </row>
    <row r="1768" spans="1:4" ht="13.95" customHeight="1" x14ac:dyDescent="0.3">
      <c r="A1768" s="199" t="s">
        <v>161</v>
      </c>
      <c r="B1768" s="199" t="s">
        <v>2586</v>
      </c>
      <c r="C1768" s="199" t="s">
        <v>2587</v>
      </c>
      <c r="D1768" s="199" t="s">
        <v>810</v>
      </c>
    </row>
    <row r="1769" spans="1:4" ht="13.95" customHeight="1" x14ac:dyDescent="0.3">
      <c r="A1769" s="199" t="s">
        <v>161</v>
      </c>
      <c r="B1769" s="199" t="s">
        <v>2588</v>
      </c>
      <c r="C1769" s="199" t="s">
        <v>2589</v>
      </c>
      <c r="D1769" s="199" t="s">
        <v>810</v>
      </c>
    </row>
    <row r="1770" spans="1:4" ht="13.95" customHeight="1" x14ac:dyDescent="0.3">
      <c r="A1770" s="199" t="s">
        <v>161</v>
      </c>
      <c r="B1770" s="199" t="s">
        <v>2590</v>
      </c>
      <c r="C1770" s="199" t="s">
        <v>2591</v>
      </c>
      <c r="D1770" s="199" t="s">
        <v>810</v>
      </c>
    </row>
    <row r="1771" spans="1:4" ht="13.95" customHeight="1" x14ac:dyDescent="0.3">
      <c r="A1771" s="199" t="s">
        <v>161</v>
      </c>
      <c r="B1771" s="199" t="s">
        <v>2592</v>
      </c>
      <c r="C1771" s="199" t="s">
        <v>2593</v>
      </c>
      <c r="D1771" s="199" t="s">
        <v>810</v>
      </c>
    </row>
    <row r="1772" spans="1:4" ht="13.95" customHeight="1" x14ac:dyDescent="0.3">
      <c r="A1772" s="199" t="s">
        <v>161</v>
      </c>
      <c r="B1772" s="199" t="s">
        <v>2592</v>
      </c>
      <c r="C1772" s="199" t="s">
        <v>2594</v>
      </c>
      <c r="D1772" s="199" t="s">
        <v>810</v>
      </c>
    </row>
    <row r="1773" spans="1:4" ht="13.95" customHeight="1" x14ac:dyDescent="0.3">
      <c r="A1773" s="199" t="s">
        <v>161</v>
      </c>
      <c r="B1773" s="199" t="s">
        <v>2592</v>
      </c>
      <c r="C1773" s="199" t="s">
        <v>2595</v>
      </c>
      <c r="D1773" s="199" t="s">
        <v>810</v>
      </c>
    </row>
    <row r="1774" spans="1:4" ht="13.95" customHeight="1" x14ac:dyDescent="0.3">
      <c r="A1774" s="199" t="s">
        <v>161</v>
      </c>
      <c r="B1774" s="199" t="s">
        <v>2596</v>
      </c>
      <c r="C1774" s="199" t="s">
        <v>2597</v>
      </c>
      <c r="D1774" s="199" t="s">
        <v>810</v>
      </c>
    </row>
    <row r="1775" spans="1:4" ht="13.95" customHeight="1" x14ac:dyDescent="0.3">
      <c r="A1775" s="199" t="s">
        <v>161</v>
      </c>
      <c r="B1775" s="199" t="s">
        <v>2598</v>
      </c>
      <c r="C1775" s="199" t="s">
        <v>2599</v>
      </c>
      <c r="D1775" s="199" t="s">
        <v>810</v>
      </c>
    </row>
    <row r="1776" spans="1:4" ht="13.95" customHeight="1" x14ac:dyDescent="0.3">
      <c r="A1776" s="199" t="s">
        <v>161</v>
      </c>
      <c r="B1776" s="199" t="s">
        <v>2600</v>
      </c>
      <c r="C1776" s="199" t="s">
        <v>2601</v>
      </c>
      <c r="D1776" s="199" t="s">
        <v>810</v>
      </c>
    </row>
    <row r="1777" spans="1:4" ht="13.95" customHeight="1" x14ac:dyDescent="0.3">
      <c r="A1777" s="199" t="s">
        <v>161</v>
      </c>
      <c r="B1777" s="199" t="s">
        <v>2600</v>
      </c>
      <c r="C1777" s="199" t="s">
        <v>2602</v>
      </c>
      <c r="D1777" s="199" t="s">
        <v>810</v>
      </c>
    </row>
    <row r="1778" spans="1:4" ht="13.95" customHeight="1" x14ac:dyDescent="0.3">
      <c r="A1778" s="199" t="s">
        <v>161</v>
      </c>
      <c r="B1778" s="199" t="s">
        <v>2600</v>
      </c>
      <c r="C1778" s="199" t="s">
        <v>2603</v>
      </c>
      <c r="D1778" s="199" t="s">
        <v>810</v>
      </c>
    </row>
    <row r="1779" spans="1:4" ht="13.95" customHeight="1" x14ac:dyDescent="0.3">
      <c r="A1779" s="199" t="s">
        <v>161</v>
      </c>
      <c r="B1779" s="199" t="s">
        <v>2604</v>
      </c>
      <c r="C1779" s="199" t="s">
        <v>2605</v>
      </c>
      <c r="D1779" s="199" t="s">
        <v>810</v>
      </c>
    </row>
    <row r="1780" spans="1:4" ht="13.95" customHeight="1" x14ac:dyDescent="0.3">
      <c r="A1780" s="199" t="s">
        <v>161</v>
      </c>
      <c r="B1780" s="199" t="s">
        <v>2606</v>
      </c>
      <c r="C1780" s="199" t="s">
        <v>2607</v>
      </c>
      <c r="D1780" s="199" t="s">
        <v>810</v>
      </c>
    </row>
    <row r="1781" spans="1:4" ht="13.95" customHeight="1" x14ac:dyDescent="0.3">
      <c r="A1781" s="199" t="s">
        <v>161</v>
      </c>
      <c r="B1781" s="199" t="s">
        <v>2606</v>
      </c>
      <c r="C1781" s="199" t="s">
        <v>2608</v>
      </c>
      <c r="D1781" s="199" t="s">
        <v>810</v>
      </c>
    </row>
    <row r="1782" spans="1:4" ht="13.95" customHeight="1" x14ac:dyDescent="0.3">
      <c r="A1782" s="199" t="s">
        <v>161</v>
      </c>
      <c r="B1782" s="199" t="s">
        <v>2606</v>
      </c>
      <c r="C1782" s="199" t="s">
        <v>2609</v>
      </c>
      <c r="D1782" s="199" t="s">
        <v>810</v>
      </c>
    </row>
    <row r="1783" spans="1:4" ht="13.95" customHeight="1" x14ac:dyDescent="0.3">
      <c r="A1783" s="199" t="s">
        <v>161</v>
      </c>
      <c r="B1783" s="199" t="s">
        <v>2606</v>
      </c>
      <c r="C1783" s="199" t="s">
        <v>2610</v>
      </c>
      <c r="D1783" s="199" t="s">
        <v>810</v>
      </c>
    </row>
    <row r="1784" spans="1:4" ht="13.95" customHeight="1" x14ac:dyDescent="0.3">
      <c r="A1784" s="199" t="s">
        <v>161</v>
      </c>
      <c r="B1784" s="199" t="s">
        <v>2606</v>
      </c>
      <c r="C1784" s="199" t="s">
        <v>2611</v>
      </c>
      <c r="D1784" s="199" t="s">
        <v>810</v>
      </c>
    </row>
    <row r="1785" spans="1:4" ht="13.95" customHeight="1" x14ac:dyDescent="0.3">
      <c r="A1785" s="199" t="s">
        <v>161</v>
      </c>
      <c r="B1785" s="199" t="s">
        <v>2612</v>
      </c>
      <c r="C1785" s="199" t="s">
        <v>2613</v>
      </c>
      <c r="D1785" s="199" t="s">
        <v>810</v>
      </c>
    </row>
    <row r="1786" spans="1:4" ht="13.95" customHeight="1" x14ac:dyDescent="0.3">
      <c r="A1786" s="199" t="s">
        <v>161</v>
      </c>
      <c r="B1786" s="199" t="s">
        <v>2612</v>
      </c>
      <c r="C1786" s="199" t="s">
        <v>2614</v>
      </c>
      <c r="D1786" s="199" t="s">
        <v>810</v>
      </c>
    </row>
    <row r="1787" spans="1:4" ht="13.95" customHeight="1" x14ac:dyDescent="0.3">
      <c r="A1787" s="199" t="s">
        <v>161</v>
      </c>
      <c r="B1787" s="199" t="s">
        <v>2612</v>
      </c>
      <c r="C1787" s="199" t="s">
        <v>2615</v>
      </c>
      <c r="D1787" s="199" t="s">
        <v>810</v>
      </c>
    </row>
    <row r="1788" spans="1:4" ht="13.95" customHeight="1" x14ac:dyDescent="0.3">
      <c r="A1788" s="199" t="s">
        <v>161</v>
      </c>
      <c r="B1788" s="199" t="s">
        <v>2612</v>
      </c>
      <c r="C1788" s="199" t="s">
        <v>2616</v>
      </c>
      <c r="D1788" s="199" t="s">
        <v>810</v>
      </c>
    </row>
    <row r="1789" spans="1:4" ht="13.95" customHeight="1" x14ac:dyDescent="0.3">
      <c r="A1789" s="199" t="s">
        <v>161</v>
      </c>
      <c r="B1789" s="199" t="s">
        <v>2612</v>
      </c>
      <c r="C1789" s="199" t="s">
        <v>2617</v>
      </c>
      <c r="D1789" s="199" t="s">
        <v>810</v>
      </c>
    </row>
    <row r="1790" spans="1:4" ht="13.95" customHeight="1" x14ac:dyDescent="0.3">
      <c r="A1790" s="199" t="s">
        <v>161</v>
      </c>
      <c r="B1790" s="199" t="s">
        <v>2618</v>
      </c>
      <c r="C1790" s="199" t="s">
        <v>2619</v>
      </c>
      <c r="D1790" s="199" t="s">
        <v>810</v>
      </c>
    </row>
    <row r="1791" spans="1:4" ht="13.95" customHeight="1" x14ac:dyDescent="0.3">
      <c r="A1791" s="199" t="s">
        <v>161</v>
      </c>
      <c r="B1791" s="199" t="s">
        <v>2620</v>
      </c>
      <c r="C1791" s="199" t="s">
        <v>2621</v>
      </c>
      <c r="D1791" s="199" t="s">
        <v>810</v>
      </c>
    </row>
    <row r="1792" spans="1:4" ht="13.95" customHeight="1" x14ac:dyDescent="0.3">
      <c r="A1792" s="199" t="s">
        <v>161</v>
      </c>
      <c r="B1792" s="199" t="s">
        <v>2620</v>
      </c>
      <c r="C1792" s="199" t="s">
        <v>2622</v>
      </c>
      <c r="D1792" s="199" t="s">
        <v>810</v>
      </c>
    </row>
    <row r="1793" spans="1:4" ht="13.95" customHeight="1" x14ac:dyDescent="0.3">
      <c r="A1793" s="199" t="s">
        <v>161</v>
      </c>
      <c r="B1793" s="199" t="s">
        <v>2620</v>
      </c>
      <c r="C1793" s="199" t="s">
        <v>2623</v>
      </c>
      <c r="D1793" s="199" t="s">
        <v>810</v>
      </c>
    </row>
    <row r="1794" spans="1:4" ht="13.95" customHeight="1" x14ac:dyDescent="0.3">
      <c r="A1794" s="199" t="s">
        <v>161</v>
      </c>
      <c r="B1794" s="199" t="s">
        <v>2624</v>
      </c>
      <c r="C1794" s="199" t="s">
        <v>2625</v>
      </c>
      <c r="D1794" s="199" t="s">
        <v>810</v>
      </c>
    </row>
    <row r="1795" spans="1:4" ht="13.95" customHeight="1" x14ac:dyDescent="0.3">
      <c r="A1795" s="199" t="s">
        <v>161</v>
      </c>
      <c r="B1795" s="199" t="s">
        <v>2624</v>
      </c>
      <c r="C1795" s="199" t="s">
        <v>2626</v>
      </c>
      <c r="D1795" s="199" t="s">
        <v>810</v>
      </c>
    </row>
    <row r="1796" spans="1:4" ht="13.95" customHeight="1" x14ac:dyDescent="0.3">
      <c r="A1796" s="199" t="s">
        <v>161</v>
      </c>
      <c r="B1796" s="199" t="s">
        <v>2627</v>
      </c>
      <c r="C1796" s="199" t="s">
        <v>2628</v>
      </c>
      <c r="D1796" s="199" t="s">
        <v>810</v>
      </c>
    </row>
    <row r="1797" spans="1:4" ht="13.95" customHeight="1" x14ac:dyDescent="0.3">
      <c r="A1797" s="199" t="s">
        <v>161</v>
      </c>
      <c r="B1797" s="199" t="s">
        <v>2627</v>
      </c>
      <c r="C1797" s="199" t="s">
        <v>2629</v>
      </c>
      <c r="D1797" s="199" t="s">
        <v>810</v>
      </c>
    </row>
    <row r="1798" spans="1:4" ht="13.95" customHeight="1" x14ac:dyDescent="0.3">
      <c r="A1798" s="199" t="s">
        <v>161</v>
      </c>
      <c r="B1798" s="199" t="s">
        <v>2630</v>
      </c>
      <c r="C1798" s="199" t="s">
        <v>2631</v>
      </c>
      <c r="D1798" s="199" t="s">
        <v>810</v>
      </c>
    </row>
    <row r="1799" spans="1:4" ht="13.95" customHeight="1" x14ac:dyDescent="0.3">
      <c r="A1799" s="199" t="s">
        <v>161</v>
      </c>
      <c r="B1799" s="199" t="s">
        <v>2630</v>
      </c>
      <c r="C1799" s="199" t="s">
        <v>2632</v>
      </c>
      <c r="D1799" s="199" t="s">
        <v>810</v>
      </c>
    </row>
    <row r="1800" spans="1:4" ht="13.95" customHeight="1" x14ac:dyDescent="0.3">
      <c r="A1800" s="199" t="s">
        <v>161</v>
      </c>
      <c r="B1800" s="199" t="s">
        <v>2630</v>
      </c>
      <c r="C1800" s="199" t="s">
        <v>2633</v>
      </c>
      <c r="D1800" s="199" t="s">
        <v>810</v>
      </c>
    </row>
    <row r="1801" spans="1:4" ht="13.95" customHeight="1" x14ac:dyDescent="0.3">
      <c r="A1801" s="199" t="s">
        <v>161</v>
      </c>
      <c r="B1801" s="199" t="s">
        <v>2634</v>
      </c>
      <c r="C1801" s="199" t="s">
        <v>2635</v>
      </c>
      <c r="D1801" s="199" t="s">
        <v>810</v>
      </c>
    </row>
    <row r="1802" spans="1:4" ht="13.95" customHeight="1" x14ac:dyDescent="0.3">
      <c r="A1802" s="199" t="s">
        <v>161</v>
      </c>
      <c r="B1802" s="199" t="s">
        <v>2636</v>
      </c>
      <c r="C1802" s="199" t="s">
        <v>2637</v>
      </c>
      <c r="D1802" s="199" t="s">
        <v>810</v>
      </c>
    </row>
    <row r="1803" spans="1:4" ht="13.95" customHeight="1" x14ac:dyDescent="0.3">
      <c r="A1803" s="199" t="s">
        <v>161</v>
      </c>
      <c r="B1803" s="199" t="s">
        <v>2638</v>
      </c>
      <c r="C1803" s="199" t="s">
        <v>2639</v>
      </c>
      <c r="D1803" s="199" t="s">
        <v>810</v>
      </c>
    </row>
    <row r="1804" spans="1:4" ht="13.95" customHeight="1" x14ac:dyDescent="0.3">
      <c r="A1804" s="199" t="s">
        <v>161</v>
      </c>
      <c r="B1804" s="199" t="s">
        <v>2640</v>
      </c>
      <c r="C1804" s="199" t="s">
        <v>2641</v>
      </c>
      <c r="D1804" s="199" t="s">
        <v>810</v>
      </c>
    </row>
    <row r="1805" spans="1:4" ht="13.95" customHeight="1" x14ac:dyDescent="0.3">
      <c r="A1805" s="199" t="s">
        <v>161</v>
      </c>
      <c r="B1805" s="199" t="s">
        <v>2640</v>
      </c>
      <c r="C1805" s="199" t="s">
        <v>2642</v>
      </c>
      <c r="D1805" s="199" t="s">
        <v>810</v>
      </c>
    </row>
    <row r="1806" spans="1:4" ht="13.95" customHeight="1" x14ac:dyDescent="0.3">
      <c r="A1806" s="199" t="s">
        <v>161</v>
      </c>
      <c r="B1806" s="199" t="s">
        <v>2643</v>
      </c>
      <c r="C1806" s="199" t="s">
        <v>2644</v>
      </c>
      <c r="D1806" s="199" t="s">
        <v>810</v>
      </c>
    </row>
    <row r="1807" spans="1:4" ht="13.95" customHeight="1" x14ac:dyDescent="0.3">
      <c r="A1807" s="199" t="s">
        <v>161</v>
      </c>
      <c r="B1807" s="199" t="s">
        <v>2643</v>
      </c>
      <c r="C1807" s="199" t="s">
        <v>2645</v>
      </c>
      <c r="D1807" s="199" t="s">
        <v>810</v>
      </c>
    </row>
    <row r="1808" spans="1:4" ht="13.95" customHeight="1" x14ac:dyDescent="0.3">
      <c r="A1808" s="199" t="s">
        <v>161</v>
      </c>
      <c r="B1808" s="199" t="s">
        <v>2643</v>
      </c>
      <c r="C1808" s="199" t="s">
        <v>2646</v>
      </c>
      <c r="D1808" s="199" t="s">
        <v>810</v>
      </c>
    </row>
    <row r="1809" spans="1:4" ht="13.95" customHeight="1" x14ac:dyDescent="0.3">
      <c r="A1809" s="199" t="s">
        <v>161</v>
      </c>
      <c r="B1809" s="199" t="s">
        <v>2647</v>
      </c>
      <c r="C1809" s="199" t="s">
        <v>2648</v>
      </c>
      <c r="D1809" s="199" t="s">
        <v>810</v>
      </c>
    </row>
    <row r="1810" spans="1:4" ht="13.95" customHeight="1" x14ac:dyDescent="0.3">
      <c r="A1810" s="199" t="s">
        <v>161</v>
      </c>
      <c r="B1810" s="199" t="s">
        <v>2647</v>
      </c>
      <c r="C1810" s="199" t="s">
        <v>2649</v>
      </c>
      <c r="D1810" s="199" t="s">
        <v>810</v>
      </c>
    </row>
    <row r="1811" spans="1:4" ht="13.95" customHeight="1" x14ac:dyDescent="0.3">
      <c r="A1811" s="199" t="s">
        <v>161</v>
      </c>
      <c r="B1811" s="199" t="s">
        <v>2647</v>
      </c>
      <c r="C1811" s="199" t="s">
        <v>2650</v>
      </c>
      <c r="D1811" s="199" t="s">
        <v>810</v>
      </c>
    </row>
    <row r="1812" spans="1:4" ht="13.95" customHeight="1" x14ac:dyDescent="0.3">
      <c r="A1812" s="199" t="s">
        <v>161</v>
      </c>
      <c r="B1812" s="199" t="s">
        <v>2647</v>
      </c>
      <c r="C1812" s="199" t="s">
        <v>2651</v>
      </c>
      <c r="D1812" s="199" t="s">
        <v>810</v>
      </c>
    </row>
    <row r="1813" spans="1:4" ht="13.95" customHeight="1" x14ac:dyDescent="0.3">
      <c r="A1813" s="199" t="s">
        <v>161</v>
      </c>
      <c r="B1813" s="199" t="s">
        <v>2652</v>
      </c>
      <c r="C1813" s="199" t="s">
        <v>2653</v>
      </c>
      <c r="D1813" s="199" t="s">
        <v>810</v>
      </c>
    </row>
    <row r="1814" spans="1:4" ht="13.95" customHeight="1" x14ac:dyDescent="0.3">
      <c r="A1814" s="199" t="s">
        <v>161</v>
      </c>
      <c r="B1814" s="199" t="s">
        <v>2652</v>
      </c>
      <c r="C1814" s="199" t="s">
        <v>2654</v>
      </c>
      <c r="D1814" s="199" t="s">
        <v>810</v>
      </c>
    </row>
    <row r="1815" spans="1:4" ht="13.95" customHeight="1" x14ac:dyDescent="0.3">
      <c r="A1815" s="199" t="s">
        <v>161</v>
      </c>
      <c r="B1815" s="199" t="s">
        <v>2652</v>
      </c>
      <c r="C1815" s="199" t="s">
        <v>2655</v>
      </c>
      <c r="D1815" s="199" t="s">
        <v>810</v>
      </c>
    </row>
    <row r="1816" spans="1:4" ht="13.95" customHeight="1" x14ac:dyDescent="0.3">
      <c r="A1816" s="199" t="s">
        <v>161</v>
      </c>
      <c r="B1816" s="199" t="s">
        <v>2656</v>
      </c>
      <c r="C1816" s="199" t="s">
        <v>2657</v>
      </c>
      <c r="D1816" s="199" t="s">
        <v>810</v>
      </c>
    </row>
    <row r="1817" spans="1:4" ht="13.95" customHeight="1" x14ac:dyDescent="0.3">
      <c r="A1817" s="199" t="s">
        <v>161</v>
      </c>
      <c r="B1817" s="199" t="s">
        <v>2658</v>
      </c>
      <c r="C1817" s="199" t="s">
        <v>2659</v>
      </c>
      <c r="D1817" s="199" t="s">
        <v>810</v>
      </c>
    </row>
    <row r="1818" spans="1:4" ht="13.95" customHeight="1" x14ac:dyDescent="0.3">
      <c r="A1818" s="199" t="s">
        <v>161</v>
      </c>
      <c r="B1818" s="199" t="s">
        <v>2658</v>
      </c>
      <c r="C1818" s="199" t="s">
        <v>2660</v>
      </c>
      <c r="D1818" s="199" t="s">
        <v>810</v>
      </c>
    </row>
    <row r="1819" spans="1:4" ht="13.95" customHeight="1" x14ac:dyDescent="0.3">
      <c r="A1819" s="199" t="s">
        <v>161</v>
      </c>
      <c r="B1819" s="199" t="s">
        <v>2661</v>
      </c>
      <c r="C1819" s="199" t="s">
        <v>2662</v>
      </c>
      <c r="D1819" s="199" t="s">
        <v>810</v>
      </c>
    </row>
    <row r="1820" spans="1:4" ht="13.95" customHeight="1" x14ac:dyDescent="0.3">
      <c r="A1820" s="199" t="s">
        <v>161</v>
      </c>
      <c r="B1820" s="199" t="s">
        <v>2663</v>
      </c>
      <c r="C1820" s="199" t="s">
        <v>2664</v>
      </c>
      <c r="D1820" s="199" t="s">
        <v>810</v>
      </c>
    </row>
    <row r="1821" spans="1:4" ht="13.95" customHeight="1" x14ac:dyDescent="0.3">
      <c r="A1821" s="199" t="s">
        <v>161</v>
      </c>
      <c r="B1821" s="199" t="s">
        <v>2665</v>
      </c>
      <c r="C1821" s="199" t="s">
        <v>2666</v>
      </c>
      <c r="D1821" s="199" t="s">
        <v>810</v>
      </c>
    </row>
    <row r="1822" spans="1:4" ht="13.95" customHeight="1" x14ac:dyDescent="0.3">
      <c r="A1822" s="199" t="s">
        <v>161</v>
      </c>
      <c r="B1822" s="199" t="s">
        <v>2667</v>
      </c>
      <c r="C1822" s="199" t="s">
        <v>2668</v>
      </c>
      <c r="D1822" s="199" t="s">
        <v>810</v>
      </c>
    </row>
    <row r="1823" spans="1:4" ht="13.95" customHeight="1" x14ac:dyDescent="0.3">
      <c r="A1823" s="199" t="s">
        <v>161</v>
      </c>
      <c r="B1823" s="199" t="s">
        <v>2669</v>
      </c>
      <c r="C1823" s="199" t="s">
        <v>2670</v>
      </c>
      <c r="D1823" s="199" t="s">
        <v>810</v>
      </c>
    </row>
    <row r="1824" spans="1:4" ht="13.95" customHeight="1" x14ac:dyDescent="0.3">
      <c r="A1824" s="199" t="s">
        <v>161</v>
      </c>
      <c r="B1824" s="199" t="s">
        <v>2671</v>
      </c>
      <c r="C1824" s="199" t="s">
        <v>2672</v>
      </c>
      <c r="D1824" s="199" t="s">
        <v>810</v>
      </c>
    </row>
    <row r="1825" spans="1:4" ht="13.95" customHeight="1" x14ac:dyDescent="0.3">
      <c r="A1825" s="199" t="s">
        <v>161</v>
      </c>
      <c r="B1825" s="199" t="s">
        <v>2673</v>
      </c>
      <c r="C1825" s="199" t="s">
        <v>2674</v>
      </c>
      <c r="D1825" s="199" t="s">
        <v>810</v>
      </c>
    </row>
    <row r="1826" spans="1:4" ht="13.95" customHeight="1" x14ac:dyDescent="0.3">
      <c r="A1826" s="199" t="s">
        <v>161</v>
      </c>
      <c r="B1826" s="199" t="s">
        <v>2673</v>
      </c>
      <c r="C1826" s="199" t="s">
        <v>2675</v>
      </c>
      <c r="D1826" s="199" t="s">
        <v>810</v>
      </c>
    </row>
    <row r="1827" spans="1:4" ht="13.95" customHeight="1" x14ac:dyDescent="0.3">
      <c r="A1827" s="199" t="s">
        <v>161</v>
      </c>
      <c r="B1827" s="199" t="s">
        <v>2676</v>
      </c>
      <c r="C1827" s="199" t="s">
        <v>2677</v>
      </c>
      <c r="D1827" s="199" t="s">
        <v>810</v>
      </c>
    </row>
    <row r="1828" spans="1:4" ht="13.95" customHeight="1" x14ac:dyDescent="0.3">
      <c r="A1828" s="199" t="s">
        <v>161</v>
      </c>
      <c r="B1828" s="199" t="s">
        <v>2676</v>
      </c>
      <c r="C1828" s="199" t="s">
        <v>2678</v>
      </c>
      <c r="D1828" s="199" t="s">
        <v>810</v>
      </c>
    </row>
    <row r="1829" spans="1:4" ht="13.95" customHeight="1" x14ac:dyDescent="0.3">
      <c r="A1829" s="199" t="s">
        <v>161</v>
      </c>
      <c r="B1829" s="199" t="s">
        <v>2679</v>
      </c>
      <c r="C1829" s="199" t="s">
        <v>2680</v>
      </c>
      <c r="D1829" s="199" t="s">
        <v>810</v>
      </c>
    </row>
    <row r="1830" spans="1:4" ht="13.95" customHeight="1" x14ac:dyDescent="0.3">
      <c r="A1830" s="199" t="s">
        <v>161</v>
      </c>
      <c r="B1830" s="199" t="s">
        <v>2679</v>
      </c>
      <c r="C1830" s="199" t="s">
        <v>2681</v>
      </c>
      <c r="D1830" s="199" t="s">
        <v>810</v>
      </c>
    </row>
    <row r="1831" spans="1:4" ht="13.95" customHeight="1" x14ac:dyDescent="0.3">
      <c r="A1831" s="199" t="s">
        <v>161</v>
      </c>
      <c r="B1831" s="199" t="s">
        <v>2679</v>
      </c>
      <c r="C1831" s="199" t="s">
        <v>2682</v>
      </c>
      <c r="D1831" s="199" t="s">
        <v>810</v>
      </c>
    </row>
    <row r="1832" spans="1:4" ht="13.95" customHeight="1" x14ac:dyDescent="0.3">
      <c r="A1832" s="199" t="s">
        <v>161</v>
      </c>
      <c r="B1832" s="199" t="s">
        <v>2679</v>
      </c>
      <c r="C1832" s="199" t="s">
        <v>2683</v>
      </c>
      <c r="D1832" s="199" t="s">
        <v>810</v>
      </c>
    </row>
    <row r="1833" spans="1:4" ht="13.95" customHeight="1" x14ac:dyDescent="0.3">
      <c r="A1833" s="199" t="s">
        <v>161</v>
      </c>
      <c r="B1833" s="199" t="s">
        <v>2679</v>
      </c>
      <c r="C1833" s="199" t="s">
        <v>2684</v>
      </c>
      <c r="D1833" s="199" t="s">
        <v>810</v>
      </c>
    </row>
    <row r="1834" spans="1:4" ht="13.95" customHeight="1" x14ac:dyDescent="0.3">
      <c r="A1834" s="199" t="s">
        <v>161</v>
      </c>
      <c r="B1834" s="199" t="s">
        <v>2679</v>
      </c>
      <c r="C1834" s="199" t="s">
        <v>2685</v>
      </c>
      <c r="D1834" s="199" t="s">
        <v>810</v>
      </c>
    </row>
    <row r="1835" spans="1:4" ht="13.95" customHeight="1" x14ac:dyDescent="0.3">
      <c r="A1835" s="199" t="s">
        <v>161</v>
      </c>
      <c r="B1835" s="199" t="s">
        <v>2686</v>
      </c>
      <c r="C1835" s="199" t="s">
        <v>2687</v>
      </c>
      <c r="D1835" s="199" t="s">
        <v>810</v>
      </c>
    </row>
    <row r="1836" spans="1:4" ht="13.95" customHeight="1" x14ac:dyDescent="0.3">
      <c r="A1836" s="199" t="s">
        <v>161</v>
      </c>
      <c r="B1836" s="199" t="s">
        <v>2688</v>
      </c>
      <c r="C1836" s="199" t="s">
        <v>2689</v>
      </c>
      <c r="D1836" s="199" t="s">
        <v>810</v>
      </c>
    </row>
    <row r="1837" spans="1:4" ht="13.95" customHeight="1" x14ac:dyDescent="0.3">
      <c r="A1837" s="199" t="s">
        <v>161</v>
      </c>
      <c r="B1837" s="199" t="s">
        <v>2690</v>
      </c>
      <c r="C1837" s="199" t="s">
        <v>2691</v>
      </c>
      <c r="D1837" s="199" t="s">
        <v>810</v>
      </c>
    </row>
    <row r="1838" spans="1:4" ht="13.95" customHeight="1" x14ac:dyDescent="0.3">
      <c r="A1838" s="199" t="s">
        <v>161</v>
      </c>
      <c r="B1838" s="199" t="s">
        <v>2690</v>
      </c>
      <c r="C1838" s="199" t="s">
        <v>2692</v>
      </c>
      <c r="D1838" s="199" t="s">
        <v>810</v>
      </c>
    </row>
    <row r="1839" spans="1:4" ht="13.95" customHeight="1" x14ac:dyDescent="0.3">
      <c r="A1839" s="199" t="s">
        <v>161</v>
      </c>
      <c r="B1839" s="199" t="s">
        <v>2690</v>
      </c>
      <c r="C1839" s="199" t="s">
        <v>2693</v>
      </c>
      <c r="D1839" s="199" t="s">
        <v>810</v>
      </c>
    </row>
    <row r="1840" spans="1:4" ht="13.95" customHeight="1" x14ac:dyDescent="0.3">
      <c r="A1840" s="199" t="s">
        <v>161</v>
      </c>
      <c r="B1840" s="199" t="s">
        <v>2694</v>
      </c>
      <c r="C1840" s="199" t="s">
        <v>2695</v>
      </c>
      <c r="D1840" s="199" t="s">
        <v>810</v>
      </c>
    </row>
    <row r="1841" spans="1:4" ht="13.95" customHeight="1" x14ac:dyDescent="0.3">
      <c r="A1841" s="199" t="s">
        <v>161</v>
      </c>
      <c r="B1841" s="199" t="s">
        <v>2696</v>
      </c>
      <c r="C1841" s="199" t="s">
        <v>2697</v>
      </c>
      <c r="D1841" s="199" t="s">
        <v>810</v>
      </c>
    </row>
    <row r="1842" spans="1:4" ht="13.95" customHeight="1" x14ac:dyDescent="0.3">
      <c r="A1842" s="199" t="s">
        <v>161</v>
      </c>
      <c r="B1842" s="199" t="s">
        <v>2698</v>
      </c>
      <c r="C1842" s="199" t="s">
        <v>2699</v>
      </c>
      <c r="D1842" s="199" t="s">
        <v>810</v>
      </c>
    </row>
    <row r="1843" spans="1:4" ht="13.95" customHeight="1" x14ac:dyDescent="0.3">
      <c r="A1843" s="199" t="s">
        <v>161</v>
      </c>
      <c r="B1843" s="199" t="s">
        <v>2698</v>
      </c>
      <c r="C1843" s="199" t="s">
        <v>2700</v>
      </c>
      <c r="D1843" s="199" t="s">
        <v>810</v>
      </c>
    </row>
    <row r="1844" spans="1:4" ht="13.95" customHeight="1" x14ac:dyDescent="0.3">
      <c r="A1844" s="199" t="s">
        <v>161</v>
      </c>
      <c r="B1844" s="199" t="s">
        <v>2701</v>
      </c>
      <c r="C1844" s="199" t="s">
        <v>2702</v>
      </c>
      <c r="D1844" s="199" t="s">
        <v>810</v>
      </c>
    </row>
    <row r="1845" spans="1:4" ht="13.95" customHeight="1" x14ac:dyDescent="0.3">
      <c r="A1845" s="199" t="s">
        <v>161</v>
      </c>
      <c r="B1845" s="199" t="s">
        <v>2701</v>
      </c>
      <c r="C1845" s="199" t="s">
        <v>2703</v>
      </c>
      <c r="D1845" s="199" t="s">
        <v>810</v>
      </c>
    </row>
    <row r="1846" spans="1:4" ht="13.95" customHeight="1" x14ac:dyDescent="0.3">
      <c r="A1846" s="199" t="s">
        <v>161</v>
      </c>
      <c r="B1846" s="199" t="s">
        <v>2704</v>
      </c>
      <c r="C1846" s="199" t="s">
        <v>2705</v>
      </c>
      <c r="D1846" s="199" t="s">
        <v>810</v>
      </c>
    </row>
    <row r="1847" spans="1:4" ht="13.95" customHeight="1" x14ac:dyDescent="0.3">
      <c r="A1847" s="199" t="s">
        <v>161</v>
      </c>
      <c r="B1847" s="199" t="s">
        <v>2706</v>
      </c>
      <c r="C1847" s="199" t="s">
        <v>2707</v>
      </c>
      <c r="D1847" s="199" t="s">
        <v>810</v>
      </c>
    </row>
    <row r="1848" spans="1:4" ht="13.95" customHeight="1" x14ac:dyDescent="0.3">
      <c r="A1848" s="199" t="s">
        <v>161</v>
      </c>
      <c r="B1848" s="199" t="s">
        <v>2708</v>
      </c>
      <c r="C1848" s="199" t="s">
        <v>2709</v>
      </c>
      <c r="D1848" s="199" t="s">
        <v>810</v>
      </c>
    </row>
    <row r="1849" spans="1:4" ht="13.95" customHeight="1" x14ac:dyDescent="0.3">
      <c r="A1849" s="199" t="s">
        <v>161</v>
      </c>
      <c r="B1849" s="199" t="s">
        <v>2708</v>
      </c>
      <c r="C1849" s="199" t="s">
        <v>2710</v>
      </c>
      <c r="D1849" s="199" t="s">
        <v>810</v>
      </c>
    </row>
    <row r="1850" spans="1:4" ht="13.95" customHeight="1" x14ac:dyDescent="0.3">
      <c r="A1850" s="199" t="s">
        <v>161</v>
      </c>
      <c r="B1850" s="199" t="s">
        <v>2708</v>
      </c>
      <c r="C1850" s="199" t="s">
        <v>2711</v>
      </c>
      <c r="D1850" s="199" t="s">
        <v>810</v>
      </c>
    </row>
    <row r="1851" spans="1:4" ht="13.95" customHeight="1" x14ac:dyDescent="0.3">
      <c r="A1851" s="199" t="s">
        <v>161</v>
      </c>
      <c r="B1851" s="199" t="s">
        <v>2708</v>
      </c>
      <c r="C1851" s="199" t="s">
        <v>2712</v>
      </c>
      <c r="D1851" s="199" t="s">
        <v>810</v>
      </c>
    </row>
    <row r="1852" spans="1:4" ht="13.95" customHeight="1" x14ac:dyDescent="0.3">
      <c r="A1852" s="199" t="s">
        <v>161</v>
      </c>
      <c r="B1852" s="199" t="s">
        <v>2713</v>
      </c>
      <c r="C1852" s="199" t="s">
        <v>2714</v>
      </c>
      <c r="D1852" s="199" t="s">
        <v>810</v>
      </c>
    </row>
    <row r="1853" spans="1:4" ht="13.95" customHeight="1" x14ac:dyDescent="0.3">
      <c r="A1853" s="199" t="s">
        <v>161</v>
      </c>
      <c r="B1853" s="199" t="s">
        <v>2713</v>
      </c>
      <c r="C1853" s="199" t="s">
        <v>2715</v>
      </c>
      <c r="D1853" s="199" t="s">
        <v>810</v>
      </c>
    </row>
    <row r="1854" spans="1:4" ht="13.95" customHeight="1" x14ac:dyDescent="0.3">
      <c r="A1854" s="199" t="s">
        <v>161</v>
      </c>
      <c r="B1854" s="199" t="s">
        <v>2713</v>
      </c>
      <c r="C1854" s="199" t="s">
        <v>2716</v>
      </c>
      <c r="D1854" s="199" t="s">
        <v>810</v>
      </c>
    </row>
    <row r="1855" spans="1:4" ht="13.95" customHeight="1" x14ac:dyDescent="0.3">
      <c r="A1855" s="199" t="s">
        <v>161</v>
      </c>
      <c r="B1855" s="199" t="s">
        <v>2717</v>
      </c>
      <c r="C1855" s="199" t="s">
        <v>2718</v>
      </c>
      <c r="D1855" s="199" t="s">
        <v>810</v>
      </c>
    </row>
    <row r="1856" spans="1:4" ht="13.95" customHeight="1" x14ac:dyDescent="0.3">
      <c r="A1856" s="199" t="s">
        <v>161</v>
      </c>
      <c r="B1856" s="199" t="s">
        <v>2719</v>
      </c>
      <c r="C1856" s="199" t="s">
        <v>2720</v>
      </c>
      <c r="D1856" s="199" t="s">
        <v>810</v>
      </c>
    </row>
    <row r="1857" spans="1:4" ht="13.95" customHeight="1" x14ac:dyDescent="0.3">
      <c r="A1857" s="199" t="s">
        <v>161</v>
      </c>
      <c r="B1857" s="199" t="s">
        <v>2721</v>
      </c>
      <c r="C1857" s="199" t="s">
        <v>2722</v>
      </c>
      <c r="D1857" s="199" t="s">
        <v>810</v>
      </c>
    </row>
    <row r="1858" spans="1:4" ht="13.95" customHeight="1" x14ac:dyDescent="0.3">
      <c r="A1858" s="199" t="s">
        <v>161</v>
      </c>
      <c r="B1858" s="199" t="s">
        <v>2723</v>
      </c>
      <c r="C1858" s="199" t="s">
        <v>2724</v>
      </c>
      <c r="D1858" s="199" t="s">
        <v>810</v>
      </c>
    </row>
    <row r="1859" spans="1:4" ht="13.95" customHeight="1" x14ac:dyDescent="0.3">
      <c r="A1859" s="199" t="s">
        <v>161</v>
      </c>
      <c r="B1859" s="199" t="s">
        <v>2725</v>
      </c>
      <c r="C1859" s="199" t="s">
        <v>2726</v>
      </c>
      <c r="D1859" s="199" t="s">
        <v>810</v>
      </c>
    </row>
    <row r="1860" spans="1:4" ht="13.95" customHeight="1" x14ac:dyDescent="0.3">
      <c r="A1860" s="199" t="s">
        <v>161</v>
      </c>
      <c r="B1860" s="199" t="s">
        <v>2727</v>
      </c>
      <c r="C1860" s="199" t="s">
        <v>2728</v>
      </c>
      <c r="D1860" s="199" t="s">
        <v>810</v>
      </c>
    </row>
    <row r="1861" spans="1:4" ht="13.95" customHeight="1" x14ac:dyDescent="0.3">
      <c r="A1861" s="199" t="s">
        <v>161</v>
      </c>
      <c r="B1861" s="199" t="s">
        <v>2729</v>
      </c>
      <c r="C1861" s="199" t="s">
        <v>2730</v>
      </c>
      <c r="D1861" s="199" t="s">
        <v>810</v>
      </c>
    </row>
    <row r="1862" spans="1:4" ht="13.95" customHeight="1" x14ac:dyDescent="0.3">
      <c r="A1862" s="199" t="s">
        <v>161</v>
      </c>
      <c r="B1862" s="199" t="s">
        <v>2731</v>
      </c>
      <c r="C1862" s="199" t="s">
        <v>2732</v>
      </c>
      <c r="D1862" s="199" t="s">
        <v>810</v>
      </c>
    </row>
    <row r="1863" spans="1:4" ht="13.95" customHeight="1" x14ac:dyDescent="0.3">
      <c r="A1863" s="199" t="s">
        <v>161</v>
      </c>
      <c r="B1863" s="199" t="s">
        <v>2733</v>
      </c>
      <c r="C1863" s="199" t="s">
        <v>2734</v>
      </c>
      <c r="D1863" s="199" t="s">
        <v>810</v>
      </c>
    </row>
    <row r="1864" spans="1:4" ht="13.95" customHeight="1" x14ac:dyDescent="0.3">
      <c r="A1864" s="199" t="s">
        <v>161</v>
      </c>
      <c r="B1864" s="199" t="s">
        <v>2735</v>
      </c>
      <c r="C1864" s="199" t="s">
        <v>2736</v>
      </c>
      <c r="D1864" s="199" t="s">
        <v>810</v>
      </c>
    </row>
    <row r="1865" spans="1:4" ht="13.95" customHeight="1" x14ac:dyDescent="0.3">
      <c r="A1865" s="199" t="s">
        <v>161</v>
      </c>
      <c r="B1865" s="199" t="s">
        <v>2737</v>
      </c>
      <c r="C1865" s="199" t="s">
        <v>2738</v>
      </c>
      <c r="D1865" s="199" t="s">
        <v>810</v>
      </c>
    </row>
    <row r="1866" spans="1:4" ht="13.95" customHeight="1" x14ac:dyDescent="0.3">
      <c r="A1866" s="199" t="s">
        <v>161</v>
      </c>
      <c r="B1866" s="199" t="s">
        <v>2739</v>
      </c>
      <c r="C1866" s="199" t="s">
        <v>2740</v>
      </c>
      <c r="D1866" s="199" t="s">
        <v>810</v>
      </c>
    </row>
    <row r="1867" spans="1:4" ht="13.95" customHeight="1" x14ac:dyDescent="0.3">
      <c r="A1867" s="199" t="s">
        <v>161</v>
      </c>
      <c r="B1867" s="199" t="s">
        <v>2741</v>
      </c>
      <c r="C1867" s="199" t="s">
        <v>2742</v>
      </c>
      <c r="D1867" s="199" t="s">
        <v>810</v>
      </c>
    </row>
    <row r="1868" spans="1:4" ht="13.95" customHeight="1" x14ac:dyDescent="0.3">
      <c r="A1868" s="199" t="s">
        <v>161</v>
      </c>
      <c r="B1868" s="199" t="s">
        <v>2743</v>
      </c>
      <c r="C1868" s="199" t="s">
        <v>2744</v>
      </c>
      <c r="D1868" s="199" t="s">
        <v>810</v>
      </c>
    </row>
    <row r="1869" spans="1:4" ht="13.95" customHeight="1" x14ac:dyDescent="0.3">
      <c r="A1869" s="199" t="s">
        <v>161</v>
      </c>
      <c r="B1869" s="199" t="s">
        <v>2745</v>
      </c>
      <c r="C1869" s="199" t="s">
        <v>2746</v>
      </c>
      <c r="D1869" s="199" t="s">
        <v>810</v>
      </c>
    </row>
    <row r="1870" spans="1:4" ht="13.95" customHeight="1" x14ac:dyDescent="0.3">
      <c r="A1870" s="199" t="s">
        <v>161</v>
      </c>
      <c r="B1870" s="199" t="s">
        <v>2745</v>
      </c>
      <c r="C1870" s="199" t="s">
        <v>2747</v>
      </c>
      <c r="D1870" s="199" t="s">
        <v>810</v>
      </c>
    </row>
    <row r="1871" spans="1:4" ht="13.95" customHeight="1" x14ac:dyDescent="0.3">
      <c r="A1871" s="199" t="s">
        <v>161</v>
      </c>
      <c r="B1871" s="199" t="s">
        <v>2748</v>
      </c>
      <c r="C1871" s="199" t="s">
        <v>2749</v>
      </c>
      <c r="D1871" s="199" t="s">
        <v>810</v>
      </c>
    </row>
    <row r="1872" spans="1:4" ht="13.95" customHeight="1" x14ac:dyDescent="0.3">
      <c r="A1872" s="199" t="s">
        <v>161</v>
      </c>
      <c r="B1872" s="199" t="s">
        <v>2750</v>
      </c>
      <c r="C1872" s="199" t="s">
        <v>2751</v>
      </c>
      <c r="D1872" s="199" t="s">
        <v>810</v>
      </c>
    </row>
    <row r="1873" spans="1:4" ht="13.95" customHeight="1" x14ac:dyDescent="0.3">
      <c r="A1873" s="199" t="s">
        <v>161</v>
      </c>
      <c r="B1873" s="199" t="s">
        <v>2752</v>
      </c>
      <c r="C1873" s="199" t="s">
        <v>2753</v>
      </c>
      <c r="D1873" s="199" t="s">
        <v>810</v>
      </c>
    </row>
    <row r="1874" spans="1:4" ht="13.95" customHeight="1" x14ac:dyDescent="0.3">
      <c r="A1874" s="199" t="s">
        <v>161</v>
      </c>
      <c r="B1874" s="199" t="s">
        <v>2754</v>
      </c>
      <c r="C1874" s="199" t="s">
        <v>2755</v>
      </c>
      <c r="D1874" s="199" t="s">
        <v>810</v>
      </c>
    </row>
    <row r="1875" spans="1:4" ht="13.95" customHeight="1" x14ac:dyDescent="0.3">
      <c r="A1875" s="199" t="s">
        <v>161</v>
      </c>
      <c r="B1875" s="199" t="s">
        <v>2756</v>
      </c>
      <c r="C1875" s="199" t="s">
        <v>2757</v>
      </c>
      <c r="D1875" s="199" t="s">
        <v>810</v>
      </c>
    </row>
    <row r="1876" spans="1:4" ht="13.95" customHeight="1" x14ac:dyDescent="0.3">
      <c r="A1876" s="199" t="s">
        <v>161</v>
      </c>
      <c r="B1876" s="199" t="s">
        <v>2758</v>
      </c>
      <c r="C1876" s="199" t="s">
        <v>2759</v>
      </c>
      <c r="D1876" s="199" t="s">
        <v>810</v>
      </c>
    </row>
    <row r="1877" spans="1:4" ht="13.95" customHeight="1" x14ac:dyDescent="0.3">
      <c r="A1877" s="199" t="s">
        <v>161</v>
      </c>
      <c r="B1877" s="199" t="s">
        <v>2760</v>
      </c>
      <c r="C1877" s="199" t="s">
        <v>2761</v>
      </c>
      <c r="D1877" s="199" t="s">
        <v>810</v>
      </c>
    </row>
    <row r="1878" spans="1:4" ht="13.95" customHeight="1" x14ac:dyDescent="0.3">
      <c r="A1878" s="199" t="s">
        <v>161</v>
      </c>
      <c r="B1878" s="199" t="s">
        <v>2762</v>
      </c>
      <c r="C1878" s="199" t="s">
        <v>2763</v>
      </c>
      <c r="D1878" s="199" t="s">
        <v>810</v>
      </c>
    </row>
    <row r="1879" spans="1:4" ht="13.95" customHeight="1" x14ac:dyDescent="0.3">
      <c r="A1879" s="199" t="s">
        <v>161</v>
      </c>
      <c r="B1879" s="199" t="s">
        <v>2764</v>
      </c>
      <c r="C1879" s="199" t="s">
        <v>2765</v>
      </c>
      <c r="D1879" s="199" t="s">
        <v>810</v>
      </c>
    </row>
    <row r="1880" spans="1:4" ht="13.95" customHeight="1" x14ac:dyDescent="0.3">
      <c r="A1880" s="199" t="s">
        <v>161</v>
      </c>
      <c r="B1880" s="199" t="s">
        <v>2766</v>
      </c>
      <c r="C1880" s="199" t="s">
        <v>2767</v>
      </c>
      <c r="D1880" s="199" t="s">
        <v>810</v>
      </c>
    </row>
    <row r="1881" spans="1:4" ht="13.95" customHeight="1" x14ac:dyDescent="0.3">
      <c r="A1881" s="199" t="s">
        <v>161</v>
      </c>
      <c r="B1881" s="199" t="s">
        <v>2768</v>
      </c>
      <c r="C1881" s="199" t="s">
        <v>2769</v>
      </c>
      <c r="D1881" s="199" t="s">
        <v>810</v>
      </c>
    </row>
    <row r="1882" spans="1:4" ht="13.95" customHeight="1" x14ac:dyDescent="0.3">
      <c r="A1882" s="199" t="s">
        <v>161</v>
      </c>
      <c r="B1882" s="199" t="s">
        <v>2768</v>
      </c>
      <c r="C1882" s="199" t="s">
        <v>2770</v>
      </c>
      <c r="D1882" s="199" t="s">
        <v>810</v>
      </c>
    </row>
    <row r="1883" spans="1:4" ht="13.95" customHeight="1" x14ac:dyDescent="0.3">
      <c r="A1883" s="199" t="s">
        <v>161</v>
      </c>
      <c r="B1883" s="199" t="s">
        <v>2768</v>
      </c>
      <c r="C1883" s="199" t="s">
        <v>2771</v>
      </c>
      <c r="D1883" s="199" t="s">
        <v>810</v>
      </c>
    </row>
    <row r="1884" spans="1:4" ht="13.95" customHeight="1" x14ac:dyDescent="0.3">
      <c r="A1884" s="199" t="s">
        <v>161</v>
      </c>
      <c r="B1884" s="199" t="s">
        <v>2768</v>
      </c>
      <c r="C1884" s="199" t="s">
        <v>2772</v>
      </c>
      <c r="D1884" s="199" t="s">
        <v>810</v>
      </c>
    </row>
    <row r="1885" spans="1:4" ht="13.95" customHeight="1" x14ac:dyDescent="0.3">
      <c r="A1885" s="199" t="s">
        <v>161</v>
      </c>
      <c r="B1885" s="199" t="s">
        <v>2768</v>
      </c>
      <c r="C1885" s="199" t="s">
        <v>2773</v>
      </c>
      <c r="D1885" s="199" t="s">
        <v>810</v>
      </c>
    </row>
    <row r="1886" spans="1:4" ht="13.95" customHeight="1" x14ac:dyDescent="0.3">
      <c r="A1886" s="199" t="s">
        <v>161</v>
      </c>
      <c r="B1886" s="199" t="s">
        <v>2768</v>
      </c>
      <c r="C1886" s="199" t="s">
        <v>2774</v>
      </c>
      <c r="D1886" s="199" t="s">
        <v>810</v>
      </c>
    </row>
    <row r="1887" spans="1:4" ht="13.95" customHeight="1" x14ac:dyDescent="0.3">
      <c r="A1887" s="199" t="s">
        <v>161</v>
      </c>
      <c r="B1887" s="199" t="s">
        <v>2775</v>
      </c>
      <c r="C1887" s="199" t="s">
        <v>2776</v>
      </c>
      <c r="D1887" s="199" t="s">
        <v>810</v>
      </c>
    </row>
    <row r="1888" spans="1:4" ht="13.95" customHeight="1" x14ac:dyDescent="0.3">
      <c r="A1888" s="199" t="s">
        <v>161</v>
      </c>
      <c r="B1888" s="199" t="s">
        <v>2777</v>
      </c>
      <c r="C1888" s="199" t="s">
        <v>2778</v>
      </c>
      <c r="D1888" s="199" t="s">
        <v>810</v>
      </c>
    </row>
    <row r="1889" spans="1:4" ht="13.95" customHeight="1" x14ac:dyDescent="0.3">
      <c r="A1889" s="199" t="s">
        <v>161</v>
      </c>
      <c r="B1889" s="199" t="s">
        <v>2779</v>
      </c>
      <c r="C1889" s="199" t="s">
        <v>2780</v>
      </c>
      <c r="D1889" s="199" t="s">
        <v>810</v>
      </c>
    </row>
    <row r="1890" spans="1:4" ht="13.95" customHeight="1" x14ac:dyDescent="0.3">
      <c r="A1890" s="199" t="s">
        <v>161</v>
      </c>
      <c r="B1890" s="199" t="s">
        <v>2781</v>
      </c>
      <c r="C1890" s="199" t="s">
        <v>2782</v>
      </c>
      <c r="D1890" s="199" t="s">
        <v>810</v>
      </c>
    </row>
    <row r="1891" spans="1:4" ht="13.95" customHeight="1" x14ac:dyDescent="0.3">
      <c r="A1891" s="199" t="s">
        <v>161</v>
      </c>
      <c r="B1891" s="199" t="s">
        <v>2783</v>
      </c>
      <c r="C1891" s="199" t="s">
        <v>2784</v>
      </c>
      <c r="D1891" s="199" t="s">
        <v>810</v>
      </c>
    </row>
    <row r="1892" spans="1:4" ht="13.95" customHeight="1" x14ac:dyDescent="0.3">
      <c r="A1892" s="199" t="s">
        <v>161</v>
      </c>
      <c r="B1892" s="199" t="s">
        <v>2783</v>
      </c>
      <c r="C1892" s="199" t="s">
        <v>2785</v>
      </c>
      <c r="D1892" s="199" t="s">
        <v>810</v>
      </c>
    </row>
    <row r="1893" spans="1:4" ht="13.95" customHeight="1" x14ac:dyDescent="0.3">
      <c r="A1893" s="199" t="s">
        <v>161</v>
      </c>
      <c r="B1893" s="199" t="s">
        <v>2783</v>
      </c>
      <c r="C1893" s="199" t="s">
        <v>2786</v>
      </c>
      <c r="D1893" s="199" t="s">
        <v>810</v>
      </c>
    </row>
    <row r="1894" spans="1:4" ht="13.95" customHeight="1" x14ac:dyDescent="0.3">
      <c r="A1894" s="199" t="s">
        <v>161</v>
      </c>
      <c r="B1894" s="199" t="s">
        <v>2787</v>
      </c>
      <c r="C1894" s="199" t="s">
        <v>2788</v>
      </c>
      <c r="D1894" s="199" t="s">
        <v>810</v>
      </c>
    </row>
    <row r="1895" spans="1:4" ht="13.95" customHeight="1" x14ac:dyDescent="0.3">
      <c r="A1895" s="199" t="s">
        <v>161</v>
      </c>
      <c r="B1895" s="199" t="s">
        <v>2787</v>
      </c>
      <c r="C1895" s="199" t="s">
        <v>2789</v>
      </c>
      <c r="D1895" s="199" t="s">
        <v>810</v>
      </c>
    </row>
    <row r="1896" spans="1:4" ht="13.95" customHeight="1" x14ac:dyDescent="0.3">
      <c r="A1896" s="199" t="s">
        <v>161</v>
      </c>
      <c r="B1896" s="199" t="s">
        <v>2787</v>
      </c>
      <c r="C1896" s="199" t="s">
        <v>2790</v>
      </c>
      <c r="D1896" s="199" t="s">
        <v>810</v>
      </c>
    </row>
    <row r="1897" spans="1:4" ht="13.95" customHeight="1" x14ac:dyDescent="0.3">
      <c r="A1897" s="199" t="s">
        <v>161</v>
      </c>
      <c r="B1897" s="199" t="s">
        <v>2787</v>
      </c>
      <c r="C1897" s="199" t="s">
        <v>2791</v>
      </c>
      <c r="D1897" s="199" t="s">
        <v>810</v>
      </c>
    </row>
    <row r="1898" spans="1:4" ht="13.95" customHeight="1" x14ac:dyDescent="0.3">
      <c r="A1898" s="199" t="s">
        <v>161</v>
      </c>
      <c r="B1898" s="199" t="s">
        <v>2792</v>
      </c>
      <c r="C1898" s="199" t="s">
        <v>2793</v>
      </c>
      <c r="D1898" s="199" t="s">
        <v>810</v>
      </c>
    </row>
    <row r="1899" spans="1:4" ht="13.95" customHeight="1" x14ac:dyDescent="0.3">
      <c r="A1899" s="199" t="s">
        <v>161</v>
      </c>
      <c r="B1899" s="199" t="s">
        <v>2792</v>
      </c>
      <c r="C1899" s="199" t="s">
        <v>2794</v>
      </c>
      <c r="D1899" s="199" t="s">
        <v>810</v>
      </c>
    </row>
    <row r="1900" spans="1:4" ht="13.95" customHeight="1" x14ac:dyDescent="0.3">
      <c r="A1900" s="199" t="s">
        <v>161</v>
      </c>
      <c r="B1900" s="199" t="s">
        <v>2795</v>
      </c>
      <c r="C1900" s="199" t="s">
        <v>2796</v>
      </c>
      <c r="D1900" s="199" t="s">
        <v>810</v>
      </c>
    </row>
    <row r="1901" spans="1:4" ht="13.95" customHeight="1" x14ac:dyDescent="0.3">
      <c r="A1901" s="199" t="s">
        <v>161</v>
      </c>
      <c r="B1901" s="199" t="s">
        <v>2795</v>
      </c>
      <c r="C1901" s="199" t="s">
        <v>2797</v>
      </c>
      <c r="D1901" s="199" t="s">
        <v>810</v>
      </c>
    </row>
    <row r="1902" spans="1:4" ht="13.95" customHeight="1" x14ac:dyDescent="0.3">
      <c r="A1902" s="199" t="s">
        <v>161</v>
      </c>
      <c r="B1902" s="199" t="s">
        <v>2795</v>
      </c>
      <c r="C1902" s="199" t="s">
        <v>2798</v>
      </c>
      <c r="D1902" s="199" t="s">
        <v>810</v>
      </c>
    </row>
    <row r="1903" spans="1:4" ht="13.95" customHeight="1" x14ac:dyDescent="0.3">
      <c r="A1903" s="199" t="s">
        <v>161</v>
      </c>
      <c r="B1903" s="199" t="s">
        <v>2799</v>
      </c>
      <c r="C1903" s="199" t="s">
        <v>2800</v>
      </c>
      <c r="D1903" s="199" t="s">
        <v>810</v>
      </c>
    </row>
    <row r="1904" spans="1:4" ht="13.95" customHeight="1" x14ac:dyDescent="0.3">
      <c r="A1904" s="199" t="s">
        <v>161</v>
      </c>
      <c r="B1904" s="199" t="s">
        <v>2799</v>
      </c>
      <c r="C1904" s="199" t="s">
        <v>2801</v>
      </c>
      <c r="D1904" s="199" t="s">
        <v>810</v>
      </c>
    </row>
    <row r="1905" spans="1:5" ht="13.95" customHeight="1" x14ac:dyDescent="0.3">
      <c r="A1905" s="199" t="s">
        <v>161</v>
      </c>
      <c r="B1905" s="199" t="s">
        <v>2802</v>
      </c>
      <c r="C1905" s="199" t="s">
        <v>2803</v>
      </c>
      <c r="D1905" s="199" t="s">
        <v>810</v>
      </c>
    </row>
    <row r="1906" spans="1:5" ht="13.95" customHeight="1" x14ac:dyDescent="0.3">
      <c r="A1906" s="199" t="s">
        <v>161</v>
      </c>
      <c r="B1906" s="199" t="s">
        <v>2802</v>
      </c>
      <c r="C1906" s="199" t="s">
        <v>2804</v>
      </c>
      <c r="D1906" s="199" t="s">
        <v>810</v>
      </c>
    </row>
    <row r="1907" spans="1:5" ht="13.95" customHeight="1" x14ac:dyDescent="0.3">
      <c r="A1907" s="199" t="s">
        <v>161</v>
      </c>
      <c r="B1907" s="199" t="s">
        <v>2805</v>
      </c>
      <c r="C1907" s="199" t="s">
        <v>2806</v>
      </c>
      <c r="D1907" s="199" t="s">
        <v>810</v>
      </c>
    </row>
    <row r="1908" spans="1:5" ht="13.95" customHeight="1" x14ac:dyDescent="0.3">
      <c r="A1908" s="199" t="s">
        <v>161</v>
      </c>
      <c r="B1908" s="199" t="s">
        <v>2807</v>
      </c>
      <c r="C1908" s="199" t="s">
        <v>2808</v>
      </c>
      <c r="D1908" s="199" t="s">
        <v>810</v>
      </c>
    </row>
    <row r="1909" spans="1:5" ht="13.95" customHeight="1" x14ac:dyDescent="0.3">
      <c r="A1909" s="199" t="s">
        <v>161</v>
      </c>
      <c r="B1909" s="199" t="s">
        <v>2809</v>
      </c>
      <c r="C1909" s="199" t="s">
        <v>2810</v>
      </c>
      <c r="D1909" s="199" t="s">
        <v>810</v>
      </c>
    </row>
    <row r="1910" spans="1:5" ht="13.95" customHeight="1" x14ac:dyDescent="0.3">
      <c r="A1910" s="199" t="s">
        <v>161</v>
      </c>
      <c r="B1910" s="199" t="s">
        <v>2811</v>
      </c>
      <c r="C1910" s="199" t="s">
        <v>2812</v>
      </c>
      <c r="D1910" s="199" t="s">
        <v>810</v>
      </c>
    </row>
    <row r="1911" spans="1:5" ht="13.95" customHeight="1" x14ac:dyDescent="0.3">
      <c r="A1911" s="199" t="s">
        <v>161</v>
      </c>
      <c r="B1911" s="199" t="s">
        <v>2813</v>
      </c>
      <c r="C1911" s="199" t="s">
        <v>2814</v>
      </c>
      <c r="D1911" s="199" t="s">
        <v>810</v>
      </c>
    </row>
    <row r="1912" spans="1:5" ht="13.95" customHeight="1" x14ac:dyDescent="0.3">
      <c r="A1912" s="199" t="s">
        <v>161</v>
      </c>
      <c r="B1912" s="199" t="s">
        <v>2813</v>
      </c>
      <c r="C1912" s="199" t="s">
        <v>2815</v>
      </c>
      <c r="D1912" s="199" t="s">
        <v>810</v>
      </c>
    </row>
    <row r="1913" spans="1:5" ht="13.95" customHeight="1" x14ac:dyDescent="0.3">
      <c r="A1913" s="199" t="s">
        <v>161</v>
      </c>
      <c r="B1913" s="199" t="s">
        <v>2813</v>
      </c>
      <c r="C1913" s="199" t="s">
        <v>2816</v>
      </c>
      <c r="D1913" s="199" t="s">
        <v>810</v>
      </c>
    </row>
    <row r="1914" spans="1:5" ht="13.95" customHeight="1" x14ac:dyDescent="0.3">
      <c r="A1914" s="199" t="s">
        <v>161</v>
      </c>
      <c r="B1914" s="199" t="s">
        <v>2817</v>
      </c>
      <c r="C1914" s="199" t="s">
        <v>2818</v>
      </c>
      <c r="D1914" s="199" t="s">
        <v>840</v>
      </c>
    </row>
    <row r="1915" spans="1:5" ht="13.95" customHeight="1" x14ac:dyDescent="0.3">
      <c r="A1915" s="199" t="s">
        <v>161</v>
      </c>
      <c r="B1915" s="199" t="s">
        <v>417</v>
      </c>
      <c r="C1915" s="199" t="s">
        <v>940</v>
      </c>
      <c r="D1915" s="199" t="s">
        <v>810</v>
      </c>
      <c r="E1915" s="199" t="s">
        <v>1336</v>
      </c>
    </row>
    <row r="1916" spans="1:5" ht="13.95" customHeight="1" x14ac:dyDescent="0.3">
      <c r="A1916" s="199" t="s">
        <v>161</v>
      </c>
      <c r="B1916" s="199" t="s">
        <v>417</v>
      </c>
      <c r="C1916" s="199" t="s">
        <v>941</v>
      </c>
      <c r="D1916" s="199" t="s">
        <v>810</v>
      </c>
      <c r="E1916" s="199" t="s">
        <v>1336</v>
      </c>
    </row>
    <row r="1917" spans="1:5" ht="13.95" customHeight="1" x14ac:dyDescent="0.3">
      <c r="A1917" s="199" t="s">
        <v>161</v>
      </c>
      <c r="B1917" s="199" t="s">
        <v>417</v>
      </c>
      <c r="C1917" s="199" t="s">
        <v>942</v>
      </c>
      <c r="D1917" s="199" t="s">
        <v>810</v>
      </c>
      <c r="E1917" s="199" t="s">
        <v>1336</v>
      </c>
    </row>
    <row r="1918" spans="1:5" ht="13.95" customHeight="1" x14ac:dyDescent="0.3">
      <c r="A1918" s="199" t="s">
        <v>161</v>
      </c>
      <c r="B1918" s="199" t="s">
        <v>417</v>
      </c>
      <c r="C1918" s="199" t="s">
        <v>943</v>
      </c>
      <c r="D1918" s="199" t="s">
        <v>810</v>
      </c>
      <c r="E1918" s="199" t="s">
        <v>1336</v>
      </c>
    </row>
    <row r="1919" spans="1:5" ht="13.95" customHeight="1" x14ac:dyDescent="0.3">
      <c r="A1919" s="199" t="s">
        <v>161</v>
      </c>
      <c r="B1919" s="199" t="s">
        <v>417</v>
      </c>
      <c r="C1919" s="199" t="s">
        <v>944</v>
      </c>
      <c r="D1919" s="199" t="s">
        <v>810</v>
      </c>
      <c r="E1919" s="199" t="s">
        <v>1336</v>
      </c>
    </row>
    <row r="1920" spans="1:5" ht="13.95" customHeight="1" x14ac:dyDescent="0.3">
      <c r="A1920" s="199" t="s">
        <v>161</v>
      </c>
      <c r="B1920" s="199" t="s">
        <v>417</v>
      </c>
      <c r="C1920" s="199" t="s">
        <v>945</v>
      </c>
      <c r="D1920" s="199" t="s">
        <v>810</v>
      </c>
      <c r="E1920" s="199" t="s">
        <v>1336</v>
      </c>
    </row>
    <row r="1921" spans="1:5" ht="13.95" customHeight="1" x14ac:dyDescent="0.3">
      <c r="A1921" s="199" t="s">
        <v>161</v>
      </c>
      <c r="B1921" s="199" t="s">
        <v>417</v>
      </c>
      <c r="C1921" s="199" t="s">
        <v>946</v>
      </c>
      <c r="D1921" s="199" t="s">
        <v>810</v>
      </c>
      <c r="E1921" s="199" t="s">
        <v>1336</v>
      </c>
    </row>
    <row r="1922" spans="1:5" ht="13.95" customHeight="1" x14ac:dyDescent="0.3">
      <c r="A1922" s="199" t="s">
        <v>161</v>
      </c>
      <c r="B1922" s="199" t="s">
        <v>417</v>
      </c>
      <c r="C1922" s="199" t="s">
        <v>947</v>
      </c>
      <c r="D1922" s="199" t="s">
        <v>810</v>
      </c>
      <c r="E1922" s="199" t="s">
        <v>1336</v>
      </c>
    </row>
    <row r="1923" spans="1:5" ht="13.95" customHeight="1" x14ac:dyDescent="0.3">
      <c r="A1923" s="199" t="s">
        <v>161</v>
      </c>
      <c r="B1923" s="199" t="s">
        <v>417</v>
      </c>
      <c r="C1923" s="199" t="s">
        <v>948</v>
      </c>
      <c r="D1923" s="199" t="s">
        <v>810</v>
      </c>
      <c r="E1923" s="199" t="s">
        <v>1336</v>
      </c>
    </row>
    <row r="1924" spans="1:5" ht="13.95" customHeight="1" x14ac:dyDescent="0.3">
      <c r="A1924" s="199" t="s">
        <v>161</v>
      </c>
      <c r="B1924" s="199" t="s">
        <v>417</v>
      </c>
      <c r="C1924" s="199" t="s">
        <v>949</v>
      </c>
      <c r="D1924" s="199" t="s">
        <v>810</v>
      </c>
      <c r="E1924" s="199" t="s">
        <v>1336</v>
      </c>
    </row>
    <row r="1925" spans="1:5" ht="13.95" customHeight="1" x14ac:dyDescent="0.3">
      <c r="A1925" s="199" t="s">
        <v>161</v>
      </c>
      <c r="B1925" s="199" t="s">
        <v>417</v>
      </c>
      <c r="C1925" s="199" t="s">
        <v>950</v>
      </c>
      <c r="D1925" s="199" t="s">
        <v>810</v>
      </c>
      <c r="E1925" s="199" t="s">
        <v>1336</v>
      </c>
    </row>
    <row r="1926" spans="1:5" ht="13.95" customHeight="1" x14ac:dyDescent="0.3">
      <c r="A1926" s="199" t="s">
        <v>161</v>
      </c>
      <c r="B1926" s="199" t="s">
        <v>417</v>
      </c>
      <c r="C1926" s="199" t="s">
        <v>951</v>
      </c>
      <c r="D1926" s="199" t="s">
        <v>810</v>
      </c>
      <c r="E1926" s="199" t="s">
        <v>1336</v>
      </c>
    </row>
    <row r="1927" spans="1:5" ht="13.95" customHeight="1" x14ac:dyDescent="0.3">
      <c r="A1927" s="199" t="s">
        <v>161</v>
      </c>
      <c r="B1927" s="199" t="s">
        <v>417</v>
      </c>
      <c r="C1927" s="199" t="s">
        <v>952</v>
      </c>
      <c r="D1927" s="199" t="s">
        <v>810</v>
      </c>
      <c r="E1927" s="199" t="s">
        <v>1336</v>
      </c>
    </row>
    <row r="1928" spans="1:5" ht="13.95" customHeight="1" x14ac:dyDescent="0.3">
      <c r="A1928" s="199" t="s">
        <v>161</v>
      </c>
      <c r="B1928" s="199" t="s">
        <v>417</v>
      </c>
      <c r="C1928" s="199" t="s">
        <v>953</v>
      </c>
      <c r="D1928" s="199" t="s">
        <v>810</v>
      </c>
      <c r="E1928" s="199" t="s">
        <v>1336</v>
      </c>
    </row>
    <row r="1929" spans="1:5" ht="13.95" customHeight="1" x14ac:dyDescent="0.3">
      <c r="A1929" s="199" t="s">
        <v>161</v>
      </c>
      <c r="B1929" s="199" t="s">
        <v>417</v>
      </c>
      <c r="C1929" s="199" t="s">
        <v>954</v>
      </c>
      <c r="D1929" s="199" t="s">
        <v>810</v>
      </c>
      <c r="E1929" s="199" t="s">
        <v>1336</v>
      </c>
    </row>
    <row r="1930" spans="1:5" ht="13.95" customHeight="1" x14ac:dyDescent="0.3">
      <c r="A1930" s="199" t="s">
        <v>161</v>
      </c>
      <c r="B1930" s="199" t="s">
        <v>417</v>
      </c>
      <c r="C1930" s="199" t="s">
        <v>955</v>
      </c>
      <c r="D1930" s="199" t="s">
        <v>810</v>
      </c>
      <c r="E1930" s="199" t="s">
        <v>1336</v>
      </c>
    </row>
    <row r="1931" spans="1:5" ht="13.95" customHeight="1" x14ac:dyDescent="0.3">
      <c r="A1931" s="199" t="s">
        <v>161</v>
      </c>
      <c r="B1931" s="199" t="s">
        <v>417</v>
      </c>
      <c r="C1931" s="199" t="s">
        <v>956</v>
      </c>
      <c r="D1931" s="199" t="s">
        <v>810</v>
      </c>
      <c r="E1931" s="199" t="s">
        <v>1336</v>
      </c>
    </row>
    <row r="1932" spans="1:5" ht="13.95" customHeight="1" x14ac:dyDescent="0.3">
      <c r="A1932" s="199" t="s">
        <v>161</v>
      </c>
      <c r="B1932" s="199" t="s">
        <v>417</v>
      </c>
      <c r="C1932" s="199" t="s">
        <v>957</v>
      </c>
      <c r="D1932" s="199" t="s">
        <v>810</v>
      </c>
      <c r="E1932" s="199" t="s">
        <v>1336</v>
      </c>
    </row>
    <row r="1933" spans="1:5" ht="13.95" customHeight="1" x14ac:dyDescent="0.3">
      <c r="A1933" s="199" t="s">
        <v>161</v>
      </c>
      <c r="B1933" s="199" t="s">
        <v>417</v>
      </c>
      <c r="C1933" s="199" t="s">
        <v>958</v>
      </c>
      <c r="D1933" s="199" t="s">
        <v>810</v>
      </c>
      <c r="E1933" s="199" t="s">
        <v>1336</v>
      </c>
    </row>
    <row r="1934" spans="1:5" ht="13.95" customHeight="1" x14ac:dyDescent="0.3">
      <c r="A1934" s="199" t="s">
        <v>161</v>
      </c>
      <c r="B1934" s="199" t="s">
        <v>417</v>
      </c>
      <c r="C1934" s="199" t="s">
        <v>959</v>
      </c>
      <c r="D1934" s="199" t="s">
        <v>810</v>
      </c>
      <c r="E1934" s="199" t="s">
        <v>1336</v>
      </c>
    </row>
    <row r="1935" spans="1:5" ht="13.95" customHeight="1" x14ac:dyDescent="0.3">
      <c r="A1935" s="199" t="s">
        <v>161</v>
      </c>
      <c r="B1935" s="199" t="s">
        <v>417</v>
      </c>
      <c r="C1935" s="199" t="s">
        <v>960</v>
      </c>
      <c r="D1935" s="199" t="s">
        <v>810</v>
      </c>
      <c r="E1935" s="199" t="s">
        <v>1336</v>
      </c>
    </row>
    <row r="1936" spans="1:5" ht="13.95" customHeight="1" x14ac:dyDescent="0.3">
      <c r="A1936" s="199" t="s">
        <v>161</v>
      </c>
      <c r="B1936" s="199" t="s">
        <v>417</v>
      </c>
      <c r="C1936" s="199" t="s">
        <v>961</v>
      </c>
      <c r="D1936" s="199" t="s">
        <v>810</v>
      </c>
      <c r="E1936" s="199" t="s">
        <v>1336</v>
      </c>
    </row>
    <row r="1937" spans="1:5" ht="13.95" customHeight="1" x14ac:dyDescent="0.3">
      <c r="A1937" s="199" t="s">
        <v>161</v>
      </c>
      <c r="B1937" s="199" t="s">
        <v>417</v>
      </c>
      <c r="C1937" s="199" t="s">
        <v>962</v>
      </c>
      <c r="D1937" s="199" t="s">
        <v>810</v>
      </c>
      <c r="E1937" s="199" t="s">
        <v>1336</v>
      </c>
    </row>
    <row r="1938" spans="1:5" ht="13.95" customHeight="1" x14ac:dyDescent="0.3">
      <c r="A1938" s="199" t="s">
        <v>161</v>
      </c>
      <c r="B1938" s="199" t="s">
        <v>417</v>
      </c>
      <c r="C1938" s="199" t="s">
        <v>963</v>
      </c>
      <c r="D1938" s="199" t="s">
        <v>810</v>
      </c>
      <c r="E1938" s="199" t="s">
        <v>1336</v>
      </c>
    </row>
    <row r="1939" spans="1:5" ht="13.95" customHeight="1" x14ac:dyDescent="0.3">
      <c r="A1939" s="199" t="s">
        <v>161</v>
      </c>
      <c r="B1939" s="199" t="s">
        <v>417</v>
      </c>
      <c r="C1939" s="199" t="s">
        <v>964</v>
      </c>
      <c r="D1939" s="199" t="s">
        <v>810</v>
      </c>
      <c r="E1939" s="199" t="s">
        <v>1336</v>
      </c>
    </row>
    <row r="1940" spans="1:5" ht="13.95" customHeight="1" x14ac:dyDescent="0.3">
      <c r="A1940" s="199" t="s">
        <v>161</v>
      </c>
      <c r="B1940" s="199" t="s">
        <v>417</v>
      </c>
      <c r="C1940" s="199" t="s">
        <v>965</v>
      </c>
      <c r="D1940" s="199" t="s">
        <v>810</v>
      </c>
      <c r="E1940" s="199" t="s">
        <v>1336</v>
      </c>
    </row>
    <row r="1941" spans="1:5" ht="13.95" customHeight="1" x14ac:dyDescent="0.3">
      <c r="A1941" s="199" t="s">
        <v>161</v>
      </c>
      <c r="B1941" s="199" t="s">
        <v>417</v>
      </c>
      <c r="C1941" s="199" t="s">
        <v>966</v>
      </c>
      <c r="D1941" s="199" t="s">
        <v>810</v>
      </c>
      <c r="E1941" s="199" t="s">
        <v>1336</v>
      </c>
    </row>
    <row r="1942" spans="1:5" ht="13.95" customHeight="1" x14ac:dyDescent="0.3">
      <c r="A1942" s="199" t="s">
        <v>161</v>
      </c>
      <c r="B1942" s="199" t="s">
        <v>417</v>
      </c>
      <c r="C1942" s="199" t="s">
        <v>967</v>
      </c>
      <c r="D1942" s="199" t="s">
        <v>810</v>
      </c>
      <c r="E1942" s="199" t="s">
        <v>1336</v>
      </c>
    </row>
    <row r="1943" spans="1:5" ht="13.95" customHeight="1" x14ac:dyDescent="0.3">
      <c r="A1943" s="199" t="s">
        <v>161</v>
      </c>
      <c r="B1943" s="199" t="s">
        <v>417</v>
      </c>
      <c r="C1943" s="199" t="s">
        <v>968</v>
      </c>
      <c r="D1943" s="199" t="s">
        <v>810</v>
      </c>
      <c r="E1943" s="199" t="s">
        <v>1336</v>
      </c>
    </row>
    <row r="1944" spans="1:5" ht="13.95" customHeight="1" x14ac:dyDescent="0.3">
      <c r="A1944" s="199" t="s">
        <v>161</v>
      </c>
      <c r="B1944" s="199" t="s">
        <v>417</v>
      </c>
      <c r="C1944" s="199" t="s">
        <v>969</v>
      </c>
      <c r="D1944" s="199" t="s">
        <v>810</v>
      </c>
      <c r="E1944" s="199" t="s">
        <v>1336</v>
      </c>
    </row>
    <row r="1945" spans="1:5" ht="13.95" customHeight="1" x14ac:dyDescent="0.3">
      <c r="A1945" s="199" t="s">
        <v>161</v>
      </c>
      <c r="B1945" s="199" t="s">
        <v>417</v>
      </c>
      <c r="C1945" s="199" t="s">
        <v>970</v>
      </c>
      <c r="D1945" s="199" t="s">
        <v>810</v>
      </c>
      <c r="E1945" s="199" t="s">
        <v>1336</v>
      </c>
    </row>
    <row r="1946" spans="1:5" ht="13.95" customHeight="1" x14ac:dyDescent="0.3">
      <c r="A1946" s="199" t="s">
        <v>161</v>
      </c>
      <c r="B1946" s="199" t="s">
        <v>417</v>
      </c>
      <c r="C1946" s="199" t="s">
        <v>971</v>
      </c>
      <c r="D1946" s="199" t="s">
        <v>810</v>
      </c>
      <c r="E1946" s="199" t="s">
        <v>1336</v>
      </c>
    </row>
    <row r="1947" spans="1:5" ht="13.95" customHeight="1" x14ac:dyDescent="0.3">
      <c r="A1947" s="199" t="s">
        <v>161</v>
      </c>
      <c r="B1947" s="199" t="s">
        <v>417</v>
      </c>
      <c r="C1947" s="199" t="s">
        <v>972</v>
      </c>
      <c r="D1947" s="199" t="s">
        <v>810</v>
      </c>
      <c r="E1947" s="199" t="s">
        <v>1336</v>
      </c>
    </row>
    <row r="1948" spans="1:5" ht="13.95" customHeight="1" x14ac:dyDescent="0.3">
      <c r="A1948" s="199" t="s">
        <v>161</v>
      </c>
      <c r="B1948" s="199" t="s">
        <v>417</v>
      </c>
      <c r="C1948" s="199" t="s">
        <v>973</v>
      </c>
      <c r="D1948" s="199" t="s">
        <v>810</v>
      </c>
      <c r="E1948" s="199" t="s">
        <v>1336</v>
      </c>
    </row>
    <row r="1949" spans="1:5" ht="13.95" customHeight="1" x14ac:dyDescent="0.3">
      <c r="A1949" s="199" t="s">
        <v>161</v>
      </c>
      <c r="B1949" s="199" t="s">
        <v>417</v>
      </c>
      <c r="C1949" s="199" t="s">
        <v>974</v>
      </c>
      <c r="D1949" s="199" t="s">
        <v>810</v>
      </c>
      <c r="E1949" s="199" t="s">
        <v>1336</v>
      </c>
    </row>
    <row r="1950" spans="1:5" ht="13.95" customHeight="1" x14ac:dyDescent="0.3">
      <c r="A1950" s="199" t="s">
        <v>161</v>
      </c>
      <c r="B1950" s="199" t="s">
        <v>417</v>
      </c>
      <c r="C1950" s="199" t="s">
        <v>975</v>
      </c>
      <c r="D1950" s="199" t="s">
        <v>810</v>
      </c>
      <c r="E1950" s="199" t="s">
        <v>1336</v>
      </c>
    </row>
    <row r="1951" spans="1:5" ht="13.95" customHeight="1" x14ac:dyDescent="0.3">
      <c r="A1951" s="199" t="s">
        <v>161</v>
      </c>
      <c r="B1951" s="199" t="s">
        <v>417</v>
      </c>
      <c r="C1951" s="199" t="s">
        <v>976</v>
      </c>
      <c r="D1951" s="199" t="s">
        <v>810</v>
      </c>
      <c r="E1951" s="199" t="s">
        <v>1336</v>
      </c>
    </row>
    <row r="1952" spans="1:5" ht="13.95" customHeight="1" x14ac:dyDescent="0.3">
      <c r="A1952" s="199" t="s">
        <v>161</v>
      </c>
      <c r="B1952" s="199" t="s">
        <v>2819</v>
      </c>
      <c r="C1952" s="199" t="s">
        <v>1005</v>
      </c>
      <c r="D1952" s="199" t="s">
        <v>810</v>
      </c>
      <c r="E1952" s="199" t="s">
        <v>1336</v>
      </c>
    </row>
    <row r="1953" spans="1:5" ht="13.95" customHeight="1" x14ac:dyDescent="0.3">
      <c r="A1953" s="199" t="s">
        <v>161</v>
      </c>
      <c r="B1953" s="199" t="s">
        <v>2819</v>
      </c>
      <c r="C1953" s="199" t="s">
        <v>1006</v>
      </c>
      <c r="D1953" s="199" t="s">
        <v>810</v>
      </c>
      <c r="E1953" s="199" t="s">
        <v>1336</v>
      </c>
    </row>
    <row r="1954" spans="1:5" ht="13.95" customHeight="1" x14ac:dyDescent="0.3">
      <c r="A1954" s="199" t="s">
        <v>161</v>
      </c>
      <c r="B1954" s="199" t="s">
        <v>2819</v>
      </c>
      <c r="C1954" s="199" t="s">
        <v>1007</v>
      </c>
      <c r="D1954" s="199" t="s">
        <v>810</v>
      </c>
      <c r="E1954" s="199" t="s">
        <v>1336</v>
      </c>
    </row>
    <row r="1955" spans="1:5" ht="13.95" customHeight="1" x14ac:dyDescent="0.3">
      <c r="A1955" s="199" t="s">
        <v>161</v>
      </c>
      <c r="B1955" s="199" t="s">
        <v>2819</v>
      </c>
      <c r="C1955" s="199" t="s">
        <v>1008</v>
      </c>
      <c r="D1955" s="199" t="s">
        <v>810</v>
      </c>
      <c r="E1955" s="199" t="s">
        <v>1336</v>
      </c>
    </row>
    <row r="1956" spans="1:5" ht="13.95" customHeight="1" x14ac:dyDescent="0.3">
      <c r="A1956" s="199" t="s">
        <v>161</v>
      </c>
      <c r="B1956" s="199" t="s">
        <v>2819</v>
      </c>
      <c r="C1956" s="199" t="s">
        <v>1009</v>
      </c>
      <c r="D1956" s="199" t="s">
        <v>810</v>
      </c>
      <c r="E1956" s="199" t="s">
        <v>1336</v>
      </c>
    </row>
    <row r="1957" spans="1:5" ht="13.95" customHeight="1" x14ac:dyDescent="0.3">
      <c r="A1957" s="199" t="s">
        <v>161</v>
      </c>
      <c r="B1957" s="199" t="s">
        <v>2819</v>
      </c>
      <c r="C1957" s="199" t="s">
        <v>1010</v>
      </c>
      <c r="D1957" s="199" t="s">
        <v>810</v>
      </c>
      <c r="E1957" s="199" t="s">
        <v>1336</v>
      </c>
    </row>
    <row r="1958" spans="1:5" ht="13.95" customHeight="1" x14ac:dyDescent="0.3">
      <c r="A1958" s="199" t="s">
        <v>161</v>
      </c>
      <c r="B1958" s="199" t="s">
        <v>2819</v>
      </c>
      <c r="C1958" s="199" t="s">
        <v>1011</v>
      </c>
      <c r="D1958" s="199" t="s">
        <v>810</v>
      </c>
      <c r="E1958" s="199" t="s">
        <v>1336</v>
      </c>
    </row>
    <row r="1959" spans="1:5" ht="13.95" customHeight="1" x14ac:dyDescent="0.3">
      <c r="A1959" s="199" t="s">
        <v>161</v>
      </c>
      <c r="B1959" s="199" t="s">
        <v>2819</v>
      </c>
      <c r="C1959" s="199" t="s">
        <v>1012</v>
      </c>
      <c r="D1959" s="199" t="s">
        <v>810</v>
      </c>
      <c r="E1959" s="199" t="s">
        <v>1336</v>
      </c>
    </row>
    <row r="1960" spans="1:5" ht="13.95" customHeight="1" x14ac:dyDescent="0.3">
      <c r="A1960" s="199" t="s">
        <v>161</v>
      </c>
      <c r="B1960" s="199" t="s">
        <v>2819</v>
      </c>
      <c r="C1960" s="199" t="s">
        <v>1013</v>
      </c>
      <c r="D1960" s="199" t="s">
        <v>810</v>
      </c>
      <c r="E1960" s="199" t="s">
        <v>1336</v>
      </c>
    </row>
    <row r="1961" spans="1:5" ht="13.95" customHeight="1" x14ac:dyDescent="0.3">
      <c r="A1961" s="199" t="s">
        <v>161</v>
      </c>
      <c r="B1961" s="199" t="s">
        <v>2819</v>
      </c>
      <c r="C1961" s="199" t="s">
        <v>1014</v>
      </c>
      <c r="D1961" s="199" t="s">
        <v>810</v>
      </c>
      <c r="E1961" s="199" t="s">
        <v>1336</v>
      </c>
    </row>
    <row r="1962" spans="1:5" ht="13.95" customHeight="1" x14ac:dyDescent="0.3">
      <c r="A1962" s="199" t="s">
        <v>161</v>
      </c>
      <c r="B1962" s="199" t="s">
        <v>2819</v>
      </c>
      <c r="C1962" s="199" t="s">
        <v>1015</v>
      </c>
      <c r="D1962" s="199" t="s">
        <v>810</v>
      </c>
      <c r="E1962" s="199" t="s">
        <v>1336</v>
      </c>
    </row>
    <row r="1963" spans="1:5" ht="13.95" customHeight="1" x14ac:dyDescent="0.3">
      <c r="A1963" s="199" t="s">
        <v>161</v>
      </c>
      <c r="B1963" s="199" t="s">
        <v>2819</v>
      </c>
      <c r="C1963" s="199" t="s">
        <v>1016</v>
      </c>
      <c r="D1963" s="199" t="s">
        <v>810</v>
      </c>
      <c r="E1963" s="199" t="s">
        <v>1336</v>
      </c>
    </row>
    <row r="1964" spans="1:5" ht="13.95" customHeight="1" x14ac:dyDescent="0.3">
      <c r="A1964" s="199" t="s">
        <v>161</v>
      </c>
      <c r="B1964" s="199" t="s">
        <v>2819</v>
      </c>
      <c r="C1964" s="199" t="s">
        <v>1017</v>
      </c>
      <c r="D1964" s="199" t="s">
        <v>810</v>
      </c>
      <c r="E1964" s="199" t="s">
        <v>1336</v>
      </c>
    </row>
    <row r="1965" spans="1:5" ht="13.95" customHeight="1" x14ac:dyDescent="0.3">
      <c r="A1965" s="199" t="s">
        <v>161</v>
      </c>
      <c r="B1965" s="199" t="s">
        <v>2819</v>
      </c>
      <c r="C1965" s="199" t="s">
        <v>1018</v>
      </c>
      <c r="D1965" s="199" t="s">
        <v>810</v>
      </c>
      <c r="E1965" s="199" t="s">
        <v>1336</v>
      </c>
    </row>
    <row r="1966" spans="1:5" ht="13.95" customHeight="1" x14ac:dyDescent="0.3">
      <c r="A1966" s="199" t="s">
        <v>161</v>
      </c>
      <c r="B1966" s="199" t="s">
        <v>2819</v>
      </c>
      <c r="C1966" s="199" t="s">
        <v>1019</v>
      </c>
      <c r="D1966" s="199" t="s">
        <v>810</v>
      </c>
      <c r="E1966" s="199" t="s">
        <v>1336</v>
      </c>
    </row>
    <row r="1967" spans="1:5" ht="13.95" customHeight="1" x14ac:dyDescent="0.3">
      <c r="A1967" s="199" t="s">
        <v>161</v>
      </c>
      <c r="B1967" s="199" t="s">
        <v>2819</v>
      </c>
      <c r="C1967" s="199" t="s">
        <v>1020</v>
      </c>
      <c r="D1967" s="199" t="s">
        <v>810</v>
      </c>
      <c r="E1967" s="199" t="s">
        <v>1336</v>
      </c>
    </row>
    <row r="1968" spans="1:5" ht="13.95" customHeight="1" x14ac:dyDescent="0.3">
      <c r="A1968" s="199" t="s">
        <v>161</v>
      </c>
      <c r="B1968" s="199" t="s">
        <v>2819</v>
      </c>
      <c r="C1968" s="199" t="s">
        <v>1021</v>
      </c>
      <c r="D1968" s="199" t="s">
        <v>810</v>
      </c>
      <c r="E1968" s="199" t="s">
        <v>1336</v>
      </c>
    </row>
    <row r="1969" spans="1:5" ht="13.95" customHeight="1" x14ac:dyDescent="0.3">
      <c r="A1969" s="199" t="s">
        <v>161</v>
      </c>
      <c r="B1969" s="199" t="s">
        <v>2819</v>
      </c>
      <c r="C1969" s="199" t="s">
        <v>1022</v>
      </c>
      <c r="D1969" s="199" t="s">
        <v>810</v>
      </c>
      <c r="E1969" s="199" t="s">
        <v>1336</v>
      </c>
    </row>
    <row r="1970" spans="1:5" ht="13.95" customHeight="1" x14ac:dyDescent="0.3">
      <c r="A1970" s="199" t="s">
        <v>161</v>
      </c>
      <c r="B1970" s="199" t="s">
        <v>2819</v>
      </c>
      <c r="C1970" s="199" t="s">
        <v>1023</v>
      </c>
      <c r="D1970" s="199" t="s">
        <v>810</v>
      </c>
      <c r="E1970" s="199" t="s">
        <v>1336</v>
      </c>
    </row>
    <row r="1971" spans="1:5" ht="13.95" customHeight="1" x14ac:dyDescent="0.3">
      <c r="A1971" s="199" t="s">
        <v>161</v>
      </c>
      <c r="B1971" s="199" t="s">
        <v>2819</v>
      </c>
      <c r="C1971" s="199" t="s">
        <v>1024</v>
      </c>
      <c r="D1971" s="199" t="s">
        <v>810</v>
      </c>
      <c r="E1971" s="199" t="s">
        <v>1336</v>
      </c>
    </row>
    <row r="1972" spans="1:5" ht="13.95" customHeight="1" x14ac:dyDescent="0.3">
      <c r="A1972" s="199" t="s">
        <v>161</v>
      </c>
      <c r="B1972" s="199" t="s">
        <v>2819</v>
      </c>
      <c r="C1972" s="199" t="s">
        <v>1025</v>
      </c>
      <c r="D1972" s="199" t="s">
        <v>810</v>
      </c>
      <c r="E1972" s="199" t="s">
        <v>1336</v>
      </c>
    </row>
    <row r="1973" spans="1:5" ht="13.95" customHeight="1" x14ac:dyDescent="0.3">
      <c r="A1973" s="199" t="s">
        <v>161</v>
      </c>
      <c r="B1973" s="199" t="s">
        <v>2819</v>
      </c>
      <c r="C1973" s="199" t="s">
        <v>1026</v>
      </c>
      <c r="D1973" s="199" t="s">
        <v>810</v>
      </c>
      <c r="E1973" s="199" t="s">
        <v>1336</v>
      </c>
    </row>
    <row r="1974" spans="1:5" ht="13.95" customHeight="1" x14ac:dyDescent="0.3">
      <c r="A1974" s="199" t="s">
        <v>161</v>
      </c>
      <c r="B1974" s="199" t="s">
        <v>2819</v>
      </c>
      <c r="C1974" s="199" t="s">
        <v>1027</v>
      </c>
      <c r="D1974" s="199" t="s">
        <v>810</v>
      </c>
      <c r="E1974" s="199" t="s">
        <v>1336</v>
      </c>
    </row>
    <row r="1975" spans="1:5" ht="13.95" customHeight="1" x14ac:dyDescent="0.3">
      <c r="A1975" s="199" t="s">
        <v>161</v>
      </c>
      <c r="B1975" s="199" t="s">
        <v>2819</v>
      </c>
      <c r="C1975" s="199" t="s">
        <v>1028</v>
      </c>
      <c r="D1975" s="199" t="s">
        <v>810</v>
      </c>
      <c r="E1975" s="199" t="s">
        <v>1336</v>
      </c>
    </row>
    <row r="1976" spans="1:5" ht="13.95" customHeight="1" x14ac:dyDescent="0.3">
      <c r="A1976" s="199" t="s">
        <v>161</v>
      </c>
      <c r="B1976" s="199" t="s">
        <v>2819</v>
      </c>
      <c r="C1976" s="199" t="s">
        <v>1029</v>
      </c>
      <c r="D1976" s="199" t="s">
        <v>810</v>
      </c>
      <c r="E1976" s="199" t="s">
        <v>1336</v>
      </c>
    </row>
    <row r="1977" spans="1:5" ht="13.95" customHeight="1" x14ac:dyDescent="0.3">
      <c r="A1977" s="199" t="s">
        <v>161</v>
      </c>
      <c r="B1977" s="199" t="s">
        <v>2819</v>
      </c>
      <c r="C1977" s="199" t="s">
        <v>1030</v>
      </c>
      <c r="D1977" s="199" t="s">
        <v>810</v>
      </c>
      <c r="E1977" s="199" t="s">
        <v>1336</v>
      </c>
    </row>
    <row r="1978" spans="1:5" ht="13.95" customHeight="1" x14ac:dyDescent="0.3">
      <c r="A1978" s="199" t="s">
        <v>161</v>
      </c>
      <c r="B1978" s="199" t="s">
        <v>2819</v>
      </c>
      <c r="C1978" s="199" t="s">
        <v>1031</v>
      </c>
      <c r="D1978" s="199" t="s">
        <v>810</v>
      </c>
      <c r="E1978" s="199" t="s">
        <v>1336</v>
      </c>
    </row>
    <row r="1979" spans="1:5" ht="13.95" customHeight="1" x14ac:dyDescent="0.3">
      <c r="A1979" s="199" t="s">
        <v>161</v>
      </c>
      <c r="B1979" s="199" t="s">
        <v>2819</v>
      </c>
      <c r="C1979" s="199" t="s">
        <v>1032</v>
      </c>
      <c r="D1979" s="199" t="s">
        <v>810</v>
      </c>
      <c r="E1979" s="199" t="s">
        <v>1336</v>
      </c>
    </row>
    <row r="1980" spans="1:5" ht="13.95" customHeight="1" x14ac:dyDescent="0.3">
      <c r="A1980" s="199" t="s">
        <v>161</v>
      </c>
      <c r="B1980" s="199" t="s">
        <v>2819</v>
      </c>
      <c r="C1980" s="199" t="s">
        <v>1033</v>
      </c>
      <c r="D1980" s="199" t="s">
        <v>810</v>
      </c>
      <c r="E1980" s="199" t="s">
        <v>1336</v>
      </c>
    </row>
    <row r="1981" spans="1:5" ht="13.95" customHeight="1" x14ac:dyDescent="0.3">
      <c r="A1981" s="199" t="s">
        <v>161</v>
      </c>
      <c r="B1981" s="199" t="s">
        <v>2819</v>
      </c>
      <c r="C1981" s="199" t="s">
        <v>1034</v>
      </c>
      <c r="D1981" s="199" t="s">
        <v>810</v>
      </c>
      <c r="E1981" s="199" t="s">
        <v>1336</v>
      </c>
    </row>
    <row r="1982" spans="1:5" ht="13.95" customHeight="1" x14ac:dyDescent="0.3">
      <c r="A1982" s="199" t="s">
        <v>161</v>
      </c>
      <c r="B1982" s="199" t="s">
        <v>2819</v>
      </c>
      <c r="C1982" s="199" t="s">
        <v>1035</v>
      </c>
      <c r="D1982" s="199" t="s">
        <v>810</v>
      </c>
      <c r="E1982" s="199" t="s">
        <v>1336</v>
      </c>
    </row>
    <row r="1983" spans="1:5" ht="13.95" customHeight="1" x14ac:dyDescent="0.3">
      <c r="A1983" s="199" t="s">
        <v>161</v>
      </c>
      <c r="B1983" s="199" t="s">
        <v>2819</v>
      </c>
      <c r="C1983" s="199" t="s">
        <v>1036</v>
      </c>
      <c r="D1983" s="199" t="s">
        <v>810</v>
      </c>
      <c r="E1983" s="199" t="s">
        <v>1336</v>
      </c>
    </row>
    <row r="1984" spans="1:5" ht="13.95" customHeight="1" x14ac:dyDescent="0.3">
      <c r="A1984" s="199" t="s">
        <v>161</v>
      </c>
      <c r="B1984" s="199" t="s">
        <v>2819</v>
      </c>
      <c r="C1984" s="199" t="s">
        <v>1037</v>
      </c>
      <c r="D1984" s="199" t="s">
        <v>810</v>
      </c>
      <c r="E1984" s="199" t="s">
        <v>1336</v>
      </c>
    </row>
    <row r="1985" spans="1:5" ht="13.95" customHeight="1" x14ac:dyDescent="0.3">
      <c r="A1985" s="199" t="s">
        <v>161</v>
      </c>
      <c r="B1985" s="199" t="s">
        <v>2819</v>
      </c>
      <c r="C1985" s="199" t="s">
        <v>1038</v>
      </c>
      <c r="D1985" s="199" t="s">
        <v>810</v>
      </c>
      <c r="E1985" s="199" t="s">
        <v>1336</v>
      </c>
    </row>
    <row r="1986" spans="1:5" ht="13.95" customHeight="1" x14ac:dyDescent="0.3">
      <c r="A1986" s="199" t="s">
        <v>161</v>
      </c>
      <c r="B1986" s="199" t="s">
        <v>2819</v>
      </c>
      <c r="C1986" s="199" t="s">
        <v>1039</v>
      </c>
      <c r="D1986" s="199" t="s">
        <v>810</v>
      </c>
      <c r="E1986" s="199" t="s">
        <v>1336</v>
      </c>
    </row>
    <row r="1987" spans="1:5" ht="13.95" customHeight="1" x14ac:dyDescent="0.3">
      <c r="A1987" s="199" t="s">
        <v>161</v>
      </c>
      <c r="B1987" s="199" t="s">
        <v>2819</v>
      </c>
      <c r="C1987" s="199" t="s">
        <v>1040</v>
      </c>
      <c r="D1987" s="199" t="s">
        <v>810</v>
      </c>
      <c r="E1987" s="199" t="s">
        <v>1336</v>
      </c>
    </row>
    <row r="1988" spans="1:5" ht="13.95" customHeight="1" x14ac:dyDescent="0.3">
      <c r="A1988" s="199" t="s">
        <v>161</v>
      </c>
      <c r="B1988" s="199" t="s">
        <v>2819</v>
      </c>
      <c r="C1988" s="199" t="s">
        <v>1041</v>
      </c>
      <c r="D1988" s="199" t="s">
        <v>810</v>
      </c>
      <c r="E1988" s="199" t="s">
        <v>1336</v>
      </c>
    </row>
    <row r="1989" spans="1:5" ht="13.95" customHeight="1" x14ac:dyDescent="0.3">
      <c r="A1989" s="199" t="s">
        <v>161</v>
      </c>
      <c r="B1989" s="199" t="s">
        <v>2819</v>
      </c>
      <c r="C1989" s="199" t="s">
        <v>1042</v>
      </c>
      <c r="D1989" s="199" t="s">
        <v>810</v>
      </c>
      <c r="E1989" s="199" t="s">
        <v>1336</v>
      </c>
    </row>
    <row r="1990" spans="1:5" ht="13.95" customHeight="1" x14ac:dyDescent="0.3">
      <c r="A1990" s="199" t="s">
        <v>161</v>
      </c>
      <c r="B1990" s="199" t="s">
        <v>2819</v>
      </c>
      <c r="C1990" s="199" t="s">
        <v>1043</v>
      </c>
      <c r="D1990" s="199" t="s">
        <v>810</v>
      </c>
      <c r="E1990" s="199" t="s">
        <v>1336</v>
      </c>
    </row>
    <row r="1991" spans="1:5" ht="13.95" customHeight="1" x14ac:dyDescent="0.3">
      <c r="A1991" s="199" t="s">
        <v>161</v>
      </c>
      <c r="B1991" s="199" t="s">
        <v>2819</v>
      </c>
      <c r="C1991" s="199" t="s">
        <v>1044</v>
      </c>
      <c r="D1991" s="199" t="s">
        <v>810</v>
      </c>
      <c r="E1991" s="199" t="s">
        <v>1336</v>
      </c>
    </row>
    <row r="1992" spans="1:5" ht="13.95" customHeight="1" x14ac:dyDescent="0.3">
      <c r="A1992" s="199" t="s">
        <v>161</v>
      </c>
      <c r="B1992" s="199" t="s">
        <v>2819</v>
      </c>
      <c r="C1992" s="199" t="s">
        <v>1045</v>
      </c>
      <c r="D1992" s="199" t="s">
        <v>810</v>
      </c>
      <c r="E1992" s="199" t="s">
        <v>1336</v>
      </c>
    </row>
    <row r="1993" spans="1:5" ht="13.95" customHeight="1" x14ac:dyDescent="0.3">
      <c r="A1993" s="199" t="s">
        <v>161</v>
      </c>
      <c r="B1993" s="199" t="s">
        <v>2819</v>
      </c>
      <c r="C1993" s="199" t="s">
        <v>1046</v>
      </c>
      <c r="D1993" s="199" t="s">
        <v>810</v>
      </c>
      <c r="E1993" s="199" t="s">
        <v>1336</v>
      </c>
    </row>
    <row r="1994" spans="1:5" ht="13.95" customHeight="1" x14ac:dyDescent="0.3">
      <c r="A1994" s="199" t="s">
        <v>161</v>
      </c>
      <c r="B1994" s="199" t="s">
        <v>2819</v>
      </c>
      <c r="C1994" s="199" t="s">
        <v>1047</v>
      </c>
      <c r="D1994" s="199" t="s">
        <v>810</v>
      </c>
      <c r="E1994" s="199" t="s">
        <v>1336</v>
      </c>
    </row>
    <row r="1995" spans="1:5" ht="13.95" customHeight="1" x14ac:dyDescent="0.3">
      <c r="A1995" s="199" t="s">
        <v>161</v>
      </c>
      <c r="B1995" s="199" t="s">
        <v>2819</v>
      </c>
      <c r="C1995" s="199" t="s">
        <v>1048</v>
      </c>
      <c r="D1995" s="199" t="s">
        <v>810</v>
      </c>
      <c r="E1995" s="199" t="s">
        <v>1336</v>
      </c>
    </row>
    <row r="1996" spans="1:5" ht="13.95" customHeight="1" x14ac:dyDescent="0.3">
      <c r="A1996" s="199" t="s">
        <v>161</v>
      </c>
      <c r="B1996" s="199" t="s">
        <v>2819</v>
      </c>
      <c r="C1996" s="199" t="s">
        <v>1049</v>
      </c>
      <c r="D1996" s="199" t="s">
        <v>810</v>
      </c>
      <c r="E1996" s="199" t="s">
        <v>1336</v>
      </c>
    </row>
    <row r="1997" spans="1:5" ht="13.95" customHeight="1" x14ac:dyDescent="0.3">
      <c r="A1997" s="199" t="s">
        <v>161</v>
      </c>
      <c r="B1997" s="199" t="s">
        <v>2819</v>
      </c>
      <c r="C1997" s="199" t="s">
        <v>1050</v>
      </c>
      <c r="D1997" s="199" t="s">
        <v>810</v>
      </c>
      <c r="E1997" s="199" t="s">
        <v>1336</v>
      </c>
    </row>
    <row r="1998" spans="1:5" ht="13.95" customHeight="1" x14ac:dyDescent="0.3">
      <c r="A1998" s="199" t="s">
        <v>161</v>
      </c>
      <c r="B1998" s="199" t="s">
        <v>2819</v>
      </c>
      <c r="C1998" s="199" t="s">
        <v>1051</v>
      </c>
      <c r="D1998" s="199" t="s">
        <v>810</v>
      </c>
      <c r="E1998" s="199" t="s">
        <v>1336</v>
      </c>
    </row>
    <row r="1999" spans="1:5" ht="13.95" customHeight="1" x14ac:dyDescent="0.3">
      <c r="A1999" s="199" t="s">
        <v>161</v>
      </c>
      <c r="B1999" s="199" t="s">
        <v>2819</v>
      </c>
      <c r="C1999" s="199" t="s">
        <v>1052</v>
      </c>
      <c r="D1999" s="199" t="s">
        <v>810</v>
      </c>
      <c r="E1999" s="199" t="s">
        <v>1336</v>
      </c>
    </row>
    <row r="2000" spans="1:5" ht="13.95" customHeight="1" x14ac:dyDescent="0.3">
      <c r="A2000" s="199" t="s">
        <v>161</v>
      </c>
      <c r="B2000" s="199" t="s">
        <v>2819</v>
      </c>
      <c r="C2000" s="199" t="s">
        <v>1053</v>
      </c>
      <c r="D2000" s="199" t="s">
        <v>810</v>
      </c>
      <c r="E2000" s="199" t="s">
        <v>1336</v>
      </c>
    </row>
    <row r="2001" spans="1:5" ht="13.95" customHeight="1" x14ac:dyDescent="0.3">
      <c r="A2001" s="199" t="s">
        <v>161</v>
      </c>
      <c r="B2001" s="199" t="s">
        <v>2819</v>
      </c>
      <c r="C2001" s="199" t="s">
        <v>1054</v>
      </c>
      <c r="D2001" s="199" t="s">
        <v>810</v>
      </c>
      <c r="E2001" s="199" t="s">
        <v>1336</v>
      </c>
    </row>
    <row r="2002" spans="1:5" ht="13.95" customHeight="1" x14ac:dyDescent="0.3">
      <c r="A2002" s="199" t="s">
        <v>161</v>
      </c>
      <c r="B2002" s="199" t="s">
        <v>2819</v>
      </c>
      <c r="C2002" s="199" t="s">
        <v>1055</v>
      </c>
      <c r="D2002" s="199" t="s">
        <v>810</v>
      </c>
      <c r="E2002" s="199" t="s">
        <v>1336</v>
      </c>
    </row>
    <row r="2003" spans="1:5" ht="13.95" customHeight="1" x14ac:dyDescent="0.3">
      <c r="A2003" s="199" t="s">
        <v>161</v>
      </c>
      <c r="B2003" s="199" t="s">
        <v>2819</v>
      </c>
      <c r="C2003" s="199" t="s">
        <v>1056</v>
      </c>
      <c r="D2003" s="199" t="s">
        <v>810</v>
      </c>
      <c r="E2003" s="199" t="s">
        <v>1336</v>
      </c>
    </row>
    <row r="2004" spans="1:5" ht="13.95" customHeight="1" x14ac:dyDescent="0.3">
      <c r="A2004" s="199" t="s">
        <v>161</v>
      </c>
      <c r="B2004" s="199" t="s">
        <v>2819</v>
      </c>
      <c r="C2004" s="199" t="s">
        <v>1057</v>
      </c>
      <c r="D2004" s="199" t="s">
        <v>810</v>
      </c>
      <c r="E2004" s="199" t="s">
        <v>1336</v>
      </c>
    </row>
    <row r="2005" spans="1:5" ht="13.95" customHeight="1" x14ac:dyDescent="0.3">
      <c r="A2005" s="199" t="s">
        <v>161</v>
      </c>
      <c r="B2005" s="199" t="s">
        <v>2819</v>
      </c>
      <c r="C2005" s="199" t="s">
        <v>1058</v>
      </c>
      <c r="D2005" s="199" t="s">
        <v>810</v>
      </c>
      <c r="E2005" s="199" t="s">
        <v>1336</v>
      </c>
    </row>
    <row r="2006" spans="1:5" ht="13.95" customHeight="1" x14ac:dyDescent="0.3">
      <c r="A2006" s="199" t="s">
        <v>161</v>
      </c>
      <c r="B2006" s="199" t="s">
        <v>2819</v>
      </c>
      <c r="C2006" s="199" t="s">
        <v>1059</v>
      </c>
      <c r="D2006" s="199" t="s">
        <v>810</v>
      </c>
      <c r="E2006" s="199" t="s">
        <v>1336</v>
      </c>
    </row>
    <row r="2007" spans="1:5" ht="13.95" customHeight="1" x14ac:dyDescent="0.3">
      <c r="A2007" s="199" t="s">
        <v>161</v>
      </c>
      <c r="B2007" s="199" t="s">
        <v>2819</v>
      </c>
      <c r="C2007" s="199" t="s">
        <v>1060</v>
      </c>
      <c r="D2007" s="199" t="s">
        <v>810</v>
      </c>
      <c r="E2007" s="199" t="s">
        <v>1336</v>
      </c>
    </row>
    <row r="2008" spans="1:5" ht="13.95" customHeight="1" x14ac:dyDescent="0.3">
      <c r="A2008" s="199" t="s">
        <v>161</v>
      </c>
      <c r="B2008" s="199" t="s">
        <v>2819</v>
      </c>
      <c r="C2008" s="199" t="s">
        <v>1061</v>
      </c>
      <c r="D2008" s="199" t="s">
        <v>810</v>
      </c>
      <c r="E2008" s="199" t="s">
        <v>1336</v>
      </c>
    </row>
    <row r="2009" spans="1:5" ht="13.95" customHeight="1" x14ac:dyDescent="0.3">
      <c r="A2009" s="199" t="s">
        <v>161</v>
      </c>
      <c r="B2009" s="199" t="s">
        <v>2819</v>
      </c>
      <c r="C2009" s="199" t="s">
        <v>1062</v>
      </c>
      <c r="D2009" s="199" t="s">
        <v>810</v>
      </c>
      <c r="E2009" s="199" t="s">
        <v>1336</v>
      </c>
    </row>
    <row r="2010" spans="1:5" ht="13.95" customHeight="1" x14ac:dyDescent="0.3">
      <c r="A2010" s="199" t="s">
        <v>161</v>
      </c>
      <c r="B2010" s="199" t="s">
        <v>2819</v>
      </c>
      <c r="C2010" s="199" t="s">
        <v>1063</v>
      </c>
      <c r="D2010" s="199" t="s">
        <v>810</v>
      </c>
      <c r="E2010" s="199" t="s">
        <v>1336</v>
      </c>
    </row>
    <row r="2011" spans="1:5" ht="13.95" customHeight="1" x14ac:dyDescent="0.3">
      <c r="A2011" s="199" t="s">
        <v>161</v>
      </c>
      <c r="B2011" s="199" t="s">
        <v>2819</v>
      </c>
      <c r="C2011" s="199" t="s">
        <v>1064</v>
      </c>
      <c r="D2011" s="199" t="s">
        <v>810</v>
      </c>
      <c r="E2011" s="199" t="s">
        <v>1336</v>
      </c>
    </row>
    <row r="2012" spans="1:5" ht="13.95" customHeight="1" x14ac:dyDescent="0.3">
      <c r="A2012" s="199" t="s">
        <v>161</v>
      </c>
      <c r="B2012" s="199" t="s">
        <v>2820</v>
      </c>
      <c r="C2012" s="199" t="s">
        <v>1066</v>
      </c>
      <c r="D2012" s="199" t="s">
        <v>810</v>
      </c>
      <c r="E2012" s="199" t="s">
        <v>1336</v>
      </c>
    </row>
    <row r="2013" spans="1:5" ht="13.95" customHeight="1" x14ac:dyDescent="0.3">
      <c r="A2013" s="199" t="s">
        <v>161</v>
      </c>
      <c r="B2013" s="199" t="s">
        <v>2820</v>
      </c>
      <c r="C2013" s="199" t="s">
        <v>1067</v>
      </c>
      <c r="D2013" s="199" t="s">
        <v>810</v>
      </c>
      <c r="E2013" s="199" t="s">
        <v>1336</v>
      </c>
    </row>
    <row r="2014" spans="1:5" ht="13.95" customHeight="1" x14ac:dyDescent="0.3">
      <c r="A2014" s="199" t="s">
        <v>161</v>
      </c>
      <c r="B2014" s="199" t="s">
        <v>2820</v>
      </c>
      <c r="C2014" s="199" t="s">
        <v>1068</v>
      </c>
      <c r="D2014" s="199" t="s">
        <v>810</v>
      </c>
      <c r="E2014" s="199" t="s">
        <v>1336</v>
      </c>
    </row>
    <row r="2015" spans="1:5" ht="13.95" customHeight="1" x14ac:dyDescent="0.3">
      <c r="A2015" s="199" t="s">
        <v>161</v>
      </c>
      <c r="B2015" s="199" t="s">
        <v>2820</v>
      </c>
      <c r="C2015" s="199" t="s">
        <v>1069</v>
      </c>
      <c r="D2015" s="199" t="s">
        <v>810</v>
      </c>
      <c r="E2015" s="199" t="s">
        <v>1336</v>
      </c>
    </row>
    <row r="2016" spans="1:5" ht="13.95" customHeight="1" x14ac:dyDescent="0.3">
      <c r="A2016" s="199" t="s">
        <v>161</v>
      </c>
      <c r="B2016" s="199" t="s">
        <v>2820</v>
      </c>
      <c r="C2016" s="199" t="s">
        <v>1070</v>
      </c>
      <c r="D2016" s="199" t="s">
        <v>810</v>
      </c>
      <c r="E2016" s="199" t="s">
        <v>1336</v>
      </c>
    </row>
    <row r="2017" spans="1:5" ht="13.95" customHeight="1" x14ac:dyDescent="0.3">
      <c r="A2017" s="199" t="s">
        <v>161</v>
      </c>
      <c r="B2017" s="199" t="s">
        <v>2820</v>
      </c>
      <c r="C2017" s="199" t="s">
        <v>1071</v>
      </c>
      <c r="D2017" s="199" t="s">
        <v>810</v>
      </c>
      <c r="E2017" s="199" t="s">
        <v>1336</v>
      </c>
    </row>
    <row r="2018" spans="1:5" ht="13.95" customHeight="1" x14ac:dyDescent="0.3">
      <c r="A2018" s="199" t="s">
        <v>161</v>
      </c>
      <c r="B2018" s="199" t="s">
        <v>2820</v>
      </c>
      <c r="C2018" s="199" t="s">
        <v>1072</v>
      </c>
      <c r="D2018" s="199" t="s">
        <v>810</v>
      </c>
      <c r="E2018" s="199" t="s">
        <v>1336</v>
      </c>
    </row>
    <row r="2019" spans="1:5" ht="13.95" customHeight="1" x14ac:dyDescent="0.3">
      <c r="A2019" s="199" t="s">
        <v>161</v>
      </c>
      <c r="B2019" s="199" t="s">
        <v>2820</v>
      </c>
      <c r="C2019" s="199" t="s">
        <v>1073</v>
      </c>
      <c r="D2019" s="199" t="s">
        <v>810</v>
      </c>
      <c r="E2019" s="199" t="s">
        <v>1336</v>
      </c>
    </row>
    <row r="2020" spans="1:5" ht="13.95" customHeight="1" x14ac:dyDescent="0.3">
      <c r="A2020" s="199" t="s">
        <v>161</v>
      </c>
      <c r="B2020" s="199" t="s">
        <v>2820</v>
      </c>
      <c r="C2020" s="199" t="s">
        <v>1074</v>
      </c>
      <c r="D2020" s="199" t="s">
        <v>810</v>
      </c>
      <c r="E2020" s="199" t="s">
        <v>1336</v>
      </c>
    </row>
    <row r="2021" spans="1:5" ht="13.95" customHeight="1" x14ac:dyDescent="0.3">
      <c r="A2021" s="199" t="s">
        <v>161</v>
      </c>
      <c r="B2021" s="199" t="s">
        <v>2820</v>
      </c>
      <c r="C2021" s="199" t="s">
        <v>1075</v>
      </c>
      <c r="D2021" s="199" t="s">
        <v>810</v>
      </c>
      <c r="E2021" s="199" t="s">
        <v>1336</v>
      </c>
    </row>
    <row r="2022" spans="1:5" ht="13.95" customHeight="1" x14ac:dyDescent="0.3">
      <c r="A2022" s="199" t="s">
        <v>161</v>
      </c>
      <c r="B2022" s="199" t="s">
        <v>2820</v>
      </c>
      <c r="C2022" s="199" t="s">
        <v>1076</v>
      </c>
      <c r="D2022" s="199" t="s">
        <v>810</v>
      </c>
      <c r="E2022" s="199" t="s">
        <v>1336</v>
      </c>
    </row>
    <row r="2023" spans="1:5" ht="13.95" customHeight="1" x14ac:dyDescent="0.3">
      <c r="A2023" s="199" t="s">
        <v>161</v>
      </c>
      <c r="B2023" s="199" t="s">
        <v>2820</v>
      </c>
      <c r="C2023" s="199" t="s">
        <v>1077</v>
      </c>
      <c r="D2023" s="199" t="s">
        <v>810</v>
      </c>
      <c r="E2023" s="199" t="s">
        <v>1336</v>
      </c>
    </row>
    <row r="2024" spans="1:5" ht="13.95" customHeight="1" x14ac:dyDescent="0.3">
      <c r="A2024" s="199" t="s">
        <v>161</v>
      </c>
      <c r="B2024" s="199" t="s">
        <v>2820</v>
      </c>
      <c r="C2024" s="199" t="s">
        <v>1078</v>
      </c>
      <c r="D2024" s="199" t="s">
        <v>810</v>
      </c>
      <c r="E2024" s="199" t="s">
        <v>1336</v>
      </c>
    </row>
    <row r="2025" spans="1:5" ht="13.95" customHeight="1" x14ac:dyDescent="0.3">
      <c r="A2025" s="199" t="s">
        <v>161</v>
      </c>
      <c r="B2025" s="199" t="s">
        <v>2820</v>
      </c>
      <c r="C2025" s="199" t="s">
        <v>1079</v>
      </c>
      <c r="D2025" s="199" t="s">
        <v>810</v>
      </c>
      <c r="E2025" s="199" t="s">
        <v>1336</v>
      </c>
    </row>
    <row r="2026" spans="1:5" ht="13.95" customHeight="1" x14ac:dyDescent="0.3">
      <c r="A2026" s="199" t="s">
        <v>161</v>
      </c>
      <c r="B2026" s="199" t="s">
        <v>2820</v>
      </c>
      <c r="C2026" s="199" t="s">
        <v>1080</v>
      </c>
      <c r="D2026" s="199" t="s">
        <v>810</v>
      </c>
      <c r="E2026" s="199" t="s">
        <v>1336</v>
      </c>
    </row>
    <row r="2027" spans="1:5" ht="13.95" customHeight="1" x14ac:dyDescent="0.3">
      <c r="A2027" s="199" t="s">
        <v>161</v>
      </c>
      <c r="B2027" s="199" t="s">
        <v>2820</v>
      </c>
      <c r="C2027" s="199" t="s">
        <v>1081</v>
      </c>
      <c r="D2027" s="199" t="s">
        <v>810</v>
      </c>
      <c r="E2027" s="199" t="s">
        <v>1336</v>
      </c>
    </row>
    <row r="2028" spans="1:5" ht="13.95" customHeight="1" x14ac:dyDescent="0.3">
      <c r="A2028" s="199" t="s">
        <v>161</v>
      </c>
      <c r="B2028" s="199" t="s">
        <v>2820</v>
      </c>
      <c r="C2028" s="199" t="s">
        <v>1082</v>
      </c>
      <c r="D2028" s="199" t="s">
        <v>810</v>
      </c>
      <c r="E2028" s="199" t="s">
        <v>1336</v>
      </c>
    </row>
    <row r="2029" spans="1:5" ht="13.95" customHeight="1" x14ac:dyDescent="0.3">
      <c r="A2029" s="199" t="s">
        <v>161</v>
      </c>
      <c r="B2029" s="199" t="s">
        <v>2820</v>
      </c>
      <c r="C2029" s="199" t="s">
        <v>1083</v>
      </c>
      <c r="D2029" s="199" t="s">
        <v>810</v>
      </c>
      <c r="E2029" s="199" t="s">
        <v>1336</v>
      </c>
    </row>
    <row r="2030" spans="1:5" ht="13.95" customHeight="1" x14ac:dyDescent="0.3">
      <c r="A2030" s="199" t="s">
        <v>161</v>
      </c>
      <c r="B2030" s="199" t="s">
        <v>2820</v>
      </c>
      <c r="C2030" s="199" t="s">
        <v>1084</v>
      </c>
      <c r="D2030" s="199" t="s">
        <v>810</v>
      </c>
      <c r="E2030" s="199" t="s">
        <v>1336</v>
      </c>
    </row>
    <row r="2031" spans="1:5" ht="13.95" customHeight="1" x14ac:dyDescent="0.3">
      <c r="A2031" s="199" t="s">
        <v>161</v>
      </c>
      <c r="B2031" s="199" t="s">
        <v>2820</v>
      </c>
      <c r="C2031" s="199" t="s">
        <v>1085</v>
      </c>
      <c r="D2031" s="199" t="s">
        <v>810</v>
      </c>
      <c r="E2031" s="199" t="s">
        <v>1336</v>
      </c>
    </row>
    <row r="2032" spans="1:5" ht="13.95" customHeight="1" x14ac:dyDescent="0.3">
      <c r="A2032" s="199" t="s">
        <v>161</v>
      </c>
      <c r="B2032" s="199" t="s">
        <v>2820</v>
      </c>
      <c r="C2032" s="199" t="s">
        <v>1086</v>
      </c>
      <c r="D2032" s="199" t="s">
        <v>810</v>
      </c>
      <c r="E2032" s="199" t="s">
        <v>1336</v>
      </c>
    </row>
    <row r="2033" spans="1:5" ht="13.95" customHeight="1" x14ac:dyDescent="0.3">
      <c r="A2033" s="199" t="s">
        <v>161</v>
      </c>
      <c r="B2033" s="199" t="s">
        <v>2820</v>
      </c>
      <c r="C2033" s="199" t="s">
        <v>1087</v>
      </c>
      <c r="D2033" s="199" t="s">
        <v>810</v>
      </c>
      <c r="E2033" s="199" t="s">
        <v>1336</v>
      </c>
    </row>
    <row r="2034" spans="1:5" ht="13.95" customHeight="1" x14ac:dyDescent="0.3">
      <c r="A2034" s="199" t="s">
        <v>161</v>
      </c>
      <c r="B2034" s="199" t="s">
        <v>2820</v>
      </c>
      <c r="C2034" s="199" t="s">
        <v>1088</v>
      </c>
      <c r="D2034" s="199" t="s">
        <v>810</v>
      </c>
      <c r="E2034" s="199" t="s">
        <v>1336</v>
      </c>
    </row>
    <row r="2035" spans="1:5" ht="13.95" customHeight="1" x14ac:dyDescent="0.3">
      <c r="A2035" s="199" t="s">
        <v>161</v>
      </c>
      <c r="B2035" s="199" t="s">
        <v>2820</v>
      </c>
      <c r="C2035" s="199" t="s">
        <v>1089</v>
      </c>
      <c r="D2035" s="199" t="s">
        <v>810</v>
      </c>
      <c r="E2035" s="199" t="s">
        <v>1336</v>
      </c>
    </row>
    <row r="2036" spans="1:5" ht="13.95" customHeight="1" x14ac:dyDescent="0.3">
      <c r="A2036" s="199" t="s">
        <v>161</v>
      </c>
      <c r="B2036" s="199" t="s">
        <v>419</v>
      </c>
      <c r="C2036" s="199" t="s">
        <v>2821</v>
      </c>
      <c r="D2036" s="199" t="s">
        <v>810</v>
      </c>
    </row>
    <row r="2037" spans="1:5" ht="13.95" customHeight="1" x14ac:dyDescent="0.3">
      <c r="A2037" s="199" t="s">
        <v>161</v>
      </c>
      <c r="B2037" s="199" t="s">
        <v>419</v>
      </c>
      <c r="C2037" s="199" t="s">
        <v>2822</v>
      </c>
      <c r="D2037" s="199" t="s">
        <v>810</v>
      </c>
    </row>
    <row r="2038" spans="1:5" ht="13.95" customHeight="1" x14ac:dyDescent="0.3">
      <c r="A2038" s="199" t="s">
        <v>161</v>
      </c>
      <c r="B2038" s="199" t="s">
        <v>419</v>
      </c>
      <c r="C2038" s="199" t="s">
        <v>2823</v>
      </c>
      <c r="D2038" s="199" t="s">
        <v>810</v>
      </c>
    </row>
    <row r="2039" spans="1:5" ht="13.95" customHeight="1" x14ac:dyDescent="0.3">
      <c r="A2039" s="199" t="s">
        <v>161</v>
      </c>
      <c r="B2039" s="199" t="s">
        <v>419</v>
      </c>
      <c r="C2039" s="199" t="s">
        <v>2824</v>
      </c>
      <c r="D2039" s="199" t="s">
        <v>810</v>
      </c>
    </row>
    <row r="2040" spans="1:5" ht="13.95" customHeight="1" x14ac:dyDescent="0.3">
      <c r="A2040" s="199" t="s">
        <v>161</v>
      </c>
      <c r="B2040" s="199" t="s">
        <v>2825</v>
      </c>
      <c r="C2040" s="199" t="s">
        <v>2826</v>
      </c>
      <c r="D2040" s="199" t="s">
        <v>810</v>
      </c>
    </row>
    <row r="2041" spans="1:5" ht="13.95" customHeight="1" x14ac:dyDescent="0.3">
      <c r="A2041" s="199" t="s">
        <v>161</v>
      </c>
      <c r="B2041" s="199" t="s">
        <v>2825</v>
      </c>
      <c r="C2041" s="199" t="s">
        <v>2827</v>
      </c>
      <c r="D2041" s="199" t="s">
        <v>810</v>
      </c>
    </row>
    <row r="2042" spans="1:5" ht="13.95" customHeight="1" x14ac:dyDescent="0.3">
      <c r="A2042" s="199" t="s">
        <v>161</v>
      </c>
      <c r="B2042" s="199" t="s">
        <v>2828</v>
      </c>
      <c r="C2042" s="199" t="s">
        <v>2829</v>
      </c>
      <c r="D2042" s="199" t="s">
        <v>810</v>
      </c>
    </row>
    <row r="2043" spans="1:5" ht="13.95" customHeight="1" x14ac:dyDescent="0.3">
      <c r="A2043" s="199" t="s">
        <v>161</v>
      </c>
      <c r="B2043" s="199" t="s">
        <v>422</v>
      </c>
      <c r="C2043" s="199" t="s">
        <v>2830</v>
      </c>
      <c r="D2043" s="199" t="s">
        <v>810</v>
      </c>
    </row>
    <row r="2044" spans="1:5" ht="13.95" customHeight="1" x14ac:dyDescent="0.3">
      <c r="A2044" s="199" t="s">
        <v>161</v>
      </c>
      <c r="B2044" s="199" t="s">
        <v>2831</v>
      </c>
      <c r="C2044" s="199" t="s">
        <v>2832</v>
      </c>
      <c r="D2044" s="199" t="s">
        <v>810</v>
      </c>
    </row>
    <row r="2045" spans="1:5" ht="13.95" customHeight="1" x14ac:dyDescent="0.3">
      <c r="A2045" s="199" t="s">
        <v>161</v>
      </c>
      <c r="B2045" s="199" t="s">
        <v>2833</v>
      </c>
      <c r="C2045" s="199" t="s">
        <v>2834</v>
      </c>
      <c r="D2045" s="199" t="s">
        <v>810</v>
      </c>
    </row>
    <row r="2046" spans="1:5" ht="13.95" customHeight="1" x14ac:dyDescent="0.3">
      <c r="A2046" s="199" t="s">
        <v>161</v>
      </c>
      <c r="B2046" s="199" t="s">
        <v>2833</v>
      </c>
      <c r="C2046" s="199" t="s">
        <v>2835</v>
      </c>
      <c r="D2046" s="199" t="s">
        <v>810</v>
      </c>
    </row>
    <row r="2047" spans="1:5" ht="13.95" customHeight="1" x14ac:dyDescent="0.3">
      <c r="A2047" s="199" t="s">
        <v>161</v>
      </c>
      <c r="B2047" s="199" t="s">
        <v>2833</v>
      </c>
      <c r="C2047" s="199" t="s">
        <v>2836</v>
      </c>
      <c r="D2047" s="199" t="s">
        <v>810</v>
      </c>
    </row>
    <row r="2048" spans="1:5" ht="13.95" customHeight="1" x14ac:dyDescent="0.3">
      <c r="A2048" s="199" t="s">
        <v>161</v>
      </c>
      <c r="B2048" s="199" t="s">
        <v>2837</v>
      </c>
      <c r="C2048" s="199" t="s">
        <v>2838</v>
      </c>
      <c r="D2048" s="199" t="s">
        <v>810</v>
      </c>
    </row>
    <row r="2049" spans="1:4" ht="13.95" customHeight="1" x14ac:dyDescent="0.3">
      <c r="A2049" s="199" t="s">
        <v>161</v>
      </c>
      <c r="B2049" s="199" t="s">
        <v>2839</v>
      </c>
      <c r="C2049" s="199" t="s">
        <v>2840</v>
      </c>
      <c r="D2049" s="199" t="s">
        <v>810</v>
      </c>
    </row>
    <row r="2050" spans="1:4" ht="13.95" customHeight="1" x14ac:dyDescent="0.3">
      <c r="A2050" s="199" t="s">
        <v>161</v>
      </c>
      <c r="B2050" s="199" t="s">
        <v>2841</v>
      </c>
      <c r="C2050" s="199" t="s">
        <v>2842</v>
      </c>
      <c r="D2050" s="199" t="s">
        <v>810</v>
      </c>
    </row>
    <row r="2051" spans="1:4" ht="13.95" customHeight="1" x14ac:dyDescent="0.3">
      <c r="A2051" s="199" t="s">
        <v>161</v>
      </c>
      <c r="B2051" s="199" t="s">
        <v>2843</v>
      </c>
      <c r="C2051" s="199" t="s">
        <v>2844</v>
      </c>
      <c r="D2051" s="199" t="s">
        <v>810</v>
      </c>
    </row>
    <row r="2052" spans="1:4" ht="13.95" customHeight="1" x14ac:dyDescent="0.3">
      <c r="A2052" s="199" t="s">
        <v>161</v>
      </c>
      <c r="B2052" s="199" t="s">
        <v>2843</v>
      </c>
      <c r="C2052" s="199" t="s">
        <v>2845</v>
      </c>
      <c r="D2052" s="199" t="s">
        <v>810</v>
      </c>
    </row>
    <row r="2053" spans="1:4" ht="13.95" customHeight="1" x14ac:dyDescent="0.3">
      <c r="A2053" s="199" t="s">
        <v>161</v>
      </c>
      <c r="B2053" s="199" t="s">
        <v>2843</v>
      </c>
      <c r="C2053" s="199" t="s">
        <v>2846</v>
      </c>
      <c r="D2053" s="199" t="s">
        <v>810</v>
      </c>
    </row>
    <row r="2054" spans="1:4" ht="13.95" customHeight="1" x14ac:dyDescent="0.3">
      <c r="A2054" s="199" t="s">
        <v>161</v>
      </c>
      <c r="B2054" s="199" t="s">
        <v>2843</v>
      </c>
      <c r="C2054" s="199" t="s">
        <v>2847</v>
      </c>
      <c r="D2054" s="199" t="s">
        <v>810</v>
      </c>
    </row>
    <row r="2055" spans="1:4" ht="13.95" customHeight="1" x14ac:dyDescent="0.3">
      <c r="A2055" s="199" t="s">
        <v>161</v>
      </c>
      <c r="B2055" s="199" t="s">
        <v>2843</v>
      </c>
      <c r="C2055" s="199" t="s">
        <v>2848</v>
      </c>
      <c r="D2055" s="199" t="s">
        <v>810</v>
      </c>
    </row>
    <row r="2056" spans="1:4" ht="13.95" customHeight="1" x14ac:dyDescent="0.3">
      <c r="A2056" s="199" t="s">
        <v>161</v>
      </c>
      <c r="B2056" s="199" t="s">
        <v>2843</v>
      </c>
      <c r="C2056" s="199" t="s">
        <v>2849</v>
      </c>
      <c r="D2056" s="199" t="s">
        <v>810</v>
      </c>
    </row>
    <row r="2057" spans="1:4" ht="13.95" customHeight="1" x14ac:dyDescent="0.3">
      <c r="A2057" s="199" t="s">
        <v>161</v>
      </c>
      <c r="B2057" s="199" t="s">
        <v>2843</v>
      </c>
      <c r="C2057" s="199" t="s">
        <v>2850</v>
      </c>
      <c r="D2057" s="199" t="s">
        <v>810</v>
      </c>
    </row>
    <row r="2058" spans="1:4" ht="13.95" customHeight="1" x14ac:dyDescent="0.3">
      <c r="A2058" s="199" t="s">
        <v>161</v>
      </c>
      <c r="B2058" s="199" t="s">
        <v>2843</v>
      </c>
      <c r="C2058" s="199" t="s">
        <v>2851</v>
      </c>
      <c r="D2058" s="199" t="s">
        <v>810</v>
      </c>
    </row>
    <row r="2059" spans="1:4" ht="13.95" customHeight="1" x14ac:dyDescent="0.3">
      <c r="A2059" s="199" t="s">
        <v>161</v>
      </c>
      <c r="B2059" s="199" t="s">
        <v>2843</v>
      </c>
      <c r="C2059" s="199" t="s">
        <v>2852</v>
      </c>
      <c r="D2059" s="199" t="s">
        <v>810</v>
      </c>
    </row>
    <row r="2060" spans="1:4" ht="13.95" customHeight="1" x14ac:dyDescent="0.3">
      <c r="A2060" s="199" t="s">
        <v>161</v>
      </c>
      <c r="B2060" s="199" t="s">
        <v>2853</v>
      </c>
      <c r="C2060" s="199" t="s">
        <v>2854</v>
      </c>
      <c r="D2060" s="199" t="s">
        <v>810</v>
      </c>
    </row>
    <row r="2061" spans="1:4" ht="13.95" customHeight="1" x14ac:dyDescent="0.3">
      <c r="A2061" s="199" t="s">
        <v>161</v>
      </c>
      <c r="B2061" s="199" t="s">
        <v>2853</v>
      </c>
      <c r="C2061" s="199" t="s">
        <v>2855</v>
      </c>
      <c r="D2061" s="199" t="s">
        <v>810</v>
      </c>
    </row>
    <row r="2062" spans="1:4" ht="13.95" customHeight="1" x14ac:dyDescent="0.3">
      <c r="A2062" s="199" t="s">
        <v>161</v>
      </c>
      <c r="B2062" s="199" t="s">
        <v>2853</v>
      </c>
      <c r="C2062" s="199" t="s">
        <v>2856</v>
      </c>
      <c r="D2062" s="199" t="s">
        <v>810</v>
      </c>
    </row>
    <row r="2063" spans="1:4" ht="13.95" customHeight="1" x14ac:dyDescent="0.3">
      <c r="A2063" s="199" t="s">
        <v>161</v>
      </c>
      <c r="B2063" s="199" t="s">
        <v>2853</v>
      </c>
      <c r="C2063" s="199" t="s">
        <v>2857</v>
      </c>
      <c r="D2063" s="199" t="s">
        <v>810</v>
      </c>
    </row>
    <row r="2064" spans="1:4" ht="13.95" customHeight="1" x14ac:dyDescent="0.3">
      <c r="A2064" s="199" t="s">
        <v>161</v>
      </c>
      <c r="B2064" s="199" t="s">
        <v>2858</v>
      </c>
      <c r="C2064" s="199" t="s">
        <v>2859</v>
      </c>
      <c r="D2064" s="199" t="s">
        <v>810</v>
      </c>
    </row>
    <row r="2065" spans="1:4" ht="13.95" customHeight="1" x14ac:dyDescent="0.3">
      <c r="A2065" s="199" t="s">
        <v>161</v>
      </c>
      <c r="B2065" s="199" t="s">
        <v>2858</v>
      </c>
      <c r="C2065" s="199" t="s">
        <v>2860</v>
      </c>
      <c r="D2065" s="199" t="s">
        <v>810</v>
      </c>
    </row>
    <row r="2066" spans="1:4" ht="13.95" customHeight="1" x14ac:dyDescent="0.3">
      <c r="A2066" s="199" t="s">
        <v>161</v>
      </c>
      <c r="B2066" s="199" t="s">
        <v>2861</v>
      </c>
      <c r="C2066" s="199" t="s">
        <v>2862</v>
      </c>
      <c r="D2066" s="199" t="s">
        <v>810</v>
      </c>
    </row>
    <row r="2067" spans="1:4" ht="13.95" customHeight="1" x14ac:dyDescent="0.3">
      <c r="A2067" s="199" t="s">
        <v>161</v>
      </c>
      <c r="B2067" s="199" t="s">
        <v>2861</v>
      </c>
      <c r="C2067" s="199" t="s">
        <v>2863</v>
      </c>
      <c r="D2067" s="199" t="s">
        <v>810</v>
      </c>
    </row>
    <row r="2068" spans="1:4" ht="13.95" customHeight="1" x14ac:dyDescent="0.3">
      <c r="A2068" s="199" t="s">
        <v>161</v>
      </c>
      <c r="B2068" s="199" t="s">
        <v>2864</v>
      </c>
      <c r="C2068" s="199" t="s">
        <v>2865</v>
      </c>
      <c r="D2068" s="199" t="s">
        <v>810</v>
      </c>
    </row>
    <row r="2069" spans="1:4" ht="13.95" customHeight="1" x14ac:dyDescent="0.3">
      <c r="A2069" s="199" t="s">
        <v>161</v>
      </c>
      <c r="B2069" s="199" t="s">
        <v>2864</v>
      </c>
      <c r="C2069" s="199" t="s">
        <v>2866</v>
      </c>
      <c r="D2069" s="199" t="s">
        <v>810</v>
      </c>
    </row>
    <row r="2070" spans="1:4" ht="13.95" customHeight="1" x14ac:dyDescent="0.3">
      <c r="A2070" s="199" t="s">
        <v>161</v>
      </c>
      <c r="B2070" s="199" t="s">
        <v>2864</v>
      </c>
      <c r="C2070" s="199" t="s">
        <v>2867</v>
      </c>
      <c r="D2070" s="199" t="s">
        <v>810</v>
      </c>
    </row>
    <row r="2071" spans="1:4" ht="13.95" customHeight="1" x14ac:dyDescent="0.3">
      <c r="A2071" s="199" t="s">
        <v>161</v>
      </c>
      <c r="B2071" s="199" t="s">
        <v>2868</v>
      </c>
      <c r="C2071" s="199" t="s">
        <v>2869</v>
      </c>
      <c r="D2071" s="199" t="s">
        <v>810</v>
      </c>
    </row>
    <row r="2072" spans="1:4" ht="13.95" customHeight="1" x14ac:dyDescent="0.3">
      <c r="A2072" s="199" t="s">
        <v>161</v>
      </c>
      <c r="B2072" s="199" t="s">
        <v>2870</v>
      </c>
      <c r="C2072" s="199" t="s">
        <v>2871</v>
      </c>
      <c r="D2072" s="199" t="s">
        <v>810</v>
      </c>
    </row>
    <row r="2073" spans="1:4" ht="13.95" customHeight="1" x14ac:dyDescent="0.3">
      <c r="A2073" s="199" t="s">
        <v>161</v>
      </c>
      <c r="B2073" s="199" t="s">
        <v>2870</v>
      </c>
      <c r="C2073" s="199" t="s">
        <v>2872</v>
      </c>
      <c r="D2073" s="199" t="s">
        <v>810</v>
      </c>
    </row>
    <row r="2074" spans="1:4" ht="13.95" customHeight="1" x14ac:dyDescent="0.3">
      <c r="A2074" s="199" t="s">
        <v>161</v>
      </c>
      <c r="B2074" s="199" t="s">
        <v>2873</v>
      </c>
      <c r="C2074" s="199" t="s">
        <v>2874</v>
      </c>
      <c r="D2074" s="199" t="s">
        <v>810</v>
      </c>
    </row>
    <row r="2075" spans="1:4" ht="13.95" customHeight="1" x14ac:dyDescent="0.3">
      <c r="A2075" s="199" t="s">
        <v>161</v>
      </c>
      <c r="B2075" s="199" t="s">
        <v>2873</v>
      </c>
      <c r="C2075" s="199" t="s">
        <v>2875</v>
      </c>
      <c r="D2075" s="199" t="s">
        <v>810</v>
      </c>
    </row>
    <row r="2076" spans="1:4" ht="13.95" customHeight="1" x14ac:dyDescent="0.3">
      <c r="A2076" s="199" t="s">
        <v>161</v>
      </c>
      <c r="B2076" s="199" t="s">
        <v>2873</v>
      </c>
      <c r="C2076" s="199" t="s">
        <v>2876</v>
      </c>
      <c r="D2076" s="199" t="s">
        <v>810</v>
      </c>
    </row>
    <row r="2077" spans="1:4" ht="13.95" customHeight="1" x14ac:dyDescent="0.3">
      <c r="A2077" s="199" t="s">
        <v>161</v>
      </c>
      <c r="B2077" s="199" t="s">
        <v>2877</v>
      </c>
      <c r="C2077" s="199" t="s">
        <v>2878</v>
      </c>
      <c r="D2077" s="199" t="s">
        <v>810</v>
      </c>
    </row>
    <row r="2078" spans="1:4" ht="13.95" customHeight="1" x14ac:dyDescent="0.3">
      <c r="A2078" s="199" t="s">
        <v>161</v>
      </c>
      <c r="B2078" s="199" t="s">
        <v>2877</v>
      </c>
      <c r="C2078" s="199" t="s">
        <v>2879</v>
      </c>
      <c r="D2078" s="199" t="s">
        <v>810</v>
      </c>
    </row>
    <row r="2079" spans="1:4" ht="13.95" customHeight="1" x14ac:dyDescent="0.3">
      <c r="A2079" s="199" t="s">
        <v>161</v>
      </c>
      <c r="B2079" s="199" t="s">
        <v>2880</v>
      </c>
      <c r="C2079" s="199" t="s">
        <v>2881</v>
      </c>
      <c r="D2079" s="199" t="s">
        <v>810</v>
      </c>
    </row>
    <row r="2080" spans="1:4" ht="13.95" customHeight="1" x14ac:dyDescent="0.3">
      <c r="A2080" s="199" t="s">
        <v>161</v>
      </c>
      <c r="B2080" s="199" t="s">
        <v>2880</v>
      </c>
      <c r="C2080" s="199" t="s">
        <v>2882</v>
      </c>
      <c r="D2080" s="199" t="s">
        <v>810</v>
      </c>
    </row>
    <row r="2081" spans="1:4" ht="13.95" customHeight="1" x14ac:dyDescent="0.3">
      <c r="A2081" s="199" t="s">
        <v>161</v>
      </c>
      <c r="B2081" s="199" t="s">
        <v>2883</v>
      </c>
      <c r="C2081" s="199" t="s">
        <v>2884</v>
      </c>
      <c r="D2081" s="199" t="s">
        <v>810</v>
      </c>
    </row>
    <row r="2082" spans="1:4" ht="13.95" customHeight="1" x14ac:dyDescent="0.3">
      <c r="A2082" s="199" t="s">
        <v>161</v>
      </c>
      <c r="B2082" s="199" t="s">
        <v>2883</v>
      </c>
      <c r="C2082" s="199" t="s">
        <v>2885</v>
      </c>
      <c r="D2082" s="199" t="s">
        <v>810</v>
      </c>
    </row>
    <row r="2083" spans="1:4" ht="13.95" customHeight="1" x14ac:dyDescent="0.3">
      <c r="A2083" s="199" t="s">
        <v>161</v>
      </c>
      <c r="B2083" s="199" t="s">
        <v>2883</v>
      </c>
      <c r="C2083" s="199" t="s">
        <v>2886</v>
      </c>
      <c r="D2083" s="199" t="s">
        <v>810</v>
      </c>
    </row>
    <row r="2084" spans="1:4" ht="13.95" customHeight="1" x14ac:dyDescent="0.3">
      <c r="A2084" s="199" t="s">
        <v>161</v>
      </c>
      <c r="B2084" s="199" t="s">
        <v>2883</v>
      </c>
      <c r="C2084" s="199" t="s">
        <v>2887</v>
      </c>
      <c r="D2084" s="199" t="s">
        <v>810</v>
      </c>
    </row>
    <row r="2085" spans="1:4" ht="13.95" customHeight="1" x14ac:dyDescent="0.3">
      <c r="A2085" s="199" t="s">
        <v>161</v>
      </c>
      <c r="B2085" s="199" t="s">
        <v>2883</v>
      </c>
      <c r="C2085" s="199" t="s">
        <v>2888</v>
      </c>
      <c r="D2085" s="199" t="s">
        <v>810</v>
      </c>
    </row>
    <row r="2086" spans="1:4" ht="13.95" customHeight="1" x14ac:dyDescent="0.3">
      <c r="A2086" s="199" t="s">
        <v>161</v>
      </c>
      <c r="B2086" s="199" t="s">
        <v>2883</v>
      </c>
      <c r="C2086" s="199" t="s">
        <v>2889</v>
      </c>
      <c r="D2086" s="199" t="s">
        <v>810</v>
      </c>
    </row>
    <row r="2087" spans="1:4" ht="13.95" customHeight="1" x14ac:dyDescent="0.3">
      <c r="A2087" s="199" t="s">
        <v>161</v>
      </c>
      <c r="B2087" s="199" t="s">
        <v>2890</v>
      </c>
      <c r="C2087" s="199" t="s">
        <v>2891</v>
      </c>
      <c r="D2087" s="199" t="s">
        <v>810</v>
      </c>
    </row>
    <row r="2088" spans="1:4" ht="13.95" customHeight="1" x14ac:dyDescent="0.3">
      <c r="A2088" s="199" t="s">
        <v>161</v>
      </c>
      <c r="B2088" s="199" t="s">
        <v>2890</v>
      </c>
      <c r="C2088" s="199" t="s">
        <v>2892</v>
      </c>
      <c r="D2088" s="199" t="s">
        <v>810</v>
      </c>
    </row>
    <row r="2089" spans="1:4" ht="13.95" customHeight="1" x14ac:dyDescent="0.3">
      <c r="A2089" s="199" t="s">
        <v>161</v>
      </c>
      <c r="B2089" s="199" t="s">
        <v>2893</v>
      </c>
      <c r="C2089" s="199" t="s">
        <v>2894</v>
      </c>
      <c r="D2089" s="199" t="s">
        <v>810</v>
      </c>
    </row>
    <row r="2090" spans="1:4" ht="13.95" customHeight="1" x14ac:dyDescent="0.3">
      <c r="A2090" s="199" t="s">
        <v>161</v>
      </c>
      <c r="B2090" s="199" t="s">
        <v>2893</v>
      </c>
      <c r="C2090" s="199" t="s">
        <v>2895</v>
      </c>
      <c r="D2090" s="199" t="s">
        <v>810</v>
      </c>
    </row>
    <row r="2091" spans="1:4" ht="13.95" customHeight="1" x14ac:dyDescent="0.3">
      <c r="A2091" s="199" t="s">
        <v>161</v>
      </c>
      <c r="B2091" s="199" t="s">
        <v>2893</v>
      </c>
      <c r="C2091" s="199" t="s">
        <v>2896</v>
      </c>
      <c r="D2091" s="199" t="s">
        <v>810</v>
      </c>
    </row>
    <row r="2092" spans="1:4" ht="13.95" customHeight="1" x14ac:dyDescent="0.3">
      <c r="A2092" s="199" t="s">
        <v>161</v>
      </c>
      <c r="B2092" s="199" t="s">
        <v>2893</v>
      </c>
      <c r="C2092" s="199" t="s">
        <v>2897</v>
      </c>
      <c r="D2092" s="199" t="s">
        <v>810</v>
      </c>
    </row>
    <row r="2093" spans="1:4" ht="13.95" customHeight="1" x14ac:dyDescent="0.3">
      <c r="A2093" s="199" t="s">
        <v>161</v>
      </c>
      <c r="B2093" s="199" t="s">
        <v>2893</v>
      </c>
      <c r="C2093" s="199" t="s">
        <v>2898</v>
      </c>
      <c r="D2093" s="199" t="s">
        <v>810</v>
      </c>
    </row>
    <row r="2094" spans="1:4" ht="13.95" customHeight="1" x14ac:dyDescent="0.3">
      <c r="A2094" s="199" t="s">
        <v>161</v>
      </c>
      <c r="B2094" s="199" t="s">
        <v>2893</v>
      </c>
      <c r="C2094" s="199" t="s">
        <v>2899</v>
      </c>
      <c r="D2094" s="199" t="s">
        <v>810</v>
      </c>
    </row>
    <row r="2095" spans="1:4" ht="13.95" customHeight="1" x14ac:dyDescent="0.3">
      <c r="A2095" s="199" t="s">
        <v>161</v>
      </c>
      <c r="B2095" s="199" t="s">
        <v>2893</v>
      </c>
      <c r="C2095" s="199" t="s">
        <v>2900</v>
      </c>
      <c r="D2095" s="199" t="s">
        <v>810</v>
      </c>
    </row>
    <row r="2096" spans="1:4" ht="13.95" customHeight="1" x14ac:dyDescent="0.3">
      <c r="A2096" s="199" t="s">
        <v>161</v>
      </c>
      <c r="B2096" s="199" t="s">
        <v>2893</v>
      </c>
      <c r="C2096" s="199" t="s">
        <v>2901</v>
      </c>
      <c r="D2096" s="199" t="s">
        <v>810</v>
      </c>
    </row>
    <row r="2097" spans="1:5" ht="13.95" customHeight="1" x14ac:dyDescent="0.3">
      <c r="A2097" s="199" t="s">
        <v>161</v>
      </c>
      <c r="B2097" s="199" t="s">
        <v>2893</v>
      </c>
      <c r="C2097" s="199" t="s">
        <v>2902</v>
      </c>
      <c r="D2097" s="199" t="s">
        <v>810</v>
      </c>
    </row>
    <row r="2098" spans="1:5" ht="13.95" customHeight="1" x14ac:dyDescent="0.3">
      <c r="A2098" s="199" t="s">
        <v>161</v>
      </c>
      <c r="B2098" s="199" t="s">
        <v>2893</v>
      </c>
      <c r="C2098" s="199" t="s">
        <v>2903</v>
      </c>
      <c r="D2098" s="199" t="s">
        <v>810</v>
      </c>
    </row>
    <row r="2099" spans="1:5" ht="13.95" customHeight="1" x14ac:dyDescent="0.3">
      <c r="A2099" s="199" t="s">
        <v>161</v>
      </c>
      <c r="B2099" s="199" t="s">
        <v>2893</v>
      </c>
      <c r="C2099" s="199" t="s">
        <v>2904</v>
      </c>
      <c r="D2099" s="199" t="s">
        <v>810</v>
      </c>
    </row>
    <row r="2100" spans="1:5" ht="13.95" customHeight="1" x14ac:dyDescent="0.3">
      <c r="A2100" s="199" t="s">
        <v>161</v>
      </c>
      <c r="B2100" s="199" t="s">
        <v>2893</v>
      </c>
      <c r="C2100" s="199" t="s">
        <v>2905</v>
      </c>
      <c r="D2100" s="199" t="s">
        <v>810</v>
      </c>
    </row>
    <row r="2101" spans="1:5" ht="13.95" customHeight="1" x14ac:dyDescent="0.3">
      <c r="A2101" s="199" t="s">
        <v>161</v>
      </c>
      <c r="B2101" s="199" t="s">
        <v>2893</v>
      </c>
      <c r="C2101" s="199" t="s">
        <v>2906</v>
      </c>
      <c r="D2101" s="199" t="s">
        <v>810</v>
      </c>
    </row>
    <row r="2102" spans="1:5" ht="13.95" customHeight="1" x14ac:dyDescent="0.3">
      <c r="A2102" s="199" t="s">
        <v>161</v>
      </c>
      <c r="B2102" s="199" t="s">
        <v>2893</v>
      </c>
      <c r="C2102" s="199" t="s">
        <v>2907</v>
      </c>
      <c r="D2102" s="199" t="s">
        <v>810</v>
      </c>
    </row>
    <row r="2103" spans="1:5" ht="13.95" customHeight="1" x14ac:dyDescent="0.3">
      <c r="A2103" s="199" t="s">
        <v>161</v>
      </c>
      <c r="B2103" s="199" t="s">
        <v>2893</v>
      </c>
      <c r="C2103" s="199" t="s">
        <v>2908</v>
      </c>
      <c r="D2103" s="199" t="s">
        <v>810</v>
      </c>
    </row>
    <row r="2104" spans="1:5" ht="13.95" customHeight="1" x14ac:dyDescent="0.3">
      <c r="A2104" s="199" t="s">
        <v>161</v>
      </c>
      <c r="B2104" s="199" t="s">
        <v>2909</v>
      </c>
      <c r="C2104" s="199" t="s">
        <v>2896</v>
      </c>
      <c r="D2104" s="199" t="s">
        <v>810</v>
      </c>
      <c r="E2104" s="199" t="s">
        <v>1307</v>
      </c>
    </row>
    <row r="2105" spans="1:5" ht="13.95" customHeight="1" x14ac:dyDescent="0.3">
      <c r="A2105" s="199" t="s">
        <v>161</v>
      </c>
      <c r="B2105" s="199" t="s">
        <v>2909</v>
      </c>
      <c r="C2105" s="199" t="s">
        <v>2897</v>
      </c>
      <c r="D2105" s="199" t="s">
        <v>810</v>
      </c>
      <c r="E2105" s="199" t="s">
        <v>1307</v>
      </c>
    </row>
    <row r="2106" spans="1:5" ht="13.95" customHeight="1" x14ac:dyDescent="0.3">
      <c r="A2106" s="199" t="s">
        <v>161</v>
      </c>
      <c r="B2106" s="199" t="s">
        <v>2909</v>
      </c>
      <c r="C2106" s="199" t="s">
        <v>2898</v>
      </c>
      <c r="D2106" s="199" t="s">
        <v>810</v>
      </c>
      <c r="E2106" s="199" t="s">
        <v>1307</v>
      </c>
    </row>
    <row r="2107" spans="1:5" ht="13.95" customHeight="1" x14ac:dyDescent="0.3">
      <c r="A2107" s="199" t="s">
        <v>161</v>
      </c>
      <c r="B2107" s="199" t="s">
        <v>2909</v>
      </c>
      <c r="C2107" s="199" t="s">
        <v>2899</v>
      </c>
      <c r="D2107" s="199" t="s">
        <v>810</v>
      </c>
      <c r="E2107" s="199" t="s">
        <v>1307</v>
      </c>
    </row>
    <row r="2108" spans="1:5" ht="13.95" customHeight="1" x14ac:dyDescent="0.3">
      <c r="A2108" s="199" t="s">
        <v>161</v>
      </c>
      <c r="B2108" s="199" t="s">
        <v>2909</v>
      </c>
      <c r="C2108" s="199" t="s">
        <v>2900</v>
      </c>
      <c r="D2108" s="199" t="s">
        <v>810</v>
      </c>
      <c r="E2108" s="199" t="s">
        <v>1307</v>
      </c>
    </row>
    <row r="2109" spans="1:5" ht="13.95" customHeight="1" x14ac:dyDescent="0.3">
      <c r="A2109" s="199" t="s">
        <v>161</v>
      </c>
      <c r="B2109" s="199" t="s">
        <v>2909</v>
      </c>
      <c r="C2109" s="199" t="s">
        <v>2901</v>
      </c>
      <c r="D2109" s="199" t="s">
        <v>810</v>
      </c>
      <c r="E2109" s="199" t="s">
        <v>1307</v>
      </c>
    </row>
    <row r="2110" spans="1:5" ht="13.95" customHeight="1" x14ac:dyDescent="0.3">
      <c r="A2110" s="199" t="s">
        <v>161</v>
      </c>
      <c r="B2110" s="199" t="s">
        <v>2909</v>
      </c>
      <c r="C2110" s="199" t="s">
        <v>2902</v>
      </c>
      <c r="D2110" s="199" t="s">
        <v>810</v>
      </c>
      <c r="E2110" s="199" t="s">
        <v>1307</v>
      </c>
    </row>
    <row r="2111" spans="1:5" ht="13.95" customHeight="1" x14ac:dyDescent="0.3">
      <c r="A2111" s="199" t="s">
        <v>161</v>
      </c>
      <c r="B2111" s="199" t="s">
        <v>2909</v>
      </c>
      <c r="C2111" s="199" t="s">
        <v>2903</v>
      </c>
      <c r="D2111" s="199" t="s">
        <v>810</v>
      </c>
      <c r="E2111" s="199" t="s">
        <v>1307</v>
      </c>
    </row>
    <row r="2112" spans="1:5" ht="13.95" customHeight="1" x14ac:dyDescent="0.3">
      <c r="A2112" s="199" t="s">
        <v>161</v>
      </c>
      <c r="B2112" s="199" t="s">
        <v>2909</v>
      </c>
      <c r="C2112" s="199" t="s">
        <v>2904</v>
      </c>
      <c r="D2112" s="199" t="s">
        <v>810</v>
      </c>
      <c r="E2112" s="199" t="s">
        <v>1307</v>
      </c>
    </row>
    <row r="2113" spans="1:5" ht="13.95" customHeight="1" x14ac:dyDescent="0.3">
      <c r="A2113" s="199" t="s">
        <v>161</v>
      </c>
      <c r="B2113" s="199" t="s">
        <v>2909</v>
      </c>
      <c r="C2113" s="199" t="s">
        <v>2905</v>
      </c>
      <c r="D2113" s="199" t="s">
        <v>810</v>
      </c>
      <c r="E2113" s="199" t="s">
        <v>1307</v>
      </c>
    </row>
    <row r="2114" spans="1:5" ht="13.95" customHeight="1" x14ac:dyDescent="0.3">
      <c r="A2114" s="199" t="s">
        <v>161</v>
      </c>
      <c r="B2114" s="199" t="s">
        <v>2909</v>
      </c>
      <c r="C2114" s="199" t="s">
        <v>2906</v>
      </c>
      <c r="D2114" s="199" t="s">
        <v>810</v>
      </c>
      <c r="E2114" s="199" t="s">
        <v>1307</v>
      </c>
    </row>
    <row r="2115" spans="1:5" ht="13.95" customHeight="1" x14ac:dyDescent="0.3">
      <c r="A2115" s="199" t="s">
        <v>161</v>
      </c>
      <c r="B2115" s="199" t="s">
        <v>2909</v>
      </c>
      <c r="C2115" s="199" t="s">
        <v>2908</v>
      </c>
      <c r="D2115" s="199" t="s">
        <v>810</v>
      </c>
      <c r="E2115" s="199" t="s">
        <v>1307</v>
      </c>
    </row>
    <row r="2116" spans="1:5" ht="13.95" customHeight="1" x14ac:dyDescent="0.3">
      <c r="A2116" s="199" t="s">
        <v>161</v>
      </c>
      <c r="B2116" s="199" t="s">
        <v>2910</v>
      </c>
      <c r="C2116" s="199" t="s">
        <v>2894</v>
      </c>
      <c r="D2116" s="199" t="s">
        <v>810</v>
      </c>
      <c r="E2116" s="199" t="s">
        <v>1307</v>
      </c>
    </row>
    <row r="2117" spans="1:5" ht="13.95" customHeight="1" x14ac:dyDescent="0.3">
      <c r="A2117" s="199" t="s">
        <v>161</v>
      </c>
      <c r="B2117" s="199" t="s">
        <v>2910</v>
      </c>
      <c r="C2117" s="199" t="s">
        <v>2895</v>
      </c>
      <c r="D2117" s="199" t="s">
        <v>810</v>
      </c>
      <c r="E2117" s="199" t="s">
        <v>1307</v>
      </c>
    </row>
    <row r="2118" spans="1:5" ht="13.95" customHeight="1" x14ac:dyDescent="0.3">
      <c r="A2118" s="199" t="s">
        <v>161</v>
      </c>
      <c r="B2118" s="199" t="s">
        <v>2910</v>
      </c>
      <c r="C2118" s="199" t="s">
        <v>2896</v>
      </c>
      <c r="D2118" s="199" t="s">
        <v>810</v>
      </c>
      <c r="E2118" s="199" t="s">
        <v>1336</v>
      </c>
    </row>
    <row r="2119" spans="1:5" ht="13.95" customHeight="1" x14ac:dyDescent="0.3">
      <c r="A2119" s="199" t="s">
        <v>161</v>
      </c>
      <c r="B2119" s="199" t="s">
        <v>2910</v>
      </c>
      <c r="C2119" s="199" t="s">
        <v>2897</v>
      </c>
      <c r="D2119" s="199" t="s">
        <v>810</v>
      </c>
      <c r="E2119" s="199" t="s">
        <v>1336</v>
      </c>
    </row>
    <row r="2120" spans="1:5" ht="13.95" customHeight="1" x14ac:dyDescent="0.3">
      <c r="A2120" s="199" t="s">
        <v>161</v>
      </c>
      <c r="B2120" s="199" t="s">
        <v>2910</v>
      </c>
      <c r="C2120" s="199" t="s">
        <v>2898</v>
      </c>
      <c r="D2120" s="199" t="s">
        <v>810</v>
      </c>
      <c r="E2120" s="199" t="s">
        <v>1336</v>
      </c>
    </row>
    <row r="2121" spans="1:5" ht="13.95" customHeight="1" x14ac:dyDescent="0.3">
      <c r="A2121" s="199" t="s">
        <v>161</v>
      </c>
      <c r="B2121" s="199" t="s">
        <v>2910</v>
      </c>
      <c r="C2121" s="199" t="s">
        <v>2899</v>
      </c>
      <c r="D2121" s="199" t="s">
        <v>810</v>
      </c>
      <c r="E2121" s="199" t="s">
        <v>1336</v>
      </c>
    </row>
    <row r="2122" spans="1:5" ht="13.95" customHeight="1" x14ac:dyDescent="0.3">
      <c r="A2122" s="199" t="s">
        <v>161</v>
      </c>
      <c r="B2122" s="199" t="s">
        <v>2910</v>
      </c>
      <c r="C2122" s="199" t="s">
        <v>2900</v>
      </c>
      <c r="D2122" s="199" t="s">
        <v>810</v>
      </c>
      <c r="E2122" s="199" t="s">
        <v>1336</v>
      </c>
    </row>
    <row r="2123" spans="1:5" ht="13.95" customHeight="1" x14ac:dyDescent="0.3">
      <c r="A2123" s="199" t="s">
        <v>161</v>
      </c>
      <c r="B2123" s="199" t="s">
        <v>2910</v>
      </c>
      <c r="C2123" s="199" t="s">
        <v>2901</v>
      </c>
      <c r="D2123" s="199" t="s">
        <v>810</v>
      </c>
      <c r="E2123" s="199" t="s">
        <v>1336</v>
      </c>
    </row>
    <row r="2124" spans="1:5" ht="13.95" customHeight="1" x14ac:dyDescent="0.3">
      <c r="A2124" s="199" t="s">
        <v>161</v>
      </c>
      <c r="B2124" s="199" t="s">
        <v>2910</v>
      </c>
      <c r="C2124" s="199" t="s">
        <v>2902</v>
      </c>
      <c r="D2124" s="199" t="s">
        <v>810</v>
      </c>
      <c r="E2124" s="199" t="s">
        <v>1336</v>
      </c>
    </row>
    <row r="2125" spans="1:5" ht="13.95" customHeight="1" x14ac:dyDescent="0.3">
      <c r="A2125" s="199" t="s">
        <v>161</v>
      </c>
      <c r="B2125" s="199" t="s">
        <v>2910</v>
      </c>
      <c r="C2125" s="199" t="s">
        <v>2903</v>
      </c>
      <c r="D2125" s="199" t="s">
        <v>810</v>
      </c>
      <c r="E2125" s="199" t="s">
        <v>1336</v>
      </c>
    </row>
    <row r="2126" spans="1:5" ht="13.95" customHeight="1" x14ac:dyDescent="0.3">
      <c r="A2126" s="199" t="s">
        <v>161</v>
      </c>
      <c r="B2126" s="199" t="s">
        <v>2910</v>
      </c>
      <c r="C2126" s="199" t="s">
        <v>2904</v>
      </c>
      <c r="D2126" s="199" t="s">
        <v>810</v>
      </c>
      <c r="E2126" s="199" t="s">
        <v>1336</v>
      </c>
    </row>
    <row r="2127" spans="1:5" ht="13.95" customHeight="1" x14ac:dyDescent="0.3">
      <c r="A2127" s="199" t="s">
        <v>161</v>
      </c>
      <c r="B2127" s="199" t="s">
        <v>2910</v>
      </c>
      <c r="C2127" s="199" t="s">
        <v>2905</v>
      </c>
      <c r="D2127" s="199" t="s">
        <v>810</v>
      </c>
      <c r="E2127" s="199" t="s">
        <v>1336</v>
      </c>
    </row>
    <row r="2128" spans="1:5" ht="13.95" customHeight="1" x14ac:dyDescent="0.3">
      <c r="A2128" s="199" t="s">
        <v>161</v>
      </c>
      <c r="B2128" s="199" t="s">
        <v>2910</v>
      </c>
      <c r="C2128" s="199" t="s">
        <v>2906</v>
      </c>
      <c r="D2128" s="199" t="s">
        <v>810</v>
      </c>
      <c r="E2128" s="199" t="s">
        <v>1336</v>
      </c>
    </row>
    <row r="2129" spans="1:5" ht="13.95" customHeight="1" x14ac:dyDescent="0.3">
      <c r="A2129" s="199" t="s">
        <v>161</v>
      </c>
      <c r="B2129" s="199" t="s">
        <v>2910</v>
      </c>
      <c r="C2129" s="199" t="s">
        <v>2907</v>
      </c>
      <c r="D2129" s="199" t="s">
        <v>810</v>
      </c>
      <c r="E2129" s="199" t="s">
        <v>1307</v>
      </c>
    </row>
    <row r="2130" spans="1:5" ht="13.95" customHeight="1" x14ac:dyDescent="0.3">
      <c r="A2130" s="199" t="s">
        <v>161</v>
      </c>
      <c r="B2130" s="199" t="s">
        <v>2910</v>
      </c>
      <c r="C2130" s="199" t="s">
        <v>2908</v>
      </c>
      <c r="D2130" s="199" t="s">
        <v>810</v>
      </c>
      <c r="E2130" s="199" t="s">
        <v>1336</v>
      </c>
    </row>
    <row r="2131" spans="1:5" ht="13.95" customHeight="1" x14ac:dyDescent="0.3">
      <c r="A2131" s="199" t="s">
        <v>161</v>
      </c>
      <c r="B2131" s="199" t="s">
        <v>2911</v>
      </c>
      <c r="C2131" s="199" t="s">
        <v>2894</v>
      </c>
      <c r="D2131" s="199" t="s">
        <v>810</v>
      </c>
      <c r="E2131" s="199" t="s">
        <v>1336</v>
      </c>
    </row>
    <row r="2132" spans="1:5" ht="13.95" customHeight="1" x14ac:dyDescent="0.3">
      <c r="A2132" s="199" t="s">
        <v>161</v>
      </c>
      <c r="B2132" s="199" t="s">
        <v>2911</v>
      </c>
      <c r="C2132" s="199" t="s">
        <v>2895</v>
      </c>
      <c r="D2132" s="199" t="s">
        <v>810</v>
      </c>
      <c r="E2132" s="199" t="s">
        <v>1336</v>
      </c>
    </row>
    <row r="2133" spans="1:5" ht="13.95" customHeight="1" x14ac:dyDescent="0.3">
      <c r="A2133" s="199" t="s">
        <v>161</v>
      </c>
      <c r="B2133" s="199" t="s">
        <v>2911</v>
      </c>
      <c r="C2133" s="199" t="s">
        <v>2896</v>
      </c>
      <c r="D2133" s="199" t="s">
        <v>810</v>
      </c>
      <c r="E2133" s="199" t="s">
        <v>2912</v>
      </c>
    </row>
    <row r="2134" spans="1:5" ht="13.95" customHeight="1" x14ac:dyDescent="0.3">
      <c r="A2134" s="199" t="s">
        <v>161</v>
      </c>
      <c r="B2134" s="199" t="s">
        <v>2911</v>
      </c>
      <c r="C2134" s="199" t="s">
        <v>2897</v>
      </c>
      <c r="D2134" s="199" t="s">
        <v>810</v>
      </c>
      <c r="E2134" s="199" t="s">
        <v>2912</v>
      </c>
    </row>
    <row r="2135" spans="1:5" ht="13.95" customHeight="1" x14ac:dyDescent="0.3">
      <c r="A2135" s="199" t="s">
        <v>161</v>
      </c>
      <c r="B2135" s="199" t="s">
        <v>2911</v>
      </c>
      <c r="C2135" s="199" t="s">
        <v>2898</v>
      </c>
      <c r="D2135" s="199" t="s">
        <v>810</v>
      </c>
      <c r="E2135" s="199" t="s">
        <v>2912</v>
      </c>
    </row>
    <row r="2136" spans="1:5" ht="13.95" customHeight="1" x14ac:dyDescent="0.3">
      <c r="A2136" s="199" t="s">
        <v>161</v>
      </c>
      <c r="B2136" s="199" t="s">
        <v>2911</v>
      </c>
      <c r="C2136" s="199" t="s">
        <v>2899</v>
      </c>
      <c r="D2136" s="199" t="s">
        <v>810</v>
      </c>
      <c r="E2136" s="199" t="s">
        <v>2912</v>
      </c>
    </row>
    <row r="2137" spans="1:5" ht="13.95" customHeight="1" x14ac:dyDescent="0.3">
      <c r="A2137" s="199" t="s">
        <v>161</v>
      </c>
      <c r="B2137" s="199" t="s">
        <v>2911</v>
      </c>
      <c r="C2137" s="199" t="s">
        <v>2900</v>
      </c>
      <c r="D2137" s="199" t="s">
        <v>810</v>
      </c>
      <c r="E2137" s="199" t="s">
        <v>2912</v>
      </c>
    </row>
    <row r="2138" spans="1:5" ht="13.95" customHeight="1" x14ac:dyDescent="0.3">
      <c r="A2138" s="199" t="s">
        <v>161</v>
      </c>
      <c r="B2138" s="199" t="s">
        <v>2911</v>
      </c>
      <c r="C2138" s="199" t="s">
        <v>2901</v>
      </c>
      <c r="D2138" s="199" t="s">
        <v>810</v>
      </c>
      <c r="E2138" s="199" t="s">
        <v>2912</v>
      </c>
    </row>
    <row r="2139" spans="1:5" ht="13.95" customHeight="1" x14ac:dyDescent="0.3">
      <c r="A2139" s="199" t="s">
        <v>161</v>
      </c>
      <c r="B2139" s="199" t="s">
        <v>2911</v>
      </c>
      <c r="C2139" s="199" t="s">
        <v>2902</v>
      </c>
      <c r="D2139" s="199" t="s">
        <v>810</v>
      </c>
      <c r="E2139" s="199" t="s">
        <v>2912</v>
      </c>
    </row>
    <row r="2140" spans="1:5" ht="13.95" customHeight="1" x14ac:dyDescent="0.3">
      <c r="A2140" s="199" t="s">
        <v>161</v>
      </c>
      <c r="B2140" s="199" t="s">
        <v>2911</v>
      </c>
      <c r="C2140" s="199" t="s">
        <v>2903</v>
      </c>
      <c r="D2140" s="199" t="s">
        <v>810</v>
      </c>
      <c r="E2140" s="199" t="s">
        <v>2912</v>
      </c>
    </row>
    <row r="2141" spans="1:5" ht="13.95" customHeight="1" x14ac:dyDescent="0.3">
      <c r="A2141" s="199" t="s">
        <v>161</v>
      </c>
      <c r="B2141" s="199" t="s">
        <v>2911</v>
      </c>
      <c r="C2141" s="199" t="s">
        <v>2904</v>
      </c>
      <c r="D2141" s="199" t="s">
        <v>810</v>
      </c>
      <c r="E2141" s="199" t="s">
        <v>2912</v>
      </c>
    </row>
    <row r="2142" spans="1:5" ht="13.95" customHeight="1" x14ac:dyDescent="0.3">
      <c r="A2142" s="199" t="s">
        <v>161</v>
      </c>
      <c r="B2142" s="199" t="s">
        <v>2911</v>
      </c>
      <c r="C2142" s="199" t="s">
        <v>2905</v>
      </c>
      <c r="D2142" s="199" t="s">
        <v>810</v>
      </c>
      <c r="E2142" s="199" t="s">
        <v>2912</v>
      </c>
    </row>
    <row r="2143" spans="1:5" ht="13.95" customHeight="1" x14ac:dyDescent="0.3">
      <c r="A2143" s="199" t="s">
        <v>161</v>
      </c>
      <c r="B2143" s="199" t="s">
        <v>2911</v>
      </c>
      <c r="C2143" s="199" t="s">
        <v>2906</v>
      </c>
      <c r="D2143" s="199" t="s">
        <v>810</v>
      </c>
      <c r="E2143" s="199" t="s">
        <v>2912</v>
      </c>
    </row>
    <row r="2144" spans="1:5" ht="13.95" customHeight="1" x14ac:dyDescent="0.3">
      <c r="A2144" s="199" t="s">
        <v>161</v>
      </c>
      <c r="B2144" s="199" t="s">
        <v>2911</v>
      </c>
      <c r="C2144" s="199" t="s">
        <v>2907</v>
      </c>
      <c r="D2144" s="199" t="s">
        <v>810</v>
      </c>
      <c r="E2144" s="199" t="s">
        <v>1336</v>
      </c>
    </row>
    <row r="2145" spans="1:5" ht="13.95" customHeight="1" x14ac:dyDescent="0.3">
      <c r="A2145" s="199" t="s">
        <v>161</v>
      </c>
      <c r="B2145" s="199" t="s">
        <v>2911</v>
      </c>
      <c r="C2145" s="199" t="s">
        <v>2908</v>
      </c>
      <c r="D2145" s="199" t="s">
        <v>810</v>
      </c>
      <c r="E2145" s="199" t="s">
        <v>2912</v>
      </c>
    </row>
    <row r="2146" spans="1:5" ht="13.95" customHeight="1" x14ac:dyDescent="0.3">
      <c r="A2146" s="199" t="s">
        <v>161</v>
      </c>
      <c r="B2146" s="199" t="s">
        <v>2913</v>
      </c>
      <c r="C2146" s="199" t="s">
        <v>2894</v>
      </c>
      <c r="D2146" s="199" t="s">
        <v>810</v>
      </c>
      <c r="E2146" s="199" t="s">
        <v>2912</v>
      </c>
    </row>
    <row r="2147" spans="1:5" ht="13.95" customHeight="1" x14ac:dyDescent="0.3">
      <c r="A2147" s="199" t="s">
        <v>161</v>
      </c>
      <c r="B2147" s="199" t="s">
        <v>2913</v>
      </c>
      <c r="C2147" s="199" t="s">
        <v>2895</v>
      </c>
      <c r="D2147" s="199" t="s">
        <v>810</v>
      </c>
      <c r="E2147" s="199" t="s">
        <v>2912</v>
      </c>
    </row>
    <row r="2148" spans="1:5" ht="13.95" customHeight="1" x14ac:dyDescent="0.3">
      <c r="A2148" s="199" t="s">
        <v>161</v>
      </c>
      <c r="B2148" s="199" t="s">
        <v>2913</v>
      </c>
      <c r="C2148" s="199" t="s">
        <v>2896</v>
      </c>
      <c r="D2148" s="199" t="s">
        <v>810</v>
      </c>
      <c r="E2148" s="199" t="s">
        <v>2914</v>
      </c>
    </row>
    <row r="2149" spans="1:5" ht="13.95" customHeight="1" x14ac:dyDescent="0.3">
      <c r="A2149" s="199" t="s">
        <v>161</v>
      </c>
      <c r="B2149" s="199" t="s">
        <v>2913</v>
      </c>
      <c r="C2149" s="199" t="s">
        <v>2897</v>
      </c>
      <c r="D2149" s="199" t="s">
        <v>810</v>
      </c>
      <c r="E2149" s="199" t="s">
        <v>2914</v>
      </c>
    </row>
    <row r="2150" spans="1:5" ht="13.95" customHeight="1" x14ac:dyDescent="0.3">
      <c r="A2150" s="199" t="s">
        <v>161</v>
      </c>
      <c r="B2150" s="199" t="s">
        <v>2913</v>
      </c>
      <c r="C2150" s="199" t="s">
        <v>2898</v>
      </c>
      <c r="D2150" s="199" t="s">
        <v>810</v>
      </c>
      <c r="E2150" s="199" t="s">
        <v>2914</v>
      </c>
    </row>
    <row r="2151" spans="1:5" ht="13.95" customHeight="1" x14ac:dyDescent="0.3">
      <c r="A2151" s="199" t="s">
        <v>161</v>
      </c>
      <c r="B2151" s="199" t="s">
        <v>2913</v>
      </c>
      <c r="C2151" s="199" t="s">
        <v>2899</v>
      </c>
      <c r="D2151" s="199" t="s">
        <v>810</v>
      </c>
      <c r="E2151" s="199" t="s">
        <v>2914</v>
      </c>
    </row>
    <row r="2152" spans="1:5" ht="13.95" customHeight="1" x14ac:dyDescent="0.3">
      <c r="A2152" s="199" t="s">
        <v>161</v>
      </c>
      <c r="B2152" s="199" t="s">
        <v>2913</v>
      </c>
      <c r="C2152" s="199" t="s">
        <v>2900</v>
      </c>
      <c r="D2152" s="199" t="s">
        <v>810</v>
      </c>
      <c r="E2152" s="199" t="s">
        <v>2914</v>
      </c>
    </row>
    <row r="2153" spans="1:5" ht="13.95" customHeight="1" x14ac:dyDescent="0.3">
      <c r="A2153" s="199" t="s">
        <v>161</v>
      </c>
      <c r="B2153" s="199" t="s">
        <v>2913</v>
      </c>
      <c r="C2153" s="199" t="s">
        <v>2901</v>
      </c>
      <c r="D2153" s="199" t="s">
        <v>810</v>
      </c>
      <c r="E2153" s="199" t="s">
        <v>2914</v>
      </c>
    </row>
    <row r="2154" spans="1:5" ht="13.95" customHeight="1" x14ac:dyDescent="0.3">
      <c r="A2154" s="199" t="s">
        <v>161</v>
      </c>
      <c r="B2154" s="199" t="s">
        <v>2913</v>
      </c>
      <c r="C2154" s="199" t="s">
        <v>2902</v>
      </c>
      <c r="D2154" s="199" t="s">
        <v>810</v>
      </c>
      <c r="E2154" s="199" t="s">
        <v>2914</v>
      </c>
    </row>
    <row r="2155" spans="1:5" ht="13.95" customHeight="1" x14ac:dyDescent="0.3">
      <c r="A2155" s="199" t="s">
        <v>161</v>
      </c>
      <c r="B2155" s="199" t="s">
        <v>2913</v>
      </c>
      <c r="C2155" s="199" t="s">
        <v>2903</v>
      </c>
      <c r="D2155" s="199" t="s">
        <v>810</v>
      </c>
      <c r="E2155" s="199" t="s">
        <v>2914</v>
      </c>
    </row>
    <row r="2156" spans="1:5" ht="13.95" customHeight="1" x14ac:dyDescent="0.3">
      <c r="A2156" s="199" t="s">
        <v>161</v>
      </c>
      <c r="B2156" s="199" t="s">
        <v>2913</v>
      </c>
      <c r="C2156" s="199" t="s">
        <v>2904</v>
      </c>
      <c r="D2156" s="199" t="s">
        <v>810</v>
      </c>
      <c r="E2156" s="199" t="s">
        <v>2914</v>
      </c>
    </row>
    <row r="2157" spans="1:5" ht="13.95" customHeight="1" x14ac:dyDescent="0.3">
      <c r="A2157" s="199" t="s">
        <v>161</v>
      </c>
      <c r="B2157" s="199" t="s">
        <v>2913</v>
      </c>
      <c r="C2157" s="199" t="s">
        <v>2905</v>
      </c>
      <c r="D2157" s="199" t="s">
        <v>810</v>
      </c>
      <c r="E2157" s="199" t="s">
        <v>2914</v>
      </c>
    </row>
    <row r="2158" spans="1:5" ht="13.95" customHeight="1" x14ac:dyDescent="0.3">
      <c r="A2158" s="199" t="s">
        <v>161</v>
      </c>
      <c r="B2158" s="199" t="s">
        <v>2913</v>
      </c>
      <c r="C2158" s="199" t="s">
        <v>2906</v>
      </c>
      <c r="D2158" s="199" t="s">
        <v>810</v>
      </c>
      <c r="E2158" s="199" t="s">
        <v>2914</v>
      </c>
    </row>
    <row r="2159" spans="1:5" ht="13.95" customHeight="1" x14ac:dyDescent="0.3">
      <c r="A2159" s="199" t="s">
        <v>161</v>
      </c>
      <c r="B2159" s="199" t="s">
        <v>2913</v>
      </c>
      <c r="C2159" s="199" t="s">
        <v>2907</v>
      </c>
      <c r="D2159" s="199" t="s">
        <v>810</v>
      </c>
      <c r="E2159" s="199" t="s">
        <v>2912</v>
      </c>
    </row>
    <row r="2160" spans="1:5" ht="13.95" customHeight="1" x14ac:dyDescent="0.3">
      <c r="A2160" s="199" t="s">
        <v>161</v>
      </c>
      <c r="B2160" s="199" t="s">
        <v>2913</v>
      </c>
      <c r="C2160" s="199" t="s">
        <v>2908</v>
      </c>
      <c r="D2160" s="199" t="s">
        <v>810</v>
      </c>
      <c r="E2160" s="199" t="s">
        <v>2914</v>
      </c>
    </row>
    <row r="2161" spans="1:5" ht="13.95" customHeight="1" x14ac:dyDescent="0.3">
      <c r="A2161" s="199" t="s">
        <v>161</v>
      </c>
      <c r="B2161" s="199" t="s">
        <v>2915</v>
      </c>
      <c r="C2161" s="199" t="s">
        <v>2894</v>
      </c>
      <c r="D2161" s="199" t="s">
        <v>810</v>
      </c>
      <c r="E2161" s="199" t="s">
        <v>2914</v>
      </c>
    </row>
    <row r="2162" spans="1:5" ht="13.95" customHeight="1" x14ac:dyDescent="0.3">
      <c r="A2162" s="199" t="s">
        <v>161</v>
      </c>
      <c r="B2162" s="199" t="s">
        <v>2915</v>
      </c>
      <c r="C2162" s="199" t="s">
        <v>2895</v>
      </c>
      <c r="D2162" s="199" t="s">
        <v>810</v>
      </c>
      <c r="E2162" s="199" t="s">
        <v>2914</v>
      </c>
    </row>
    <row r="2163" spans="1:5" ht="13.95" customHeight="1" x14ac:dyDescent="0.3">
      <c r="A2163" s="199" t="s">
        <v>161</v>
      </c>
      <c r="B2163" s="199" t="s">
        <v>2915</v>
      </c>
      <c r="C2163" s="199" t="s">
        <v>2896</v>
      </c>
      <c r="D2163" s="199" t="s">
        <v>810</v>
      </c>
      <c r="E2163" s="199" t="s">
        <v>2916</v>
      </c>
    </row>
    <row r="2164" spans="1:5" ht="13.95" customHeight="1" x14ac:dyDescent="0.3">
      <c r="A2164" s="199" t="s">
        <v>161</v>
      </c>
      <c r="B2164" s="199" t="s">
        <v>2915</v>
      </c>
      <c r="C2164" s="199" t="s">
        <v>2897</v>
      </c>
      <c r="D2164" s="199" t="s">
        <v>810</v>
      </c>
      <c r="E2164" s="199" t="s">
        <v>2916</v>
      </c>
    </row>
    <row r="2165" spans="1:5" ht="13.95" customHeight="1" x14ac:dyDescent="0.3">
      <c r="A2165" s="199" t="s">
        <v>161</v>
      </c>
      <c r="B2165" s="199" t="s">
        <v>2915</v>
      </c>
      <c r="C2165" s="199" t="s">
        <v>2898</v>
      </c>
      <c r="D2165" s="199" t="s">
        <v>810</v>
      </c>
      <c r="E2165" s="199" t="s">
        <v>2916</v>
      </c>
    </row>
    <row r="2166" spans="1:5" ht="13.95" customHeight="1" x14ac:dyDescent="0.3">
      <c r="A2166" s="199" t="s">
        <v>161</v>
      </c>
      <c r="B2166" s="199" t="s">
        <v>2915</v>
      </c>
      <c r="C2166" s="199" t="s">
        <v>2899</v>
      </c>
      <c r="D2166" s="199" t="s">
        <v>810</v>
      </c>
      <c r="E2166" s="199" t="s">
        <v>2916</v>
      </c>
    </row>
    <row r="2167" spans="1:5" ht="13.95" customHeight="1" x14ac:dyDescent="0.3">
      <c r="A2167" s="199" t="s">
        <v>161</v>
      </c>
      <c r="B2167" s="199" t="s">
        <v>2915</v>
      </c>
      <c r="C2167" s="199" t="s">
        <v>2900</v>
      </c>
      <c r="D2167" s="199" t="s">
        <v>810</v>
      </c>
      <c r="E2167" s="199" t="s">
        <v>2916</v>
      </c>
    </row>
    <row r="2168" spans="1:5" ht="13.95" customHeight="1" x14ac:dyDescent="0.3">
      <c r="A2168" s="199" t="s">
        <v>161</v>
      </c>
      <c r="B2168" s="199" t="s">
        <v>2915</v>
      </c>
      <c r="C2168" s="199" t="s">
        <v>2901</v>
      </c>
      <c r="D2168" s="199" t="s">
        <v>810</v>
      </c>
      <c r="E2168" s="199" t="s">
        <v>2916</v>
      </c>
    </row>
    <row r="2169" spans="1:5" ht="13.95" customHeight="1" x14ac:dyDescent="0.3">
      <c r="A2169" s="199" t="s">
        <v>161</v>
      </c>
      <c r="B2169" s="199" t="s">
        <v>2915</v>
      </c>
      <c r="C2169" s="199" t="s">
        <v>2902</v>
      </c>
      <c r="D2169" s="199" t="s">
        <v>810</v>
      </c>
      <c r="E2169" s="199" t="s">
        <v>2916</v>
      </c>
    </row>
    <row r="2170" spans="1:5" ht="13.95" customHeight="1" x14ac:dyDescent="0.3">
      <c r="A2170" s="199" t="s">
        <v>161</v>
      </c>
      <c r="B2170" s="199" t="s">
        <v>2915</v>
      </c>
      <c r="C2170" s="199" t="s">
        <v>2903</v>
      </c>
      <c r="D2170" s="199" t="s">
        <v>810</v>
      </c>
      <c r="E2170" s="199" t="s">
        <v>2916</v>
      </c>
    </row>
    <row r="2171" spans="1:5" ht="13.95" customHeight="1" x14ac:dyDescent="0.3">
      <c r="A2171" s="199" t="s">
        <v>161</v>
      </c>
      <c r="B2171" s="199" t="s">
        <v>2915</v>
      </c>
      <c r="C2171" s="199" t="s">
        <v>2904</v>
      </c>
      <c r="D2171" s="199" t="s">
        <v>810</v>
      </c>
      <c r="E2171" s="199" t="s">
        <v>2916</v>
      </c>
    </row>
    <row r="2172" spans="1:5" ht="13.95" customHeight="1" x14ac:dyDescent="0.3">
      <c r="A2172" s="199" t="s">
        <v>161</v>
      </c>
      <c r="B2172" s="199" t="s">
        <v>2915</v>
      </c>
      <c r="C2172" s="199" t="s">
        <v>2905</v>
      </c>
      <c r="D2172" s="199" t="s">
        <v>810</v>
      </c>
      <c r="E2172" s="199" t="s">
        <v>2916</v>
      </c>
    </row>
    <row r="2173" spans="1:5" ht="13.95" customHeight="1" x14ac:dyDescent="0.3">
      <c r="A2173" s="199" t="s">
        <v>161</v>
      </c>
      <c r="B2173" s="199" t="s">
        <v>2915</v>
      </c>
      <c r="C2173" s="199" t="s">
        <v>2906</v>
      </c>
      <c r="D2173" s="199" t="s">
        <v>810</v>
      </c>
      <c r="E2173" s="199" t="s">
        <v>2916</v>
      </c>
    </row>
    <row r="2174" spans="1:5" ht="13.95" customHeight="1" x14ac:dyDescent="0.3">
      <c r="A2174" s="199" t="s">
        <v>161</v>
      </c>
      <c r="B2174" s="199" t="s">
        <v>2915</v>
      </c>
      <c r="C2174" s="199" t="s">
        <v>2907</v>
      </c>
      <c r="D2174" s="199" t="s">
        <v>810</v>
      </c>
      <c r="E2174" s="199" t="s">
        <v>2914</v>
      </c>
    </row>
    <row r="2175" spans="1:5" ht="13.95" customHeight="1" x14ac:dyDescent="0.3">
      <c r="A2175" s="199" t="s">
        <v>161</v>
      </c>
      <c r="B2175" s="199" t="s">
        <v>2915</v>
      </c>
      <c r="C2175" s="199" t="s">
        <v>2908</v>
      </c>
      <c r="D2175" s="199" t="s">
        <v>810</v>
      </c>
      <c r="E2175" s="199" t="s">
        <v>2916</v>
      </c>
    </row>
    <row r="2176" spans="1:5" ht="13.95" customHeight="1" x14ac:dyDescent="0.3">
      <c r="A2176" s="199" t="s">
        <v>161</v>
      </c>
      <c r="B2176" s="199" t="s">
        <v>2917</v>
      </c>
      <c r="C2176" s="199" t="s">
        <v>2918</v>
      </c>
      <c r="D2176" s="199" t="s">
        <v>810</v>
      </c>
    </row>
    <row r="2177" spans="1:5" ht="13.95" customHeight="1" x14ac:dyDescent="0.3">
      <c r="A2177" s="199" t="s">
        <v>161</v>
      </c>
      <c r="B2177" s="199" t="s">
        <v>2919</v>
      </c>
      <c r="C2177" s="199" t="s">
        <v>2920</v>
      </c>
      <c r="D2177" s="199" t="s">
        <v>810</v>
      </c>
    </row>
    <row r="2178" spans="1:5" ht="13.95" customHeight="1" x14ac:dyDescent="0.3">
      <c r="A2178" s="199" t="s">
        <v>161</v>
      </c>
      <c r="B2178" s="199" t="s">
        <v>2919</v>
      </c>
      <c r="C2178" s="199" t="s">
        <v>2921</v>
      </c>
      <c r="D2178" s="199" t="s">
        <v>810</v>
      </c>
    </row>
    <row r="2179" spans="1:5" ht="13.95" customHeight="1" x14ac:dyDescent="0.3">
      <c r="A2179" s="199" t="s">
        <v>161</v>
      </c>
      <c r="B2179" s="199" t="s">
        <v>2919</v>
      </c>
      <c r="C2179" s="199" t="s">
        <v>2922</v>
      </c>
      <c r="D2179" s="199" t="s">
        <v>810</v>
      </c>
    </row>
    <row r="2180" spans="1:5" ht="13.95" customHeight="1" x14ac:dyDescent="0.3">
      <c r="A2180" s="199" t="s">
        <v>161</v>
      </c>
      <c r="B2180" s="199" t="s">
        <v>2919</v>
      </c>
      <c r="C2180" s="199" t="s">
        <v>2923</v>
      </c>
      <c r="D2180" s="199" t="s">
        <v>810</v>
      </c>
    </row>
    <row r="2181" spans="1:5" ht="13.95" customHeight="1" x14ac:dyDescent="0.3">
      <c r="A2181" s="199" t="s">
        <v>161</v>
      </c>
      <c r="B2181" s="199" t="s">
        <v>2919</v>
      </c>
      <c r="C2181" s="199" t="s">
        <v>2924</v>
      </c>
      <c r="D2181" s="199" t="s">
        <v>810</v>
      </c>
    </row>
    <row r="2182" spans="1:5" ht="13.95" customHeight="1" x14ac:dyDescent="0.3">
      <c r="A2182" s="199" t="s">
        <v>161</v>
      </c>
      <c r="B2182" s="199" t="s">
        <v>2919</v>
      </c>
      <c r="C2182" s="199" t="s">
        <v>2925</v>
      </c>
      <c r="D2182" s="199" t="s">
        <v>810</v>
      </c>
    </row>
    <row r="2183" spans="1:5" ht="13.95" customHeight="1" x14ac:dyDescent="0.3">
      <c r="A2183" s="199" t="s">
        <v>161</v>
      </c>
      <c r="B2183" s="199" t="s">
        <v>2919</v>
      </c>
      <c r="C2183" s="199" t="s">
        <v>2926</v>
      </c>
      <c r="D2183" s="199" t="s">
        <v>810</v>
      </c>
    </row>
    <row r="2184" spans="1:5" ht="13.95" customHeight="1" x14ac:dyDescent="0.3">
      <c r="A2184" s="199" t="s">
        <v>161</v>
      </c>
      <c r="B2184" s="199" t="s">
        <v>2919</v>
      </c>
      <c r="C2184" s="199" t="s">
        <v>2927</v>
      </c>
      <c r="D2184" s="199" t="s">
        <v>810</v>
      </c>
    </row>
    <row r="2185" spans="1:5" ht="13.95" customHeight="1" x14ac:dyDescent="0.3">
      <c r="A2185" s="199" t="s">
        <v>161</v>
      </c>
      <c r="B2185" s="199" t="s">
        <v>2919</v>
      </c>
      <c r="C2185" s="199" t="s">
        <v>2928</v>
      </c>
      <c r="D2185" s="199" t="s">
        <v>810</v>
      </c>
    </row>
    <row r="2186" spans="1:5" ht="13.95" customHeight="1" x14ac:dyDescent="0.3">
      <c r="A2186" s="199" t="s">
        <v>161</v>
      </c>
      <c r="B2186" s="199" t="s">
        <v>2919</v>
      </c>
      <c r="C2186" s="199" t="s">
        <v>2929</v>
      </c>
      <c r="D2186" s="199" t="s">
        <v>810</v>
      </c>
    </row>
    <row r="2187" spans="1:5" ht="13.95" customHeight="1" x14ac:dyDescent="0.3">
      <c r="A2187" s="199" t="s">
        <v>161</v>
      </c>
      <c r="B2187" s="199" t="s">
        <v>2919</v>
      </c>
      <c r="C2187" s="199" t="s">
        <v>2930</v>
      </c>
      <c r="D2187" s="199" t="s">
        <v>810</v>
      </c>
    </row>
    <row r="2188" spans="1:5" ht="13.95" customHeight="1" x14ac:dyDescent="0.3">
      <c r="A2188" s="199" t="s">
        <v>161</v>
      </c>
      <c r="B2188" s="199" t="s">
        <v>2919</v>
      </c>
      <c r="C2188" s="199" t="s">
        <v>2931</v>
      </c>
      <c r="D2188" s="199" t="s">
        <v>810</v>
      </c>
    </row>
    <row r="2189" spans="1:5" ht="13.95" customHeight="1" x14ac:dyDescent="0.3">
      <c r="A2189" s="199" t="s">
        <v>161</v>
      </c>
      <c r="B2189" s="199" t="s">
        <v>2932</v>
      </c>
      <c r="C2189" s="199" t="s">
        <v>2896</v>
      </c>
      <c r="D2189" s="199" t="s">
        <v>810</v>
      </c>
      <c r="E2189" s="199" t="s">
        <v>2933</v>
      </c>
    </row>
    <row r="2190" spans="1:5" ht="13.95" customHeight="1" x14ac:dyDescent="0.3">
      <c r="A2190" s="199" t="s">
        <v>161</v>
      </c>
      <c r="B2190" s="199" t="s">
        <v>2932</v>
      </c>
      <c r="C2190" s="199" t="s">
        <v>2897</v>
      </c>
      <c r="D2190" s="199" t="s">
        <v>810</v>
      </c>
      <c r="E2190" s="199" t="s">
        <v>2933</v>
      </c>
    </row>
    <row r="2191" spans="1:5" ht="13.95" customHeight="1" x14ac:dyDescent="0.3">
      <c r="A2191" s="199" t="s">
        <v>161</v>
      </c>
      <c r="B2191" s="199" t="s">
        <v>2932</v>
      </c>
      <c r="C2191" s="199" t="s">
        <v>2898</v>
      </c>
      <c r="D2191" s="199" t="s">
        <v>810</v>
      </c>
      <c r="E2191" s="199" t="s">
        <v>2933</v>
      </c>
    </row>
    <row r="2192" spans="1:5" ht="13.95" customHeight="1" x14ac:dyDescent="0.3">
      <c r="A2192" s="199" t="s">
        <v>161</v>
      </c>
      <c r="B2192" s="199" t="s">
        <v>2932</v>
      </c>
      <c r="C2192" s="199" t="s">
        <v>2899</v>
      </c>
      <c r="D2192" s="199" t="s">
        <v>810</v>
      </c>
      <c r="E2192" s="199" t="s">
        <v>2933</v>
      </c>
    </row>
    <row r="2193" spans="1:5" ht="13.95" customHeight="1" x14ac:dyDescent="0.3">
      <c r="A2193" s="199" t="s">
        <v>161</v>
      </c>
      <c r="B2193" s="199" t="s">
        <v>2932</v>
      </c>
      <c r="C2193" s="199" t="s">
        <v>2900</v>
      </c>
      <c r="D2193" s="199" t="s">
        <v>810</v>
      </c>
      <c r="E2193" s="199" t="s">
        <v>2933</v>
      </c>
    </row>
    <row r="2194" spans="1:5" ht="13.95" customHeight="1" x14ac:dyDescent="0.3">
      <c r="A2194" s="199" t="s">
        <v>161</v>
      </c>
      <c r="B2194" s="199" t="s">
        <v>2932</v>
      </c>
      <c r="C2194" s="199" t="s">
        <v>2901</v>
      </c>
      <c r="D2194" s="199" t="s">
        <v>810</v>
      </c>
      <c r="E2194" s="199" t="s">
        <v>2933</v>
      </c>
    </row>
    <row r="2195" spans="1:5" ht="13.95" customHeight="1" x14ac:dyDescent="0.3">
      <c r="A2195" s="199" t="s">
        <v>161</v>
      </c>
      <c r="B2195" s="199" t="s">
        <v>2932</v>
      </c>
      <c r="C2195" s="199" t="s">
        <v>2902</v>
      </c>
      <c r="D2195" s="199" t="s">
        <v>810</v>
      </c>
      <c r="E2195" s="199" t="s">
        <v>2933</v>
      </c>
    </row>
    <row r="2196" spans="1:5" ht="13.95" customHeight="1" x14ac:dyDescent="0.3">
      <c r="A2196" s="199" t="s">
        <v>161</v>
      </c>
      <c r="B2196" s="199" t="s">
        <v>2932</v>
      </c>
      <c r="C2196" s="199" t="s">
        <v>2903</v>
      </c>
      <c r="D2196" s="199" t="s">
        <v>810</v>
      </c>
      <c r="E2196" s="199" t="s">
        <v>2933</v>
      </c>
    </row>
    <row r="2197" spans="1:5" ht="13.95" customHeight="1" x14ac:dyDescent="0.3">
      <c r="A2197" s="199" t="s">
        <v>161</v>
      </c>
      <c r="B2197" s="199" t="s">
        <v>2932</v>
      </c>
      <c r="C2197" s="199" t="s">
        <v>2904</v>
      </c>
      <c r="D2197" s="199" t="s">
        <v>810</v>
      </c>
      <c r="E2197" s="199" t="s">
        <v>2933</v>
      </c>
    </row>
    <row r="2198" spans="1:5" ht="13.95" customHeight="1" x14ac:dyDescent="0.3">
      <c r="A2198" s="199" t="s">
        <v>161</v>
      </c>
      <c r="B2198" s="199" t="s">
        <v>2932</v>
      </c>
      <c r="C2198" s="199" t="s">
        <v>2905</v>
      </c>
      <c r="D2198" s="199" t="s">
        <v>810</v>
      </c>
      <c r="E2198" s="199" t="s">
        <v>2933</v>
      </c>
    </row>
    <row r="2199" spans="1:5" ht="13.95" customHeight="1" x14ac:dyDescent="0.3">
      <c r="A2199" s="199" t="s">
        <v>161</v>
      </c>
      <c r="B2199" s="199" t="s">
        <v>2932</v>
      </c>
      <c r="C2199" s="199" t="s">
        <v>2906</v>
      </c>
      <c r="D2199" s="199" t="s">
        <v>810</v>
      </c>
      <c r="E2199" s="199" t="s">
        <v>2933</v>
      </c>
    </row>
    <row r="2200" spans="1:5" ht="13.95" customHeight="1" x14ac:dyDescent="0.3">
      <c r="A2200" s="199" t="s">
        <v>161</v>
      </c>
      <c r="B2200" s="199" t="s">
        <v>2932</v>
      </c>
      <c r="C2200" s="199" t="s">
        <v>2908</v>
      </c>
      <c r="D2200" s="199" t="s">
        <v>810</v>
      </c>
      <c r="E2200" s="199" t="s">
        <v>2933</v>
      </c>
    </row>
    <row r="2201" spans="1:5" ht="13.95" customHeight="1" x14ac:dyDescent="0.3">
      <c r="A2201" s="199" t="s">
        <v>161</v>
      </c>
      <c r="B2201" s="199" t="s">
        <v>2934</v>
      </c>
      <c r="C2201" s="199" t="s">
        <v>2935</v>
      </c>
      <c r="D2201" s="199" t="s">
        <v>810</v>
      </c>
    </row>
    <row r="2202" spans="1:5" ht="13.95" customHeight="1" x14ac:dyDescent="0.3">
      <c r="A2202" s="199" t="s">
        <v>161</v>
      </c>
      <c r="B2202" s="199" t="s">
        <v>2936</v>
      </c>
      <c r="C2202" s="199" t="s">
        <v>2937</v>
      </c>
      <c r="D2202" s="199" t="s">
        <v>810</v>
      </c>
    </row>
    <row r="2203" spans="1:5" ht="13.95" customHeight="1" x14ac:dyDescent="0.3">
      <c r="A2203" s="199" t="s">
        <v>161</v>
      </c>
      <c r="B2203" s="199" t="s">
        <v>2936</v>
      </c>
      <c r="C2203" s="199" t="s">
        <v>2938</v>
      </c>
      <c r="D2203" s="199" t="s">
        <v>810</v>
      </c>
    </row>
    <row r="2204" spans="1:5" ht="13.95" customHeight="1" x14ac:dyDescent="0.3">
      <c r="A2204" s="199" t="s">
        <v>161</v>
      </c>
      <c r="B2204" s="199" t="s">
        <v>2936</v>
      </c>
      <c r="C2204" s="199" t="s">
        <v>2939</v>
      </c>
      <c r="D2204" s="199" t="s">
        <v>810</v>
      </c>
    </row>
    <row r="2205" spans="1:5" ht="13.95" customHeight="1" x14ac:dyDescent="0.3">
      <c r="A2205" s="199" t="s">
        <v>161</v>
      </c>
      <c r="B2205" s="199" t="s">
        <v>2936</v>
      </c>
      <c r="C2205" s="199" t="s">
        <v>2940</v>
      </c>
      <c r="D2205" s="199" t="s">
        <v>810</v>
      </c>
    </row>
    <row r="2206" spans="1:5" ht="13.95" customHeight="1" x14ac:dyDescent="0.3">
      <c r="A2206" s="199" t="s">
        <v>161</v>
      </c>
      <c r="B2206" s="199" t="s">
        <v>2936</v>
      </c>
      <c r="C2206" s="199" t="s">
        <v>2941</v>
      </c>
      <c r="D2206" s="199" t="s">
        <v>810</v>
      </c>
    </row>
    <row r="2207" spans="1:5" ht="13.95" customHeight="1" x14ac:dyDescent="0.3">
      <c r="A2207" s="199" t="s">
        <v>161</v>
      </c>
      <c r="B2207" s="199" t="s">
        <v>2936</v>
      </c>
      <c r="C2207" s="199" t="s">
        <v>2942</v>
      </c>
      <c r="D2207" s="199" t="s">
        <v>810</v>
      </c>
    </row>
    <row r="2208" spans="1:5" ht="13.95" customHeight="1" x14ac:dyDescent="0.3">
      <c r="A2208" s="199" t="s">
        <v>161</v>
      </c>
      <c r="B2208" s="199" t="s">
        <v>2936</v>
      </c>
      <c r="C2208" s="199" t="s">
        <v>2943</v>
      </c>
      <c r="D2208" s="199" t="s">
        <v>810</v>
      </c>
    </row>
    <row r="2209" spans="1:4" ht="13.95" customHeight="1" x14ac:dyDescent="0.3">
      <c r="A2209" s="199" t="s">
        <v>161</v>
      </c>
      <c r="B2209" s="199" t="s">
        <v>2936</v>
      </c>
      <c r="C2209" s="199" t="s">
        <v>2944</v>
      </c>
      <c r="D2209" s="199" t="s">
        <v>810</v>
      </c>
    </row>
    <row r="2210" spans="1:4" ht="13.95" customHeight="1" x14ac:dyDescent="0.3">
      <c r="A2210" s="199" t="s">
        <v>161</v>
      </c>
      <c r="B2210" s="199" t="s">
        <v>2936</v>
      </c>
      <c r="C2210" s="199" t="s">
        <v>2945</v>
      </c>
      <c r="D2210" s="199" t="s">
        <v>810</v>
      </c>
    </row>
    <row r="2211" spans="1:4" ht="13.95" customHeight="1" x14ac:dyDescent="0.3">
      <c r="A2211" s="199" t="s">
        <v>161</v>
      </c>
      <c r="B2211" s="199" t="s">
        <v>2936</v>
      </c>
      <c r="C2211" s="199" t="s">
        <v>2946</v>
      </c>
      <c r="D2211" s="199" t="s">
        <v>810</v>
      </c>
    </row>
    <row r="2212" spans="1:4" ht="13.95" customHeight="1" x14ac:dyDescent="0.3">
      <c r="A2212" s="199" t="s">
        <v>161</v>
      </c>
      <c r="B2212" s="199" t="s">
        <v>2936</v>
      </c>
      <c r="C2212" s="199" t="s">
        <v>2947</v>
      </c>
      <c r="D2212" s="199" t="s">
        <v>810</v>
      </c>
    </row>
    <row r="2213" spans="1:4" ht="13.95" customHeight="1" x14ac:dyDescent="0.3">
      <c r="A2213" s="199" t="s">
        <v>161</v>
      </c>
      <c r="B2213" s="199" t="s">
        <v>2948</v>
      </c>
      <c r="C2213" s="199" t="s">
        <v>2949</v>
      </c>
      <c r="D2213" s="199" t="s">
        <v>810</v>
      </c>
    </row>
    <row r="2214" spans="1:4" ht="13.95" customHeight="1" x14ac:dyDescent="0.3">
      <c r="A2214" s="199" t="s">
        <v>161</v>
      </c>
      <c r="B2214" s="199" t="s">
        <v>2948</v>
      </c>
      <c r="C2214" s="199" t="s">
        <v>2950</v>
      </c>
      <c r="D2214" s="199" t="s">
        <v>810</v>
      </c>
    </row>
    <row r="2215" spans="1:4" ht="13.95" customHeight="1" x14ac:dyDescent="0.3">
      <c r="A2215" s="199" t="s">
        <v>161</v>
      </c>
      <c r="B2215" s="199" t="s">
        <v>2948</v>
      </c>
      <c r="C2215" s="199" t="s">
        <v>2951</v>
      </c>
      <c r="D2215" s="199" t="s">
        <v>810</v>
      </c>
    </row>
    <row r="2216" spans="1:4" ht="13.95" customHeight="1" x14ac:dyDescent="0.3">
      <c r="A2216" s="199" t="s">
        <v>161</v>
      </c>
      <c r="B2216" s="199" t="s">
        <v>2948</v>
      </c>
      <c r="C2216" s="199" t="s">
        <v>2952</v>
      </c>
      <c r="D2216" s="199" t="s">
        <v>810</v>
      </c>
    </row>
    <row r="2217" spans="1:4" ht="13.95" customHeight="1" x14ac:dyDescent="0.3">
      <c r="A2217" s="199" t="s">
        <v>161</v>
      </c>
      <c r="B2217" s="199" t="s">
        <v>2948</v>
      </c>
      <c r="C2217" s="199" t="s">
        <v>2953</v>
      </c>
      <c r="D2217" s="199" t="s">
        <v>810</v>
      </c>
    </row>
    <row r="2218" spans="1:4" ht="13.95" customHeight="1" x14ac:dyDescent="0.3">
      <c r="A2218" s="199" t="s">
        <v>161</v>
      </c>
      <c r="B2218" s="199" t="s">
        <v>2948</v>
      </c>
      <c r="C2218" s="199" t="s">
        <v>2954</v>
      </c>
      <c r="D2218" s="199" t="s">
        <v>810</v>
      </c>
    </row>
    <row r="2219" spans="1:4" ht="13.95" customHeight="1" x14ac:dyDescent="0.3">
      <c r="A2219" s="199" t="s">
        <v>161</v>
      </c>
      <c r="B2219" s="199" t="s">
        <v>2948</v>
      </c>
      <c r="C2219" s="199" t="s">
        <v>2955</v>
      </c>
      <c r="D2219" s="199" t="s">
        <v>810</v>
      </c>
    </row>
    <row r="2220" spans="1:4" ht="13.95" customHeight="1" x14ac:dyDescent="0.3">
      <c r="A2220" s="199" t="s">
        <v>161</v>
      </c>
      <c r="B2220" s="199" t="s">
        <v>2948</v>
      </c>
      <c r="C2220" s="199" t="s">
        <v>2956</v>
      </c>
      <c r="D2220" s="199" t="s">
        <v>810</v>
      </c>
    </row>
    <row r="2221" spans="1:4" ht="13.95" customHeight="1" x14ac:dyDescent="0.3">
      <c r="A2221" s="199" t="s">
        <v>161</v>
      </c>
      <c r="B2221" s="199" t="s">
        <v>2948</v>
      </c>
      <c r="C2221" s="199" t="s">
        <v>2957</v>
      </c>
      <c r="D2221" s="199" t="s">
        <v>810</v>
      </c>
    </row>
    <row r="2222" spans="1:4" ht="13.95" customHeight="1" x14ac:dyDescent="0.3">
      <c r="A2222" s="199" t="s">
        <v>161</v>
      </c>
      <c r="B2222" s="199" t="s">
        <v>2948</v>
      </c>
      <c r="C2222" s="199" t="s">
        <v>2958</v>
      </c>
      <c r="D2222" s="199" t="s">
        <v>810</v>
      </c>
    </row>
    <row r="2223" spans="1:4" ht="13.95" customHeight="1" x14ac:dyDescent="0.3">
      <c r="A2223" s="199" t="s">
        <v>161</v>
      </c>
      <c r="B2223" s="199" t="s">
        <v>2948</v>
      </c>
      <c r="C2223" s="199" t="s">
        <v>2959</v>
      </c>
      <c r="D2223" s="199" t="s">
        <v>810</v>
      </c>
    </row>
    <row r="2224" spans="1:4" ht="13.95" customHeight="1" x14ac:dyDescent="0.3">
      <c r="A2224" s="199" t="s">
        <v>161</v>
      </c>
      <c r="B2224" s="199" t="s">
        <v>2960</v>
      </c>
      <c r="C2224" s="199" t="s">
        <v>2961</v>
      </c>
      <c r="D2224" s="199" t="s">
        <v>810</v>
      </c>
    </row>
    <row r="2225" spans="1:4" ht="13.95" customHeight="1" x14ac:dyDescent="0.3">
      <c r="A2225" s="199" t="s">
        <v>161</v>
      </c>
      <c r="B2225" s="199" t="s">
        <v>2960</v>
      </c>
      <c r="C2225" s="199" t="s">
        <v>2962</v>
      </c>
      <c r="D2225" s="199" t="s">
        <v>810</v>
      </c>
    </row>
    <row r="2226" spans="1:4" ht="13.95" customHeight="1" x14ac:dyDescent="0.3">
      <c r="A2226" s="199" t="s">
        <v>161</v>
      </c>
      <c r="B2226" s="199" t="s">
        <v>2960</v>
      </c>
      <c r="C2226" s="199" t="s">
        <v>2963</v>
      </c>
      <c r="D2226" s="199" t="s">
        <v>810</v>
      </c>
    </row>
    <row r="2227" spans="1:4" ht="13.95" customHeight="1" x14ac:dyDescent="0.3">
      <c r="A2227" s="199" t="s">
        <v>161</v>
      </c>
      <c r="B2227" s="199" t="s">
        <v>2960</v>
      </c>
      <c r="C2227" s="199" t="s">
        <v>2964</v>
      </c>
      <c r="D2227" s="199" t="s">
        <v>810</v>
      </c>
    </row>
    <row r="2228" spans="1:4" ht="13.95" customHeight="1" x14ac:dyDescent="0.3">
      <c r="A2228" s="199" t="s">
        <v>161</v>
      </c>
      <c r="B2228" s="199" t="s">
        <v>2960</v>
      </c>
      <c r="C2228" s="199" t="s">
        <v>2965</v>
      </c>
      <c r="D2228" s="199" t="s">
        <v>810</v>
      </c>
    </row>
    <row r="2229" spans="1:4" ht="13.95" customHeight="1" x14ac:dyDescent="0.3">
      <c r="A2229" s="199" t="s">
        <v>161</v>
      </c>
      <c r="B2229" s="199" t="s">
        <v>2960</v>
      </c>
      <c r="C2229" s="199" t="s">
        <v>2966</v>
      </c>
      <c r="D2229" s="199" t="s">
        <v>810</v>
      </c>
    </row>
    <row r="2230" spans="1:4" ht="13.95" customHeight="1" x14ac:dyDescent="0.3">
      <c r="A2230" s="199" t="s">
        <v>161</v>
      </c>
      <c r="B2230" s="199" t="s">
        <v>2967</v>
      </c>
      <c r="C2230" s="199" t="s">
        <v>2968</v>
      </c>
      <c r="D2230" s="199" t="s">
        <v>810</v>
      </c>
    </row>
    <row r="2231" spans="1:4" ht="13.95" customHeight="1" x14ac:dyDescent="0.3">
      <c r="A2231" s="199" t="s">
        <v>161</v>
      </c>
      <c r="B2231" s="199" t="s">
        <v>2967</v>
      </c>
      <c r="C2231" s="199" t="s">
        <v>2969</v>
      </c>
      <c r="D2231" s="199" t="s">
        <v>810</v>
      </c>
    </row>
    <row r="2232" spans="1:4" ht="13.95" customHeight="1" x14ac:dyDescent="0.3">
      <c r="A2232" s="199" t="s">
        <v>161</v>
      </c>
      <c r="B2232" s="199" t="s">
        <v>2967</v>
      </c>
      <c r="C2232" s="199" t="s">
        <v>2970</v>
      </c>
      <c r="D2232" s="199" t="s">
        <v>810</v>
      </c>
    </row>
    <row r="2233" spans="1:4" ht="13.95" customHeight="1" x14ac:dyDescent="0.3">
      <c r="A2233" s="199" t="s">
        <v>161</v>
      </c>
      <c r="B2233" s="199" t="s">
        <v>2967</v>
      </c>
      <c r="C2233" s="199" t="s">
        <v>2971</v>
      </c>
      <c r="D2233" s="199" t="s">
        <v>810</v>
      </c>
    </row>
    <row r="2234" spans="1:4" ht="13.95" customHeight="1" x14ac:dyDescent="0.3">
      <c r="A2234" s="199" t="s">
        <v>161</v>
      </c>
      <c r="B2234" s="199" t="s">
        <v>2972</v>
      </c>
      <c r="C2234" s="199" t="s">
        <v>2973</v>
      </c>
      <c r="D2234" s="199" t="s">
        <v>810</v>
      </c>
    </row>
    <row r="2235" spans="1:4" ht="13.95" customHeight="1" x14ac:dyDescent="0.3">
      <c r="A2235" s="199" t="s">
        <v>161</v>
      </c>
      <c r="B2235" s="199" t="s">
        <v>2972</v>
      </c>
      <c r="C2235" s="199" t="s">
        <v>2974</v>
      </c>
      <c r="D2235" s="199" t="s">
        <v>810</v>
      </c>
    </row>
    <row r="2236" spans="1:4" ht="13.95" customHeight="1" x14ac:dyDescent="0.3">
      <c r="A2236" s="199" t="s">
        <v>161</v>
      </c>
      <c r="B2236" s="199" t="s">
        <v>2975</v>
      </c>
      <c r="C2236" s="199" t="s">
        <v>2976</v>
      </c>
      <c r="D2236" s="199" t="s">
        <v>810</v>
      </c>
    </row>
    <row r="2237" spans="1:4" ht="13.95" customHeight="1" x14ac:dyDescent="0.3">
      <c r="A2237" s="199" t="s">
        <v>161</v>
      </c>
      <c r="B2237" s="199" t="s">
        <v>2975</v>
      </c>
      <c r="C2237" s="199" t="s">
        <v>2977</v>
      </c>
      <c r="D2237" s="199" t="s">
        <v>810</v>
      </c>
    </row>
    <row r="2238" spans="1:4" ht="13.95" customHeight="1" x14ac:dyDescent="0.3">
      <c r="A2238" s="199" t="s">
        <v>161</v>
      </c>
      <c r="B2238" s="199" t="s">
        <v>2975</v>
      </c>
      <c r="C2238" s="199" t="s">
        <v>2978</v>
      </c>
      <c r="D2238" s="199" t="s">
        <v>810</v>
      </c>
    </row>
    <row r="2239" spans="1:4" ht="13.95" customHeight="1" x14ac:dyDescent="0.3">
      <c r="A2239" s="199" t="s">
        <v>161</v>
      </c>
      <c r="B2239" s="199" t="s">
        <v>2975</v>
      </c>
      <c r="C2239" s="199" t="s">
        <v>2979</v>
      </c>
      <c r="D2239" s="199" t="s">
        <v>810</v>
      </c>
    </row>
    <row r="2240" spans="1:4" ht="13.95" customHeight="1" x14ac:dyDescent="0.3">
      <c r="A2240" s="199" t="s">
        <v>161</v>
      </c>
      <c r="B2240" s="199" t="s">
        <v>2975</v>
      </c>
      <c r="C2240" s="199" t="s">
        <v>2980</v>
      </c>
      <c r="D2240" s="199" t="s">
        <v>810</v>
      </c>
    </row>
    <row r="2241" spans="1:4" ht="13.95" customHeight="1" x14ac:dyDescent="0.3">
      <c r="A2241" s="199" t="s">
        <v>161</v>
      </c>
      <c r="B2241" s="199" t="s">
        <v>2981</v>
      </c>
      <c r="C2241" s="199" t="s">
        <v>2982</v>
      </c>
      <c r="D2241" s="199" t="s">
        <v>810</v>
      </c>
    </row>
    <row r="2242" spans="1:4" ht="13.95" customHeight="1" x14ac:dyDescent="0.3">
      <c r="A2242" s="199" t="s">
        <v>161</v>
      </c>
      <c r="B2242" s="199" t="s">
        <v>2981</v>
      </c>
      <c r="C2242" s="199" t="s">
        <v>2983</v>
      </c>
      <c r="D2242" s="199" t="s">
        <v>810</v>
      </c>
    </row>
    <row r="2243" spans="1:4" ht="13.95" customHeight="1" x14ac:dyDescent="0.3">
      <c r="A2243" s="199" t="s">
        <v>161</v>
      </c>
      <c r="B2243" s="199" t="s">
        <v>2984</v>
      </c>
      <c r="C2243" s="199" t="s">
        <v>2985</v>
      </c>
      <c r="D2243" s="199" t="s">
        <v>810</v>
      </c>
    </row>
    <row r="2244" spans="1:4" ht="13.95" customHeight="1" x14ac:dyDescent="0.3">
      <c r="A2244" s="199" t="s">
        <v>161</v>
      </c>
      <c r="B2244" s="199" t="s">
        <v>2984</v>
      </c>
      <c r="C2244" s="199" t="s">
        <v>2986</v>
      </c>
      <c r="D2244" s="199" t="s">
        <v>810</v>
      </c>
    </row>
    <row r="2245" spans="1:4" ht="13.95" customHeight="1" x14ac:dyDescent="0.3">
      <c r="A2245" s="199" t="s">
        <v>161</v>
      </c>
      <c r="B2245" s="199" t="s">
        <v>2984</v>
      </c>
      <c r="C2245" s="199" t="s">
        <v>2987</v>
      </c>
      <c r="D2245" s="199" t="s">
        <v>810</v>
      </c>
    </row>
    <row r="2246" spans="1:4" ht="13.95" customHeight="1" x14ac:dyDescent="0.3">
      <c r="A2246" s="199" t="s">
        <v>161</v>
      </c>
      <c r="B2246" s="199" t="s">
        <v>2984</v>
      </c>
      <c r="C2246" s="199" t="s">
        <v>2988</v>
      </c>
      <c r="D2246" s="199" t="s">
        <v>810</v>
      </c>
    </row>
    <row r="2247" spans="1:4" ht="13.95" customHeight="1" x14ac:dyDescent="0.3">
      <c r="A2247" s="199" t="s">
        <v>161</v>
      </c>
      <c r="B2247" s="199" t="s">
        <v>2984</v>
      </c>
      <c r="C2247" s="199" t="s">
        <v>2989</v>
      </c>
      <c r="D2247" s="199" t="s">
        <v>810</v>
      </c>
    </row>
    <row r="2248" spans="1:4" ht="13.95" customHeight="1" x14ac:dyDescent="0.3">
      <c r="A2248" s="199" t="s">
        <v>161</v>
      </c>
      <c r="B2248" s="199" t="s">
        <v>2984</v>
      </c>
      <c r="C2248" s="199" t="s">
        <v>2990</v>
      </c>
      <c r="D2248" s="199" t="s">
        <v>810</v>
      </c>
    </row>
    <row r="2249" spans="1:4" ht="13.95" customHeight="1" x14ac:dyDescent="0.3">
      <c r="A2249" s="199" t="s">
        <v>161</v>
      </c>
      <c r="B2249" s="199" t="s">
        <v>2984</v>
      </c>
      <c r="C2249" s="199" t="s">
        <v>2991</v>
      </c>
      <c r="D2249" s="199" t="s">
        <v>810</v>
      </c>
    </row>
    <row r="2250" spans="1:4" ht="13.95" customHeight="1" x14ac:dyDescent="0.3">
      <c r="A2250" s="199" t="s">
        <v>161</v>
      </c>
      <c r="B2250" s="199" t="s">
        <v>2984</v>
      </c>
      <c r="C2250" s="199" t="s">
        <v>2992</v>
      </c>
      <c r="D2250" s="199" t="s">
        <v>810</v>
      </c>
    </row>
    <row r="2251" spans="1:4" ht="13.95" customHeight="1" x14ac:dyDescent="0.3">
      <c r="A2251" s="199" t="s">
        <v>161</v>
      </c>
      <c r="B2251" s="199" t="s">
        <v>2984</v>
      </c>
      <c r="C2251" s="199" t="s">
        <v>2993</v>
      </c>
      <c r="D2251" s="199" t="s">
        <v>810</v>
      </c>
    </row>
    <row r="2252" spans="1:4" ht="13.95" customHeight="1" x14ac:dyDescent="0.3">
      <c r="A2252" s="199" t="s">
        <v>161</v>
      </c>
      <c r="B2252" s="199" t="s">
        <v>2984</v>
      </c>
      <c r="C2252" s="199" t="s">
        <v>2994</v>
      </c>
      <c r="D2252" s="199" t="s">
        <v>810</v>
      </c>
    </row>
    <row r="2253" spans="1:4" ht="13.95" customHeight="1" x14ac:dyDescent="0.3">
      <c r="A2253" s="199" t="s">
        <v>161</v>
      </c>
      <c r="B2253" s="199" t="s">
        <v>2984</v>
      </c>
      <c r="C2253" s="199" t="s">
        <v>2995</v>
      </c>
      <c r="D2253" s="199" t="s">
        <v>810</v>
      </c>
    </row>
    <row r="2254" spans="1:4" ht="13.95" customHeight="1" x14ac:dyDescent="0.3">
      <c r="A2254" s="199" t="s">
        <v>161</v>
      </c>
      <c r="B2254" s="199" t="s">
        <v>2984</v>
      </c>
      <c r="C2254" s="199" t="s">
        <v>2996</v>
      </c>
      <c r="D2254" s="199" t="s">
        <v>810</v>
      </c>
    </row>
    <row r="2255" spans="1:4" ht="13.95" customHeight="1" x14ac:dyDescent="0.3">
      <c r="A2255" s="199" t="s">
        <v>161</v>
      </c>
      <c r="B2255" s="199" t="s">
        <v>2984</v>
      </c>
      <c r="C2255" s="199" t="s">
        <v>2997</v>
      </c>
      <c r="D2255" s="199" t="s">
        <v>810</v>
      </c>
    </row>
    <row r="2256" spans="1:4" ht="13.95" customHeight="1" x14ac:dyDescent="0.3">
      <c r="A2256" s="199" t="s">
        <v>161</v>
      </c>
      <c r="B2256" s="199" t="s">
        <v>2998</v>
      </c>
      <c r="C2256" s="199" t="s">
        <v>2999</v>
      </c>
      <c r="D2256" s="199" t="s">
        <v>810</v>
      </c>
    </row>
    <row r="2257" spans="1:4" ht="13.95" customHeight="1" x14ac:dyDescent="0.3">
      <c r="A2257" s="199" t="s">
        <v>161</v>
      </c>
      <c r="B2257" s="199" t="s">
        <v>3000</v>
      </c>
      <c r="C2257" s="199" t="s">
        <v>3001</v>
      </c>
      <c r="D2257" s="199" t="s">
        <v>810</v>
      </c>
    </row>
    <row r="2258" spans="1:4" ht="13.95" customHeight="1" x14ac:dyDescent="0.3">
      <c r="A2258" s="199" t="s">
        <v>161</v>
      </c>
      <c r="B2258" s="199" t="s">
        <v>3000</v>
      </c>
      <c r="C2258" s="199" t="s">
        <v>3002</v>
      </c>
      <c r="D2258" s="199" t="s">
        <v>810</v>
      </c>
    </row>
    <row r="2259" spans="1:4" ht="13.95" customHeight="1" x14ac:dyDescent="0.3">
      <c r="A2259" s="199" t="s">
        <v>161</v>
      </c>
      <c r="B2259" s="199" t="s">
        <v>3000</v>
      </c>
      <c r="C2259" s="199" t="s">
        <v>3003</v>
      </c>
      <c r="D2259" s="199" t="s">
        <v>810</v>
      </c>
    </row>
    <row r="2260" spans="1:4" ht="13.95" customHeight="1" x14ac:dyDescent="0.3">
      <c r="A2260" s="199" t="s">
        <v>161</v>
      </c>
      <c r="B2260" s="199" t="s">
        <v>3000</v>
      </c>
      <c r="C2260" s="199" t="s">
        <v>3004</v>
      </c>
      <c r="D2260" s="199" t="s">
        <v>810</v>
      </c>
    </row>
    <row r="2261" spans="1:4" ht="13.95" customHeight="1" x14ac:dyDescent="0.3">
      <c r="A2261" s="199" t="s">
        <v>161</v>
      </c>
      <c r="B2261" s="199" t="s">
        <v>3000</v>
      </c>
      <c r="C2261" s="199" t="s">
        <v>3005</v>
      </c>
      <c r="D2261" s="199" t="s">
        <v>810</v>
      </c>
    </row>
    <row r="2262" spans="1:4" ht="13.95" customHeight="1" x14ac:dyDescent="0.3">
      <c r="A2262" s="199" t="s">
        <v>161</v>
      </c>
      <c r="B2262" s="199" t="s">
        <v>3006</v>
      </c>
      <c r="C2262" s="199" t="s">
        <v>3007</v>
      </c>
      <c r="D2262" s="199" t="s">
        <v>810</v>
      </c>
    </row>
    <row r="2263" spans="1:4" ht="13.95" customHeight="1" x14ac:dyDescent="0.3">
      <c r="A2263" s="199" t="s">
        <v>161</v>
      </c>
      <c r="B2263" s="199" t="s">
        <v>3006</v>
      </c>
      <c r="C2263" s="199" t="s">
        <v>3008</v>
      </c>
      <c r="D2263" s="199" t="s">
        <v>810</v>
      </c>
    </row>
    <row r="2264" spans="1:4" ht="13.95" customHeight="1" x14ac:dyDescent="0.3">
      <c r="A2264" s="199" t="s">
        <v>161</v>
      </c>
      <c r="B2264" s="199" t="s">
        <v>3006</v>
      </c>
      <c r="C2264" s="199" t="s">
        <v>3009</v>
      </c>
      <c r="D2264" s="199" t="s">
        <v>810</v>
      </c>
    </row>
    <row r="2265" spans="1:4" ht="13.95" customHeight="1" x14ac:dyDescent="0.3">
      <c r="A2265" s="199" t="s">
        <v>161</v>
      </c>
      <c r="B2265" s="199" t="s">
        <v>3006</v>
      </c>
      <c r="C2265" s="199" t="s">
        <v>3010</v>
      </c>
      <c r="D2265" s="199" t="s">
        <v>810</v>
      </c>
    </row>
    <row r="2266" spans="1:4" ht="13.95" customHeight="1" x14ac:dyDescent="0.3">
      <c r="A2266" s="199" t="s">
        <v>161</v>
      </c>
      <c r="B2266" s="199" t="s">
        <v>3006</v>
      </c>
      <c r="C2266" s="199" t="s">
        <v>3011</v>
      </c>
      <c r="D2266" s="199" t="s">
        <v>810</v>
      </c>
    </row>
    <row r="2267" spans="1:4" ht="13.95" customHeight="1" x14ac:dyDescent="0.3">
      <c r="A2267" s="199" t="s">
        <v>161</v>
      </c>
      <c r="B2267" s="199" t="s">
        <v>3006</v>
      </c>
      <c r="C2267" s="199" t="s">
        <v>3012</v>
      </c>
      <c r="D2267" s="199" t="s">
        <v>810</v>
      </c>
    </row>
    <row r="2268" spans="1:4" ht="13.95" customHeight="1" x14ac:dyDescent="0.3">
      <c r="A2268" s="199" t="s">
        <v>161</v>
      </c>
      <c r="B2268" s="199" t="s">
        <v>3006</v>
      </c>
      <c r="C2268" s="199" t="s">
        <v>3013</v>
      </c>
      <c r="D2268" s="199" t="s">
        <v>810</v>
      </c>
    </row>
    <row r="2269" spans="1:4" ht="13.95" customHeight="1" x14ac:dyDescent="0.3">
      <c r="A2269" s="199" t="s">
        <v>161</v>
      </c>
      <c r="B2269" s="199" t="s">
        <v>3006</v>
      </c>
      <c r="C2269" s="199" t="s">
        <v>3014</v>
      </c>
      <c r="D2269" s="199" t="s">
        <v>810</v>
      </c>
    </row>
    <row r="2270" spans="1:4" ht="13.95" customHeight="1" x14ac:dyDescent="0.3">
      <c r="A2270" s="199" t="s">
        <v>161</v>
      </c>
      <c r="B2270" s="199" t="s">
        <v>3006</v>
      </c>
      <c r="C2270" s="199" t="s">
        <v>3015</v>
      </c>
      <c r="D2270" s="199" t="s">
        <v>810</v>
      </c>
    </row>
    <row r="2271" spans="1:4" ht="13.95" customHeight="1" x14ac:dyDescent="0.3">
      <c r="A2271" s="199" t="s">
        <v>161</v>
      </c>
      <c r="B2271" s="199" t="s">
        <v>3006</v>
      </c>
      <c r="C2271" s="199" t="s">
        <v>3016</v>
      </c>
      <c r="D2271" s="199" t="s">
        <v>810</v>
      </c>
    </row>
    <row r="2272" spans="1:4" ht="13.95" customHeight="1" x14ac:dyDescent="0.3">
      <c r="A2272" s="199" t="s">
        <v>161</v>
      </c>
      <c r="B2272" s="199" t="s">
        <v>3006</v>
      </c>
      <c r="C2272" s="199" t="s">
        <v>3017</v>
      </c>
      <c r="D2272" s="199" t="s">
        <v>810</v>
      </c>
    </row>
    <row r="2273" spans="1:4" ht="13.95" customHeight="1" x14ac:dyDescent="0.3">
      <c r="A2273" s="199" t="s">
        <v>161</v>
      </c>
      <c r="B2273" s="199" t="s">
        <v>3006</v>
      </c>
      <c r="C2273" s="199" t="s">
        <v>3018</v>
      </c>
      <c r="D2273" s="199" t="s">
        <v>810</v>
      </c>
    </row>
    <row r="2274" spans="1:4" ht="13.95" customHeight="1" x14ac:dyDescent="0.3">
      <c r="A2274" s="199" t="s">
        <v>161</v>
      </c>
      <c r="B2274" s="199" t="s">
        <v>3006</v>
      </c>
      <c r="C2274" s="199" t="s">
        <v>3019</v>
      </c>
      <c r="D2274" s="199" t="s">
        <v>810</v>
      </c>
    </row>
    <row r="2275" spans="1:4" ht="13.95" customHeight="1" x14ac:dyDescent="0.3">
      <c r="A2275" s="199" t="s">
        <v>161</v>
      </c>
      <c r="B2275" s="199" t="s">
        <v>3006</v>
      </c>
      <c r="C2275" s="199" t="s">
        <v>3020</v>
      </c>
      <c r="D2275" s="199" t="s">
        <v>810</v>
      </c>
    </row>
    <row r="2276" spans="1:4" ht="13.95" customHeight="1" x14ac:dyDescent="0.3">
      <c r="A2276" s="199" t="s">
        <v>161</v>
      </c>
      <c r="B2276" s="199" t="s">
        <v>3006</v>
      </c>
      <c r="C2276" s="199" t="s">
        <v>3021</v>
      </c>
      <c r="D2276" s="199" t="s">
        <v>810</v>
      </c>
    </row>
    <row r="2277" spans="1:4" ht="13.95" customHeight="1" x14ac:dyDescent="0.3">
      <c r="A2277" s="199" t="s">
        <v>161</v>
      </c>
      <c r="B2277" s="199" t="s">
        <v>3006</v>
      </c>
      <c r="C2277" s="199" t="s">
        <v>3022</v>
      </c>
      <c r="D2277" s="199" t="s">
        <v>810</v>
      </c>
    </row>
    <row r="2278" spans="1:4" ht="13.95" customHeight="1" x14ac:dyDescent="0.3">
      <c r="A2278" s="199" t="s">
        <v>161</v>
      </c>
      <c r="B2278" s="199" t="s">
        <v>3006</v>
      </c>
      <c r="C2278" s="199" t="s">
        <v>3023</v>
      </c>
      <c r="D2278" s="199" t="s">
        <v>810</v>
      </c>
    </row>
    <row r="2279" spans="1:4" ht="13.95" customHeight="1" x14ac:dyDescent="0.3">
      <c r="A2279" s="199" t="s">
        <v>161</v>
      </c>
      <c r="B2279" s="199" t="s">
        <v>3006</v>
      </c>
      <c r="C2279" s="199" t="s">
        <v>3024</v>
      </c>
      <c r="D2279" s="199" t="s">
        <v>810</v>
      </c>
    </row>
    <row r="2280" spans="1:4" ht="13.95" customHeight="1" x14ac:dyDescent="0.3">
      <c r="A2280" s="199" t="s">
        <v>161</v>
      </c>
      <c r="B2280" s="199" t="s">
        <v>3006</v>
      </c>
      <c r="C2280" s="199" t="s">
        <v>3025</v>
      </c>
      <c r="D2280" s="199" t="s">
        <v>810</v>
      </c>
    </row>
    <row r="2281" spans="1:4" ht="13.95" customHeight="1" x14ac:dyDescent="0.3">
      <c r="A2281" s="199" t="s">
        <v>161</v>
      </c>
      <c r="B2281" s="199" t="s">
        <v>3006</v>
      </c>
      <c r="C2281" s="199" t="s">
        <v>3026</v>
      </c>
      <c r="D2281" s="199" t="s">
        <v>810</v>
      </c>
    </row>
    <row r="2282" spans="1:4" ht="13.95" customHeight="1" x14ac:dyDescent="0.3">
      <c r="A2282" s="199" t="s">
        <v>161</v>
      </c>
      <c r="B2282" s="199" t="s">
        <v>3006</v>
      </c>
      <c r="C2282" s="199" t="s">
        <v>3027</v>
      </c>
      <c r="D2282" s="199" t="s">
        <v>810</v>
      </c>
    </row>
    <row r="2283" spans="1:4" ht="13.95" customHeight="1" x14ac:dyDescent="0.3">
      <c r="A2283" s="199" t="s">
        <v>161</v>
      </c>
      <c r="B2283" s="199" t="s">
        <v>3006</v>
      </c>
      <c r="C2283" s="199" t="s">
        <v>3028</v>
      </c>
      <c r="D2283" s="199" t="s">
        <v>810</v>
      </c>
    </row>
    <row r="2284" spans="1:4" ht="13.95" customHeight="1" x14ac:dyDescent="0.3">
      <c r="A2284" s="199" t="s">
        <v>161</v>
      </c>
      <c r="B2284" s="199" t="s">
        <v>3029</v>
      </c>
      <c r="C2284" s="199" t="s">
        <v>3030</v>
      </c>
      <c r="D2284" s="199" t="s">
        <v>810</v>
      </c>
    </row>
    <row r="2285" spans="1:4" ht="13.95" customHeight="1" x14ac:dyDescent="0.3">
      <c r="A2285" s="199" t="s">
        <v>161</v>
      </c>
      <c r="B2285" s="199" t="s">
        <v>3029</v>
      </c>
      <c r="C2285" s="199" t="s">
        <v>3031</v>
      </c>
      <c r="D2285" s="199" t="s">
        <v>810</v>
      </c>
    </row>
    <row r="2286" spans="1:4" ht="13.95" customHeight="1" x14ac:dyDescent="0.3">
      <c r="A2286" s="199" t="s">
        <v>161</v>
      </c>
      <c r="B2286" s="199" t="s">
        <v>3029</v>
      </c>
      <c r="C2286" s="199" t="s">
        <v>3032</v>
      </c>
      <c r="D2286" s="199" t="s">
        <v>810</v>
      </c>
    </row>
    <row r="2287" spans="1:4" ht="13.95" customHeight="1" x14ac:dyDescent="0.3">
      <c r="A2287" s="199" t="s">
        <v>161</v>
      </c>
      <c r="B2287" s="199" t="s">
        <v>3029</v>
      </c>
      <c r="C2287" s="199" t="s">
        <v>3033</v>
      </c>
      <c r="D2287" s="199" t="s">
        <v>810</v>
      </c>
    </row>
    <row r="2288" spans="1:4" ht="13.95" customHeight="1" x14ac:dyDescent="0.3">
      <c r="A2288" s="199" t="s">
        <v>161</v>
      </c>
      <c r="B2288" s="199" t="s">
        <v>3029</v>
      </c>
      <c r="C2288" s="199" t="s">
        <v>3034</v>
      </c>
      <c r="D2288" s="199" t="s">
        <v>810</v>
      </c>
    </row>
    <row r="2289" spans="1:4" ht="13.95" customHeight="1" x14ac:dyDescent="0.3">
      <c r="A2289" s="199" t="s">
        <v>161</v>
      </c>
      <c r="B2289" s="199" t="s">
        <v>3035</v>
      </c>
      <c r="C2289" s="199" t="s">
        <v>3036</v>
      </c>
      <c r="D2289" s="199" t="s">
        <v>810</v>
      </c>
    </row>
    <row r="2290" spans="1:4" ht="13.95" customHeight="1" x14ac:dyDescent="0.3">
      <c r="A2290" s="199" t="s">
        <v>161</v>
      </c>
      <c r="B2290" s="199" t="s">
        <v>3035</v>
      </c>
      <c r="C2290" s="199" t="s">
        <v>3037</v>
      </c>
      <c r="D2290" s="199" t="s">
        <v>810</v>
      </c>
    </row>
    <row r="2291" spans="1:4" ht="13.95" customHeight="1" x14ac:dyDescent="0.3">
      <c r="A2291" s="199" t="s">
        <v>161</v>
      </c>
      <c r="B2291" s="199" t="s">
        <v>3035</v>
      </c>
      <c r="C2291" s="199" t="s">
        <v>3038</v>
      </c>
      <c r="D2291" s="199" t="s">
        <v>810</v>
      </c>
    </row>
    <row r="2292" spans="1:4" ht="13.95" customHeight="1" x14ac:dyDescent="0.3">
      <c r="A2292" s="199" t="s">
        <v>161</v>
      </c>
      <c r="B2292" s="199" t="s">
        <v>3035</v>
      </c>
      <c r="C2292" s="199" t="s">
        <v>3039</v>
      </c>
      <c r="D2292" s="199" t="s">
        <v>810</v>
      </c>
    </row>
    <row r="2293" spans="1:4" ht="13.95" customHeight="1" x14ac:dyDescent="0.3">
      <c r="A2293" s="199" t="s">
        <v>161</v>
      </c>
      <c r="B2293" s="199" t="s">
        <v>3035</v>
      </c>
      <c r="C2293" s="199" t="s">
        <v>3040</v>
      </c>
      <c r="D2293" s="199" t="s">
        <v>810</v>
      </c>
    </row>
    <row r="2294" spans="1:4" ht="13.95" customHeight="1" x14ac:dyDescent="0.3">
      <c r="A2294" s="199" t="s">
        <v>161</v>
      </c>
      <c r="B2294" s="199" t="s">
        <v>3035</v>
      </c>
      <c r="C2294" s="199" t="s">
        <v>3041</v>
      </c>
      <c r="D2294" s="199" t="s">
        <v>810</v>
      </c>
    </row>
    <row r="2295" spans="1:4" ht="13.95" customHeight="1" x14ac:dyDescent="0.3">
      <c r="A2295" s="199" t="s">
        <v>161</v>
      </c>
      <c r="B2295" s="199" t="s">
        <v>3035</v>
      </c>
      <c r="C2295" s="199" t="s">
        <v>3042</v>
      </c>
      <c r="D2295" s="199" t="s">
        <v>810</v>
      </c>
    </row>
    <row r="2296" spans="1:4" ht="13.95" customHeight="1" x14ac:dyDescent="0.3">
      <c r="A2296" s="199" t="s">
        <v>161</v>
      </c>
      <c r="B2296" s="199" t="s">
        <v>3035</v>
      </c>
      <c r="C2296" s="199" t="s">
        <v>3043</v>
      </c>
      <c r="D2296" s="199" t="s">
        <v>810</v>
      </c>
    </row>
    <row r="2297" spans="1:4" ht="13.95" customHeight="1" x14ac:dyDescent="0.3">
      <c r="A2297" s="199" t="s">
        <v>161</v>
      </c>
      <c r="B2297" s="199" t="s">
        <v>3035</v>
      </c>
      <c r="C2297" s="199" t="s">
        <v>3044</v>
      </c>
      <c r="D2297" s="199" t="s">
        <v>810</v>
      </c>
    </row>
    <row r="2298" spans="1:4" ht="13.95" customHeight="1" x14ac:dyDescent="0.3">
      <c r="A2298" s="199" t="s">
        <v>161</v>
      </c>
      <c r="B2298" s="199" t="s">
        <v>3035</v>
      </c>
      <c r="C2298" s="199" t="s">
        <v>3045</v>
      </c>
      <c r="D2298" s="199" t="s">
        <v>810</v>
      </c>
    </row>
    <row r="2299" spans="1:4" ht="13.95" customHeight="1" x14ac:dyDescent="0.3">
      <c r="A2299" s="199" t="s">
        <v>161</v>
      </c>
      <c r="B2299" s="199" t="s">
        <v>3035</v>
      </c>
      <c r="C2299" s="199" t="s">
        <v>3046</v>
      </c>
      <c r="D2299" s="199" t="s">
        <v>810</v>
      </c>
    </row>
    <row r="2300" spans="1:4" ht="13.95" customHeight="1" x14ac:dyDescent="0.3">
      <c r="A2300" s="199" t="s">
        <v>161</v>
      </c>
      <c r="B2300" s="199" t="s">
        <v>3035</v>
      </c>
      <c r="C2300" s="199" t="s">
        <v>3047</v>
      </c>
      <c r="D2300" s="199" t="s">
        <v>810</v>
      </c>
    </row>
    <row r="2301" spans="1:4" ht="13.95" customHeight="1" x14ac:dyDescent="0.3">
      <c r="A2301" s="199" t="s">
        <v>161</v>
      </c>
      <c r="B2301" s="199" t="s">
        <v>3035</v>
      </c>
      <c r="C2301" s="199" t="s">
        <v>3048</v>
      </c>
      <c r="D2301" s="199" t="s">
        <v>810</v>
      </c>
    </row>
    <row r="2302" spans="1:4" ht="13.95" customHeight="1" x14ac:dyDescent="0.3">
      <c r="A2302" s="199" t="s">
        <v>161</v>
      </c>
      <c r="B2302" s="199" t="s">
        <v>3035</v>
      </c>
      <c r="C2302" s="199" t="s">
        <v>3049</v>
      </c>
      <c r="D2302" s="199" t="s">
        <v>810</v>
      </c>
    </row>
    <row r="2303" spans="1:4" ht="13.95" customHeight="1" x14ac:dyDescent="0.3">
      <c r="A2303" s="199" t="s">
        <v>161</v>
      </c>
      <c r="B2303" s="199" t="s">
        <v>3035</v>
      </c>
      <c r="C2303" s="199" t="s">
        <v>3050</v>
      </c>
      <c r="D2303" s="199" t="s">
        <v>810</v>
      </c>
    </row>
    <row r="2304" spans="1:4" ht="13.95" customHeight="1" x14ac:dyDescent="0.3">
      <c r="A2304" s="199" t="s">
        <v>161</v>
      </c>
      <c r="B2304" s="199" t="s">
        <v>3035</v>
      </c>
      <c r="C2304" s="199" t="s">
        <v>3051</v>
      </c>
      <c r="D2304" s="199" t="s">
        <v>810</v>
      </c>
    </row>
    <row r="2305" spans="1:4" ht="13.95" customHeight="1" x14ac:dyDescent="0.3">
      <c r="A2305" s="199" t="s">
        <v>161</v>
      </c>
      <c r="B2305" s="199" t="s">
        <v>3035</v>
      </c>
      <c r="C2305" s="199" t="s">
        <v>3052</v>
      </c>
      <c r="D2305" s="199" t="s">
        <v>810</v>
      </c>
    </row>
    <row r="2306" spans="1:4" ht="13.95" customHeight="1" x14ac:dyDescent="0.3">
      <c r="A2306" s="199" t="s">
        <v>161</v>
      </c>
      <c r="B2306" s="199" t="s">
        <v>3035</v>
      </c>
      <c r="C2306" s="199" t="s">
        <v>3053</v>
      </c>
      <c r="D2306" s="199" t="s">
        <v>810</v>
      </c>
    </row>
    <row r="2307" spans="1:4" ht="13.95" customHeight="1" x14ac:dyDescent="0.3">
      <c r="A2307" s="199" t="s">
        <v>161</v>
      </c>
      <c r="B2307" s="199" t="s">
        <v>3035</v>
      </c>
      <c r="C2307" s="199" t="s">
        <v>3054</v>
      </c>
      <c r="D2307" s="199" t="s">
        <v>810</v>
      </c>
    </row>
    <row r="2308" spans="1:4" ht="13.95" customHeight="1" x14ac:dyDescent="0.3">
      <c r="A2308" s="199" t="s">
        <v>161</v>
      </c>
      <c r="B2308" s="199" t="s">
        <v>3035</v>
      </c>
      <c r="C2308" s="199" t="s">
        <v>3055</v>
      </c>
      <c r="D2308" s="199" t="s">
        <v>810</v>
      </c>
    </row>
    <row r="2309" spans="1:4" ht="13.95" customHeight="1" x14ac:dyDescent="0.3">
      <c r="A2309" s="199" t="s">
        <v>161</v>
      </c>
      <c r="B2309" s="199" t="s">
        <v>3035</v>
      </c>
      <c r="C2309" s="199" t="s">
        <v>3056</v>
      </c>
      <c r="D2309" s="199" t="s">
        <v>810</v>
      </c>
    </row>
    <row r="2310" spans="1:4" ht="13.95" customHeight="1" x14ac:dyDescent="0.3">
      <c r="A2310" s="199" t="s">
        <v>161</v>
      </c>
      <c r="B2310" s="199" t="s">
        <v>3035</v>
      </c>
      <c r="C2310" s="199" t="s">
        <v>3057</v>
      </c>
      <c r="D2310" s="199" t="s">
        <v>810</v>
      </c>
    </row>
    <row r="2311" spans="1:4" ht="13.95" customHeight="1" x14ac:dyDescent="0.3">
      <c r="A2311" s="199" t="s">
        <v>161</v>
      </c>
      <c r="B2311" s="199" t="s">
        <v>3035</v>
      </c>
      <c r="C2311" s="199" t="s">
        <v>3058</v>
      </c>
      <c r="D2311" s="199" t="s">
        <v>810</v>
      </c>
    </row>
    <row r="2312" spans="1:4" ht="13.95" customHeight="1" x14ac:dyDescent="0.3">
      <c r="A2312" s="199" t="s">
        <v>161</v>
      </c>
      <c r="B2312" s="199" t="s">
        <v>3059</v>
      </c>
      <c r="C2312" s="199" t="s">
        <v>3060</v>
      </c>
      <c r="D2312" s="199" t="s">
        <v>810</v>
      </c>
    </row>
    <row r="2313" spans="1:4" ht="13.95" customHeight="1" x14ac:dyDescent="0.3">
      <c r="A2313" s="199" t="s">
        <v>161</v>
      </c>
      <c r="B2313" s="199" t="s">
        <v>3059</v>
      </c>
      <c r="C2313" s="199" t="s">
        <v>3061</v>
      </c>
      <c r="D2313" s="199" t="s">
        <v>810</v>
      </c>
    </row>
    <row r="2314" spans="1:4" ht="13.95" customHeight="1" x14ac:dyDescent="0.3">
      <c r="A2314" s="199" t="s">
        <v>161</v>
      </c>
      <c r="B2314" s="199" t="s">
        <v>3059</v>
      </c>
      <c r="C2314" s="199" t="s">
        <v>3062</v>
      </c>
      <c r="D2314" s="199" t="s">
        <v>810</v>
      </c>
    </row>
    <row r="2315" spans="1:4" ht="13.95" customHeight="1" x14ac:dyDescent="0.3">
      <c r="A2315" s="199" t="s">
        <v>161</v>
      </c>
      <c r="B2315" s="199" t="s">
        <v>3059</v>
      </c>
      <c r="C2315" s="199" t="s">
        <v>3063</v>
      </c>
      <c r="D2315" s="199" t="s">
        <v>810</v>
      </c>
    </row>
    <row r="2316" spans="1:4" ht="13.95" customHeight="1" x14ac:dyDescent="0.3">
      <c r="A2316" s="199" t="s">
        <v>161</v>
      </c>
      <c r="B2316" s="199" t="s">
        <v>3059</v>
      </c>
      <c r="C2316" s="199" t="s">
        <v>3064</v>
      </c>
      <c r="D2316" s="199" t="s">
        <v>810</v>
      </c>
    </row>
    <row r="2317" spans="1:4" ht="13.95" customHeight="1" x14ac:dyDescent="0.3">
      <c r="A2317" s="199" t="s">
        <v>161</v>
      </c>
      <c r="B2317" s="199" t="s">
        <v>3059</v>
      </c>
      <c r="C2317" s="199" t="s">
        <v>3065</v>
      </c>
      <c r="D2317" s="199" t="s">
        <v>810</v>
      </c>
    </row>
    <row r="2318" spans="1:4" ht="13.95" customHeight="1" x14ac:dyDescent="0.3">
      <c r="A2318" s="199" t="s">
        <v>161</v>
      </c>
      <c r="B2318" s="199" t="s">
        <v>3059</v>
      </c>
      <c r="C2318" s="199" t="s">
        <v>3066</v>
      </c>
      <c r="D2318" s="199" t="s">
        <v>810</v>
      </c>
    </row>
    <row r="2319" spans="1:4" ht="13.95" customHeight="1" x14ac:dyDescent="0.3">
      <c r="A2319" s="199" t="s">
        <v>161</v>
      </c>
      <c r="B2319" s="199" t="s">
        <v>3059</v>
      </c>
      <c r="C2319" s="199" t="s">
        <v>3067</v>
      </c>
      <c r="D2319" s="199" t="s">
        <v>810</v>
      </c>
    </row>
    <row r="2320" spans="1:4" ht="13.95" customHeight="1" x14ac:dyDescent="0.3">
      <c r="A2320" s="199" t="s">
        <v>161</v>
      </c>
      <c r="B2320" s="199" t="s">
        <v>3059</v>
      </c>
      <c r="C2320" s="199" t="s">
        <v>3068</v>
      </c>
      <c r="D2320" s="199" t="s">
        <v>810</v>
      </c>
    </row>
    <row r="2321" spans="1:4" ht="13.95" customHeight="1" x14ac:dyDescent="0.3">
      <c r="A2321" s="199" t="s">
        <v>161</v>
      </c>
      <c r="B2321" s="199" t="s">
        <v>3059</v>
      </c>
      <c r="C2321" s="199" t="s">
        <v>3069</v>
      </c>
      <c r="D2321" s="199" t="s">
        <v>810</v>
      </c>
    </row>
    <row r="2322" spans="1:4" ht="13.95" customHeight="1" x14ac:dyDescent="0.3">
      <c r="A2322" s="199" t="s">
        <v>161</v>
      </c>
      <c r="B2322" s="199" t="s">
        <v>3059</v>
      </c>
      <c r="C2322" s="199" t="s">
        <v>3070</v>
      </c>
      <c r="D2322" s="199" t="s">
        <v>810</v>
      </c>
    </row>
    <row r="2323" spans="1:4" ht="13.95" customHeight="1" x14ac:dyDescent="0.3">
      <c r="A2323" s="199" t="s">
        <v>161</v>
      </c>
      <c r="B2323" s="199" t="s">
        <v>3059</v>
      </c>
      <c r="C2323" s="199" t="s">
        <v>3071</v>
      </c>
      <c r="D2323" s="199" t="s">
        <v>810</v>
      </c>
    </row>
    <row r="2324" spans="1:4" ht="13.95" customHeight="1" x14ac:dyDescent="0.3">
      <c r="A2324" s="199" t="s">
        <v>161</v>
      </c>
      <c r="B2324" s="199" t="s">
        <v>3059</v>
      </c>
      <c r="C2324" s="199" t="s">
        <v>3072</v>
      </c>
      <c r="D2324" s="199" t="s">
        <v>810</v>
      </c>
    </row>
    <row r="2325" spans="1:4" ht="13.95" customHeight="1" x14ac:dyDescent="0.3">
      <c r="A2325" s="199" t="s">
        <v>161</v>
      </c>
      <c r="B2325" s="199" t="s">
        <v>3059</v>
      </c>
      <c r="C2325" s="199" t="s">
        <v>3073</v>
      </c>
      <c r="D2325" s="199" t="s">
        <v>810</v>
      </c>
    </row>
    <row r="2326" spans="1:4" ht="13.95" customHeight="1" x14ac:dyDescent="0.3">
      <c r="A2326" s="199" t="s">
        <v>161</v>
      </c>
      <c r="B2326" s="199" t="s">
        <v>3059</v>
      </c>
      <c r="C2326" s="199" t="s">
        <v>3074</v>
      </c>
      <c r="D2326" s="199" t="s">
        <v>810</v>
      </c>
    </row>
    <row r="2327" spans="1:4" ht="13.95" customHeight="1" x14ac:dyDescent="0.3">
      <c r="A2327" s="199" t="s">
        <v>161</v>
      </c>
      <c r="B2327" s="199" t="s">
        <v>3059</v>
      </c>
      <c r="C2327" s="199" t="s">
        <v>3075</v>
      </c>
      <c r="D2327" s="199" t="s">
        <v>810</v>
      </c>
    </row>
    <row r="2328" spans="1:4" ht="13.95" customHeight="1" x14ac:dyDescent="0.3">
      <c r="A2328" s="199" t="s">
        <v>161</v>
      </c>
      <c r="B2328" s="199" t="s">
        <v>3059</v>
      </c>
      <c r="C2328" s="199" t="s">
        <v>3076</v>
      </c>
      <c r="D2328" s="199" t="s">
        <v>810</v>
      </c>
    </row>
    <row r="2329" spans="1:4" ht="13.95" customHeight="1" x14ac:dyDescent="0.3">
      <c r="A2329" s="199" t="s">
        <v>161</v>
      </c>
      <c r="B2329" s="199" t="s">
        <v>3059</v>
      </c>
      <c r="C2329" s="199" t="s">
        <v>3077</v>
      </c>
      <c r="D2329" s="199" t="s">
        <v>810</v>
      </c>
    </row>
    <row r="2330" spans="1:4" ht="13.95" customHeight="1" x14ac:dyDescent="0.3">
      <c r="A2330" s="199" t="s">
        <v>161</v>
      </c>
      <c r="B2330" s="199" t="s">
        <v>3059</v>
      </c>
      <c r="C2330" s="199" t="s">
        <v>3078</v>
      </c>
      <c r="D2330" s="199" t="s">
        <v>810</v>
      </c>
    </row>
    <row r="2331" spans="1:4" ht="13.95" customHeight="1" x14ac:dyDescent="0.3">
      <c r="A2331" s="199" t="s">
        <v>161</v>
      </c>
      <c r="B2331" s="199" t="s">
        <v>3059</v>
      </c>
      <c r="C2331" s="199" t="s">
        <v>3079</v>
      </c>
      <c r="D2331" s="199" t="s">
        <v>810</v>
      </c>
    </row>
    <row r="2332" spans="1:4" ht="13.95" customHeight="1" x14ac:dyDescent="0.3">
      <c r="A2332" s="199" t="s">
        <v>161</v>
      </c>
      <c r="B2332" s="199" t="s">
        <v>3059</v>
      </c>
      <c r="C2332" s="199" t="s">
        <v>3080</v>
      </c>
      <c r="D2332" s="199" t="s">
        <v>810</v>
      </c>
    </row>
    <row r="2333" spans="1:4" ht="13.95" customHeight="1" x14ac:dyDescent="0.3">
      <c r="A2333" s="199" t="s">
        <v>161</v>
      </c>
      <c r="B2333" s="199" t="s">
        <v>3059</v>
      </c>
      <c r="C2333" s="199" t="s">
        <v>3081</v>
      </c>
      <c r="D2333" s="199" t="s">
        <v>810</v>
      </c>
    </row>
    <row r="2334" spans="1:4" ht="13.95" customHeight="1" x14ac:dyDescent="0.3">
      <c r="A2334" s="199" t="s">
        <v>161</v>
      </c>
      <c r="B2334" s="199" t="s">
        <v>3059</v>
      </c>
      <c r="C2334" s="199" t="s">
        <v>3082</v>
      </c>
      <c r="D2334" s="199" t="s">
        <v>810</v>
      </c>
    </row>
    <row r="2335" spans="1:4" ht="13.95" customHeight="1" x14ac:dyDescent="0.3">
      <c r="A2335" s="199" t="s">
        <v>161</v>
      </c>
      <c r="B2335" s="199" t="s">
        <v>3059</v>
      </c>
      <c r="C2335" s="199" t="s">
        <v>3083</v>
      </c>
      <c r="D2335" s="199" t="s">
        <v>810</v>
      </c>
    </row>
    <row r="2336" spans="1:4" ht="13.95" customHeight="1" x14ac:dyDescent="0.3">
      <c r="A2336" s="199" t="s">
        <v>161</v>
      </c>
      <c r="B2336" s="199" t="s">
        <v>3084</v>
      </c>
      <c r="C2336" s="199" t="s">
        <v>3085</v>
      </c>
      <c r="D2336" s="199" t="s">
        <v>810</v>
      </c>
    </row>
    <row r="2337" spans="1:4" ht="13.95" customHeight="1" x14ac:dyDescent="0.3">
      <c r="A2337" s="199" t="s">
        <v>161</v>
      </c>
      <c r="B2337" s="199" t="s">
        <v>3084</v>
      </c>
      <c r="C2337" s="199" t="s">
        <v>3086</v>
      </c>
      <c r="D2337" s="199" t="s">
        <v>810</v>
      </c>
    </row>
    <row r="2338" spans="1:4" ht="13.95" customHeight="1" x14ac:dyDescent="0.3">
      <c r="A2338" s="199" t="s">
        <v>161</v>
      </c>
      <c r="B2338" s="199" t="s">
        <v>3084</v>
      </c>
      <c r="C2338" s="199" t="s">
        <v>3087</v>
      </c>
      <c r="D2338" s="199" t="s">
        <v>810</v>
      </c>
    </row>
    <row r="2339" spans="1:4" ht="13.95" customHeight="1" x14ac:dyDescent="0.3">
      <c r="A2339" s="199" t="s">
        <v>161</v>
      </c>
      <c r="B2339" s="199" t="s">
        <v>3084</v>
      </c>
      <c r="C2339" s="199" t="s">
        <v>3088</v>
      </c>
      <c r="D2339" s="199" t="s">
        <v>810</v>
      </c>
    </row>
    <row r="2340" spans="1:4" ht="13.95" customHeight="1" x14ac:dyDescent="0.3">
      <c r="A2340" s="199" t="s">
        <v>161</v>
      </c>
      <c r="B2340" s="199" t="s">
        <v>3084</v>
      </c>
      <c r="C2340" s="199" t="s">
        <v>3089</v>
      </c>
      <c r="D2340" s="199" t="s">
        <v>810</v>
      </c>
    </row>
    <row r="2341" spans="1:4" ht="13.95" customHeight="1" x14ac:dyDescent="0.3">
      <c r="A2341" s="199" t="s">
        <v>161</v>
      </c>
      <c r="B2341" s="199" t="s">
        <v>3084</v>
      </c>
      <c r="C2341" s="199" t="s">
        <v>3090</v>
      </c>
      <c r="D2341" s="199" t="s">
        <v>810</v>
      </c>
    </row>
    <row r="2342" spans="1:4" ht="13.95" customHeight="1" x14ac:dyDescent="0.3">
      <c r="A2342" s="199" t="s">
        <v>161</v>
      </c>
      <c r="B2342" s="199" t="s">
        <v>3084</v>
      </c>
      <c r="C2342" s="199" t="s">
        <v>3091</v>
      </c>
      <c r="D2342" s="199" t="s">
        <v>810</v>
      </c>
    </row>
    <row r="2343" spans="1:4" ht="13.95" customHeight="1" x14ac:dyDescent="0.3">
      <c r="A2343" s="199" t="s">
        <v>161</v>
      </c>
      <c r="B2343" s="199" t="s">
        <v>3084</v>
      </c>
      <c r="C2343" s="199" t="s">
        <v>3092</v>
      </c>
      <c r="D2343" s="199" t="s">
        <v>810</v>
      </c>
    </row>
    <row r="2344" spans="1:4" ht="13.95" customHeight="1" x14ac:dyDescent="0.3">
      <c r="A2344" s="199" t="s">
        <v>161</v>
      </c>
      <c r="B2344" s="199" t="s">
        <v>3084</v>
      </c>
      <c r="C2344" s="199" t="s">
        <v>3093</v>
      </c>
      <c r="D2344" s="199" t="s">
        <v>810</v>
      </c>
    </row>
    <row r="2345" spans="1:4" ht="13.95" customHeight="1" x14ac:dyDescent="0.3">
      <c r="A2345" s="199" t="s">
        <v>161</v>
      </c>
      <c r="B2345" s="199" t="s">
        <v>3084</v>
      </c>
      <c r="C2345" s="199" t="s">
        <v>3094</v>
      </c>
      <c r="D2345" s="199" t="s">
        <v>810</v>
      </c>
    </row>
    <row r="2346" spans="1:4" ht="13.95" customHeight="1" x14ac:dyDescent="0.3">
      <c r="A2346" s="199" t="s">
        <v>161</v>
      </c>
      <c r="B2346" s="199" t="s">
        <v>3084</v>
      </c>
      <c r="C2346" s="199" t="s">
        <v>3095</v>
      </c>
      <c r="D2346" s="199" t="s">
        <v>810</v>
      </c>
    </row>
    <row r="2347" spans="1:4" ht="13.95" customHeight="1" x14ac:dyDescent="0.3">
      <c r="A2347" s="199" t="s">
        <v>161</v>
      </c>
      <c r="B2347" s="199" t="s">
        <v>3084</v>
      </c>
      <c r="C2347" s="199" t="s">
        <v>3096</v>
      </c>
      <c r="D2347" s="199" t="s">
        <v>810</v>
      </c>
    </row>
    <row r="2348" spans="1:4" ht="13.95" customHeight="1" x14ac:dyDescent="0.3">
      <c r="A2348" s="199" t="s">
        <v>161</v>
      </c>
      <c r="B2348" s="199" t="s">
        <v>3084</v>
      </c>
      <c r="C2348" s="199" t="s">
        <v>3097</v>
      </c>
      <c r="D2348" s="199" t="s">
        <v>810</v>
      </c>
    </row>
    <row r="2349" spans="1:4" ht="13.95" customHeight="1" x14ac:dyDescent="0.3">
      <c r="A2349" s="199" t="s">
        <v>161</v>
      </c>
      <c r="B2349" s="199" t="s">
        <v>3084</v>
      </c>
      <c r="C2349" s="199" t="s">
        <v>3098</v>
      </c>
      <c r="D2349" s="199" t="s">
        <v>810</v>
      </c>
    </row>
    <row r="2350" spans="1:4" ht="13.95" customHeight="1" x14ac:dyDescent="0.3">
      <c r="A2350" s="199" t="s">
        <v>161</v>
      </c>
      <c r="B2350" s="199" t="s">
        <v>3084</v>
      </c>
      <c r="C2350" s="199" t="s">
        <v>3099</v>
      </c>
      <c r="D2350" s="199" t="s">
        <v>810</v>
      </c>
    </row>
    <row r="2351" spans="1:4" ht="13.95" customHeight="1" x14ac:dyDescent="0.3">
      <c r="A2351" s="199" t="s">
        <v>161</v>
      </c>
      <c r="B2351" s="199" t="s">
        <v>3084</v>
      </c>
      <c r="C2351" s="199" t="s">
        <v>3100</v>
      </c>
      <c r="D2351" s="199" t="s">
        <v>810</v>
      </c>
    </row>
    <row r="2352" spans="1:4" ht="13.95" customHeight="1" x14ac:dyDescent="0.3">
      <c r="A2352" s="199" t="s">
        <v>161</v>
      </c>
      <c r="B2352" s="199" t="s">
        <v>3101</v>
      </c>
      <c r="C2352" s="199" t="s">
        <v>3102</v>
      </c>
      <c r="D2352" s="199" t="s">
        <v>810</v>
      </c>
    </row>
    <row r="2353" spans="1:4" ht="13.95" customHeight="1" x14ac:dyDescent="0.3">
      <c r="A2353" s="199" t="s">
        <v>161</v>
      </c>
      <c r="B2353" s="199" t="s">
        <v>3101</v>
      </c>
      <c r="C2353" s="199" t="s">
        <v>3103</v>
      </c>
      <c r="D2353" s="199" t="s">
        <v>810</v>
      </c>
    </row>
    <row r="2354" spans="1:4" ht="13.95" customHeight="1" x14ac:dyDescent="0.3">
      <c r="A2354" s="199" t="s">
        <v>161</v>
      </c>
      <c r="B2354" s="199" t="s">
        <v>3101</v>
      </c>
      <c r="C2354" s="199" t="s">
        <v>3104</v>
      </c>
      <c r="D2354" s="199" t="s">
        <v>810</v>
      </c>
    </row>
    <row r="2355" spans="1:4" ht="13.95" customHeight="1" x14ac:dyDescent="0.3">
      <c r="A2355" s="199" t="s">
        <v>161</v>
      </c>
      <c r="B2355" s="199" t="s">
        <v>3101</v>
      </c>
      <c r="C2355" s="199" t="s">
        <v>3105</v>
      </c>
      <c r="D2355" s="199" t="s">
        <v>810</v>
      </c>
    </row>
    <row r="2356" spans="1:4" ht="13.95" customHeight="1" x14ac:dyDescent="0.3">
      <c r="A2356" s="199" t="s">
        <v>161</v>
      </c>
      <c r="B2356" s="199" t="s">
        <v>3101</v>
      </c>
      <c r="C2356" s="199" t="s">
        <v>3106</v>
      </c>
      <c r="D2356" s="199" t="s">
        <v>810</v>
      </c>
    </row>
    <row r="2357" spans="1:4" ht="13.95" customHeight="1" x14ac:dyDescent="0.3">
      <c r="A2357" s="199" t="s">
        <v>161</v>
      </c>
      <c r="B2357" s="199" t="s">
        <v>3107</v>
      </c>
      <c r="C2357" s="199" t="s">
        <v>3108</v>
      </c>
      <c r="D2357" s="199" t="s">
        <v>810</v>
      </c>
    </row>
    <row r="2358" spans="1:4" ht="13.95" customHeight="1" x14ac:dyDescent="0.3">
      <c r="A2358" s="199" t="s">
        <v>161</v>
      </c>
      <c r="B2358" s="199" t="s">
        <v>3107</v>
      </c>
      <c r="C2358" s="199" t="s">
        <v>3109</v>
      </c>
      <c r="D2358" s="199" t="s">
        <v>810</v>
      </c>
    </row>
    <row r="2359" spans="1:4" ht="13.95" customHeight="1" x14ac:dyDescent="0.3">
      <c r="A2359" s="199" t="s">
        <v>161</v>
      </c>
      <c r="B2359" s="199" t="s">
        <v>3107</v>
      </c>
      <c r="C2359" s="199" t="s">
        <v>3110</v>
      </c>
      <c r="D2359" s="199" t="s">
        <v>810</v>
      </c>
    </row>
    <row r="2360" spans="1:4" ht="13.95" customHeight="1" x14ac:dyDescent="0.3">
      <c r="A2360" s="199" t="s">
        <v>161</v>
      </c>
      <c r="B2360" s="199" t="s">
        <v>3107</v>
      </c>
      <c r="C2360" s="199" t="s">
        <v>3111</v>
      </c>
      <c r="D2360" s="199" t="s">
        <v>810</v>
      </c>
    </row>
    <row r="2361" spans="1:4" ht="13.95" customHeight="1" x14ac:dyDescent="0.3">
      <c r="A2361" s="199" t="s">
        <v>161</v>
      </c>
      <c r="B2361" s="199" t="s">
        <v>3107</v>
      </c>
      <c r="C2361" s="199" t="s">
        <v>3112</v>
      </c>
      <c r="D2361" s="199" t="s">
        <v>810</v>
      </c>
    </row>
    <row r="2362" spans="1:4" ht="13.95" customHeight="1" x14ac:dyDescent="0.3">
      <c r="A2362" s="199" t="s">
        <v>161</v>
      </c>
      <c r="B2362" s="199" t="s">
        <v>3107</v>
      </c>
      <c r="C2362" s="199" t="s">
        <v>3113</v>
      </c>
      <c r="D2362" s="199" t="s">
        <v>810</v>
      </c>
    </row>
    <row r="2363" spans="1:4" ht="13.95" customHeight="1" x14ac:dyDescent="0.3">
      <c r="A2363" s="199" t="s">
        <v>161</v>
      </c>
      <c r="B2363" s="199" t="s">
        <v>3107</v>
      </c>
      <c r="C2363" s="199" t="s">
        <v>3114</v>
      </c>
      <c r="D2363" s="199" t="s">
        <v>810</v>
      </c>
    </row>
    <row r="2364" spans="1:4" ht="13.95" customHeight="1" x14ac:dyDescent="0.3">
      <c r="A2364" s="199" t="s">
        <v>161</v>
      </c>
      <c r="B2364" s="199" t="s">
        <v>3115</v>
      </c>
      <c r="C2364" s="199" t="s">
        <v>3116</v>
      </c>
      <c r="D2364" s="199" t="s">
        <v>810</v>
      </c>
    </row>
    <row r="2365" spans="1:4" ht="13.95" customHeight="1" x14ac:dyDescent="0.3">
      <c r="A2365" s="199" t="s">
        <v>161</v>
      </c>
      <c r="B2365" s="199" t="s">
        <v>3115</v>
      </c>
      <c r="C2365" s="199" t="s">
        <v>3117</v>
      </c>
      <c r="D2365" s="199" t="s">
        <v>810</v>
      </c>
    </row>
    <row r="2366" spans="1:4" ht="13.95" customHeight="1" x14ac:dyDescent="0.3">
      <c r="A2366" s="199" t="s">
        <v>161</v>
      </c>
      <c r="B2366" s="199" t="s">
        <v>3115</v>
      </c>
      <c r="C2366" s="199" t="s">
        <v>3118</v>
      </c>
      <c r="D2366" s="199" t="s">
        <v>810</v>
      </c>
    </row>
    <row r="2367" spans="1:4" ht="13.95" customHeight="1" x14ac:dyDescent="0.3">
      <c r="A2367" s="199" t="s">
        <v>161</v>
      </c>
      <c r="B2367" s="199" t="s">
        <v>3115</v>
      </c>
      <c r="C2367" s="199" t="s">
        <v>3119</v>
      </c>
      <c r="D2367" s="199" t="s">
        <v>810</v>
      </c>
    </row>
    <row r="2368" spans="1:4" ht="13.95" customHeight="1" x14ac:dyDescent="0.3">
      <c r="A2368" s="199" t="s">
        <v>161</v>
      </c>
      <c r="B2368" s="199" t="s">
        <v>3120</v>
      </c>
      <c r="C2368" s="199" t="s">
        <v>3121</v>
      </c>
      <c r="D2368" s="199" t="s">
        <v>810</v>
      </c>
    </row>
    <row r="2369" spans="1:5" ht="13.95" customHeight="1" x14ac:dyDescent="0.3">
      <c r="A2369" s="199" t="s">
        <v>161</v>
      </c>
      <c r="B2369" s="199" t="s">
        <v>3120</v>
      </c>
      <c r="C2369" s="199" t="s">
        <v>3122</v>
      </c>
      <c r="D2369" s="199" t="s">
        <v>810</v>
      </c>
    </row>
    <row r="2370" spans="1:5" ht="13.95" customHeight="1" x14ac:dyDescent="0.3">
      <c r="A2370" s="199" t="s">
        <v>161</v>
      </c>
      <c r="B2370" s="199" t="s">
        <v>3120</v>
      </c>
      <c r="C2370" s="199" t="s">
        <v>3123</v>
      </c>
      <c r="D2370" s="199" t="s">
        <v>810</v>
      </c>
    </row>
    <row r="2371" spans="1:5" ht="13.95" customHeight="1" x14ac:dyDescent="0.3">
      <c r="A2371" s="199" t="s">
        <v>161</v>
      </c>
      <c r="B2371" s="199" t="s">
        <v>3124</v>
      </c>
      <c r="C2371" s="199" t="s">
        <v>2935</v>
      </c>
      <c r="D2371" s="199" t="s">
        <v>810</v>
      </c>
      <c r="E2371" s="199" t="s">
        <v>1307</v>
      </c>
    </row>
    <row r="2372" spans="1:5" ht="13.95" customHeight="1" x14ac:dyDescent="0.3">
      <c r="A2372" s="199" t="s">
        <v>161</v>
      </c>
      <c r="B2372" s="199" t="s">
        <v>3125</v>
      </c>
      <c r="C2372" s="199" t="s">
        <v>3126</v>
      </c>
      <c r="D2372" s="199" t="s">
        <v>810</v>
      </c>
    </row>
    <row r="2373" spans="1:5" ht="13.95" customHeight="1" x14ac:dyDescent="0.3">
      <c r="A2373" s="199" t="s">
        <v>161</v>
      </c>
      <c r="B2373" s="199" t="s">
        <v>3127</v>
      </c>
      <c r="C2373" s="199" t="s">
        <v>3128</v>
      </c>
      <c r="D2373" s="199" t="s">
        <v>810</v>
      </c>
    </row>
    <row r="2374" spans="1:5" ht="13.95" customHeight="1" x14ac:dyDescent="0.3">
      <c r="A2374" s="199" t="s">
        <v>161</v>
      </c>
      <c r="B2374" s="199" t="s">
        <v>3127</v>
      </c>
      <c r="C2374" s="199" t="s">
        <v>3129</v>
      </c>
      <c r="D2374" s="199" t="s">
        <v>810</v>
      </c>
    </row>
    <row r="2375" spans="1:5" ht="13.95" customHeight="1" x14ac:dyDescent="0.3">
      <c r="A2375" s="199" t="s">
        <v>161</v>
      </c>
      <c r="B2375" s="199" t="s">
        <v>3127</v>
      </c>
      <c r="C2375" s="199" t="s">
        <v>3130</v>
      </c>
      <c r="D2375" s="199" t="s">
        <v>810</v>
      </c>
    </row>
    <row r="2376" spans="1:5" ht="13.95" customHeight="1" x14ac:dyDescent="0.3">
      <c r="A2376" s="199" t="s">
        <v>161</v>
      </c>
      <c r="B2376" s="199" t="s">
        <v>3127</v>
      </c>
      <c r="C2376" s="199" t="s">
        <v>3131</v>
      </c>
      <c r="D2376" s="199" t="s">
        <v>810</v>
      </c>
    </row>
    <row r="2377" spans="1:5" ht="13.95" customHeight="1" x14ac:dyDescent="0.3">
      <c r="A2377" s="199" t="s">
        <v>161</v>
      </c>
      <c r="B2377" s="199" t="s">
        <v>3132</v>
      </c>
      <c r="C2377" s="199" t="s">
        <v>3133</v>
      </c>
      <c r="D2377" s="199" t="s">
        <v>810</v>
      </c>
    </row>
    <row r="2378" spans="1:5" ht="13.95" customHeight="1" x14ac:dyDescent="0.3">
      <c r="A2378" s="199" t="s">
        <v>161</v>
      </c>
      <c r="B2378" s="199" t="s">
        <v>3134</v>
      </c>
      <c r="C2378" s="199" t="s">
        <v>3135</v>
      </c>
      <c r="D2378" s="199" t="s">
        <v>810</v>
      </c>
    </row>
    <row r="2379" spans="1:5" ht="13.95" customHeight="1" x14ac:dyDescent="0.3">
      <c r="A2379" s="199" t="s">
        <v>161</v>
      </c>
      <c r="B2379" s="199" t="s">
        <v>3134</v>
      </c>
      <c r="C2379" s="199" t="s">
        <v>3136</v>
      </c>
      <c r="D2379" s="199" t="s">
        <v>810</v>
      </c>
    </row>
    <row r="2380" spans="1:5" ht="13.95" customHeight="1" x14ac:dyDescent="0.3">
      <c r="A2380" s="199" t="s">
        <v>161</v>
      </c>
      <c r="B2380" s="199" t="s">
        <v>3134</v>
      </c>
      <c r="C2380" s="199" t="s">
        <v>3137</v>
      </c>
      <c r="D2380" s="199" t="s">
        <v>810</v>
      </c>
    </row>
    <row r="2381" spans="1:5" ht="13.95" customHeight="1" x14ac:dyDescent="0.3">
      <c r="A2381" s="199" t="s">
        <v>161</v>
      </c>
      <c r="B2381" s="199" t="s">
        <v>3138</v>
      </c>
      <c r="C2381" s="199" t="s">
        <v>3139</v>
      </c>
      <c r="D2381" s="199" t="s">
        <v>810</v>
      </c>
    </row>
    <row r="2382" spans="1:5" ht="13.95" customHeight="1" x14ac:dyDescent="0.3">
      <c r="A2382" s="199" t="s">
        <v>161</v>
      </c>
      <c r="B2382" s="199" t="s">
        <v>3140</v>
      </c>
      <c r="C2382" s="199" t="s">
        <v>3141</v>
      </c>
      <c r="D2382" s="199" t="s">
        <v>810</v>
      </c>
    </row>
    <row r="2383" spans="1:5" ht="13.95" customHeight="1" x14ac:dyDescent="0.3">
      <c r="A2383" s="199" t="s">
        <v>161</v>
      </c>
      <c r="B2383" s="199" t="s">
        <v>3142</v>
      </c>
      <c r="C2383" s="199" t="s">
        <v>2935</v>
      </c>
      <c r="D2383" s="199" t="s">
        <v>810</v>
      </c>
      <c r="E2383" s="199" t="s">
        <v>1336</v>
      </c>
    </row>
    <row r="2384" spans="1:5" ht="13.95" customHeight="1" x14ac:dyDescent="0.3">
      <c r="A2384" s="199" t="s">
        <v>161</v>
      </c>
      <c r="B2384" s="199" t="s">
        <v>3143</v>
      </c>
      <c r="C2384" s="199" t="s">
        <v>3144</v>
      </c>
      <c r="D2384" s="199" t="s">
        <v>810</v>
      </c>
    </row>
    <row r="2385" spans="1:4" ht="13.95" customHeight="1" x14ac:dyDescent="0.3">
      <c r="A2385" s="199" t="s">
        <v>161</v>
      </c>
      <c r="B2385" s="199" t="s">
        <v>3143</v>
      </c>
      <c r="C2385" s="199" t="s">
        <v>3145</v>
      </c>
      <c r="D2385" s="199" t="s">
        <v>810</v>
      </c>
    </row>
    <row r="2386" spans="1:4" ht="13.95" customHeight="1" x14ac:dyDescent="0.3">
      <c r="A2386" s="199" t="s">
        <v>161</v>
      </c>
      <c r="B2386" s="199" t="s">
        <v>3143</v>
      </c>
      <c r="C2386" s="199" t="s">
        <v>3146</v>
      </c>
      <c r="D2386" s="199" t="s">
        <v>810</v>
      </c>
    </row>
    <row r="2387" spans="1:4" ht="13.95" customHeight="1" x14ac:dyDescent="0.3">
      <c r="A2387" s="199" t="s">
        <v>161</v>
      </c>
      <c r="B2387" s="199" t="s">
        <v>3147</v>
      </c>
      <c r="C2387" s="199" t="s">
        <v>3148</v>
      </c>
      <c r="D2387" s="199" t="s">
        <v>810</v>
      </c>
    </row>
    <row r="2388" spans="1:4" ht="13.95" customHeight="1" x14ac:dyDescent="0.3">
      <c r="A2388" s="199" t="s">
        <v>161</v>
      </c>
      <c r="B2388" s="199" t="s">
        <v>3149</v>
      </c>
      <c r="C2388" s="199" t="s">
        <v>3150</v>
      </c>
      <c r="D2388" s="199" t="s">
        <v>810</v>
      </c>
    </row>
    <row r="2389" spans="1:4" ht="13.95" customHeight="1" x14ac:dyDescent="0.3">
      <c r="A2389" s="199" t="s">
        <v>161</v>
      </c>
      <c r="B2389" s="199" t="s">
        <v>3149</v>
      </c>
      <c r="C2389" s="199" t="s">
        <v>3151</v>
      </c>
      <c r="D2389" s="199" t="s">
        <v>810</v>
      </c>
    </row>
    <row r="2390" spans="1:4" ht="13.95" customHeight="1" x14ac:dyDescent="0.3">
      <c r="A2390" s="199" t="s">
        <v>161</v>
      </c>
      <c r="B2390" s="199" t="s">
        <v>3152</v>
      </c>
      <c r="C2390" s="199" t="s">
        <v>3153</v>
      </c>
      <c r="D2390" s="199" t="s">
        <v>810</v>
      </c>
    </row>
    <row r="2391" spans="1:4" ht="13.95" customHeight="1" x14ac:dyDescent="0.3">
      <c r="A2391" s="199" t="s">
        <v>161</v>
      </c>
      <c r="B2391" s="199" t="s">
        <v>3154</v>
      </c>
      <c r="C2391" s="199" t="s">
        <v>3155</v>
      </c>
      <c r="D2391" s="199" t="s">
        <v>810</v>
      </c>
    </row>
    <row r="2392" spans="1:4" ht="13.95" customHeight="1" x14ac:dyDescent="0.3">
      <c r="A2392" s="199" t="s">
        <v>161</v>
      </c>
      <c r="B2392" s="199" t="s">
        <v>3154</v>
      </c>
      <c r="C2392" s="199" t="s">
        <v>3156</v>
      </c>
      <c r="D2392" s="199" t="s">
        <v>810</v>
      </c>
    </row>
    <row r="2393" spans="1:4" ht="13.95" customHeight="1" x14ac:dyDescent="0.3">
      <c r="A2393" s="199" t="s">
        <v>161</v>
      </c>
      <c r="B2393" s="199" t="s">
        <v>3154</v>
      </c>
      <c r="C2393" s="199" t="s">
        <v>3157</v>
      </c>
      <c r="D2393" s="199" t="s">
        <v>810</v>
      </c>
    </row>
    <row r="2394" spans="1:4" ht="13.95" customHeight="1" x14ac:dyDescent="0.3">
      <c r="A2394" s="199" t="s">
        <v>161</v>
      </c>
      <c r="B2394" s="199" t="s">
        <v>3158</v>
      </c>
      <c r="C2394" s="199" t="s">
        <v>3159</v>
      </c>
      <c r="D2394" s="199" t="s">
        <v>810</v>
      </c>
    </row>
    <row r="2395" spans="1:4" ht="13.95" customHeight="1" x14ac:dyDescent="0.3">
      <c r="A2395" s="199" t="s">
        <v>161</v>
      </c>
      <c r="B2395" s="199" t="s">
        <v>3158</v>
      </c>
      <c r="C2395" s="199" t="s">
        <v>3160</v>
      </c>
      <c r="D2395" s="199" t="s">
        <v>810</v>
      </c>
    </row>
    <row r="2396" spans="1:4" ht="13.95" customHeight="1" x14ac:dyDescent="0.3">
      <c r="A2396" s="199" t="s">
        <v>161</v>
      </c>
      <c r="B2396" s="199" t="s">
        <v>3158</v>
      </c>
      <c r="C2396" s="199" t="s">
        <v>3161</v>
      </c>
      <c r="D2396" s="199" t="s">
        <v>810</v>
      </c>
    </row>
    <row r="2397" spans="1:4" ht="13.95" customHeight="1" x14ac:dyDescent="0.3">
      <c r="A2397" s="199" t="s">
        <v>161</v>
      </c>
      <c r="B2397" s="199" t="s">
        <v>3162</v>
      </c>
      <c r="C2397" s="199" t="s">
        <v>3163</v>
      </c>
      <c r="D2397" s="199" t="s">
        <v>840</v>
      </c>
    </row>
    <row r="2398" spans="1:4" ht="13.95" customHeight="1" x14ac:dyDescent="0.3">
      <c r="A2398" s="199" t="s">
        <v>161</v>
      </c>
      <c r="B2398" s="199" t="s">
        <v>3162</v>
      </c>
      <c r="C2398" s="199" t="s">
        <v>3164</v>
      </c>
      <c r="D2398" s="199" t="s">
        <v>840</v>
      </c>
    </row>
    <row r="2399" spans="1:4" ht="13.95" customHeight="1" x14ac:dyDescent="0.3">
      <c r="A2399" s="199" t="s">
        <v>161</v>
      </c>
      <c r="B2399" s="199" t="s">
        <v>3165</v>
      </c>
      <c r="C2399" s="199" t="s">
        <v>3166</v>
      </c>
      <c r="D2399" s="199" t="s">
        <v>840</v>
      </c>
    </row>
    <row r="2400" spans="1:4" ht="13.95" customHeight="1" x14ac:dyDescent="0.3">
      <c r="A2400" s="199" t="s">
        <v>161</v>
      </c>
      <c r="B2400" s="199" t="s">
        <v>3167</v>
      </c>
      <c r="C2400" s="199" t="s">
        <v>3168</v>
      </c>
      <c r="D2400" s="199" t="s">
        <v>840</v>
      </c>
    </row>
    <row r="2401" spans="1:4" ht="13.95" customHeight="1" x14ac:dyDescent="0.3">
      <c r="A2401" s="199" t="s">
        <v>161</v>
      </c>
      <c r="B2401" s="199" t="s">
        <v>3167</v>
      </c>
      <c r="C2401" s="199" t="s">
        <v>3169</v>
      </c>
      <c r="D2401" s="199" t="s">
        <v>840</v>
      </c>
    </row>
    <row r="2402" spans="1:4" ht="13.95" customHeight="1" x14ac:dyDescent="0.3">
      <c r="A2402" s="199" t="s">
        <v>161</v>
      </c>
      <c r="B2402" s="199" t="s">
        <v>3167</v>
      </c>
      <c r="C2402" s="199" t="s">
        <v>3170</v>
      </c>
      <c r="D2402" s="199" t="s">
        <v>840</v>
      </c>
    </row>
    <row r="2403" spans="1:4" ht="13.95" customHeight="1" x14ac:dyDescent="0.3">
      <c r="A2403" s="199" t="s">
        <v>161</v>
      </c>
      <c r="B2403" s="199" t="s">
        <v>3171</v>
      </c>
      <c r="C2403" s="199" t="s">
        <v>3172</v>
      </c>
      <c r="D2403" s="199" t="s">
        <v>840</v>
      </c>
    </row>
    <row r="2404" spans="1:4" ht="13.95" customHeight="1" x14ac:dyDescent="0.3">
      <c r="A2404" s="199" t="s">
        <v>161</v>
      </c>
      <c r="B2404" s="199" t="s">
        <v>3171</v>
      </c>
      <c r="C2404" s="199" t="s">
        <v>3173</v>
      </c>
      <c r="D2404" s="199" t="s">
        <v>840</v>
      </c>
    </row>
    <row r="2405" spans="1:4" ht="13.95" customHeight="1" x14ac:dyDescent="0.3">
      <c r="A2405" s="199" t="s">
        <v>161</v>
      </c>
      <c r="B2405" s="199" t="s">
        <v>3174</v>
      </c>
      <c r="C2405" s="199" t="s">
        <v>3175</v>
      </c>
      <c r="D2405" s="199" t="s">
        <v>840</v>
      </c>
    </row>
    <row r="2406" spans="1:4" ht="13.95" customHeight="1" x14ac:dyDescent="0.3">
      <c r="A2406" s="199" t="s">
        <v>161</v>
      </c>
      <c r="B2406" s="199" t="s">
        <v>3174</v>
      </c>
      <c r="C2406" s="199" t="s">
        <v>3176</v>
      </c>
      <c r="D2406" s="199" t="s">
        <v>840</v>
      </c>
    </row>
    <row r="2407" spans="1:4" ht="13.95" customHeight="1" x14ac:dyDescent="0.3">
      <c r="A2407" s="199" t="s">
        <v>161</v>
      </c>
      <c r="B2407" s="199" t="s">
        <v>3174</v>
      </c>
      <c r="C2407" s="199" t="s">
        <v>3177</v>
      </c>
      <c r="D2407" s="199" t="s">
        <v>840</v>
      </c>
    </row>
    <row r="2408" spans="1:4" ht="13.95" customHeight="1" x14ac:dyDescent="0.3">
      <c r="A2408" s="199" t="s">
        <v>161</v>
      </c>
      <c r="B2408" s="199" t="s">
        <v>3174</v>
      </c>
      <c r="C2408" s="199" t="s">
        <v>3178</v>
      </c>
      <c r="D2408" s="199" t="s">
        <v>840</v>
      </c>
    </row>
    <row r="2409" spans="1:4" ht="13.95" customHeight="1" x14ac:dyDescent="0.3">
      <c r="A2409" s="199" t="s">
        <v>161</v>
      </c>
      <c r="B2409" s="199" t="s">
        <v>3174</v>
      </c>
      <c r="C2409" s="199" t="s">
        <v>3179</v>
      </c>
      <c r="D2409" s="199" t="s">
        <v>840</v>
      </c>
    </row>
    <row r="2410" spans="1:4" ht="13.95" customHeight="1" x14ac:dyDescent="0.3">
      <c r="A2410" s="199" t="s">
        <v>161</v>
      </c>
      <c r="B2410" s="199" t="s">
        <v>3174</v>
      </c>
      <c r="C2410" s="199" t="s">
        <v>3180</v>
      </c>
      <c r="D2410" s="199" t="s">
        <v>840</v>
      </c>
    </row>
    <row r="2411" spans="1:4" ht="13.95" customHeight="1" x14ac:dyDescent="0.3">
      <c r="A2411" s="199" t="s">
        <v>161</v>
      </c>
      <c r="B2411" s="199" t="s">
        <v>3181</v>
      </c>
      <c r="C2411" s="199" t="s">
        <v>3182</v>
      </c>
      <c r="D2411" s="199" t="s">
        <v>840</v>
      </c>
    </row>
    <row r="2412" spans="1:4" ht="13.95" customHeight="1" x14ac:dyDescent="0.3">
      <c r="A2412" s="199" t="s">
        <v>161</v>
      </c>
      <c r="B2412" s="199" t="s">
        <v>3183</v>
      </c>
      <c r="C2412" s="199" t="s">
        <v>3184</v>
      </c>
      <c r="D2412" s="199" t="s">
        <v>840</v>
      </c>
    </row>
    <row r="2413" spans="1:4" ht="13.95" customHeight="1" x14ac:dyDescent="0.3">
      <c r="A2413" s="199" t="s">
        <v>161</v>
      </c>
      <c r="B2413" s="199" t="s">
        <v>3185</v>
      </c>
      <c r="C2413" s="199" t="s">
        <v>3186</v>
      </c>
      <c r="D2413" s="199" t="s">
        <v>840</v>
      </c>
    </row>
    <row r="2414" spans="1:4" ht="13.95" customHeight="1" x14ac:dyDescent="0.3">
      <c r="A2414" s="199" t="s">
        <v>161</v>
      </c>
      <c r="B2414" s="199" t="s">
        <v>3185</v>
      </c>
      <c r="C2414" s="199" t="s">
        <v>3187</v>
      </c>
      <c r="D2414" s="199" t="s">
        <v>840</v>
      </c>
    </row>
    <row r="2415" spans="1:4" ht="13.95" customHeight="1" x14ac:dyDescent="0.3">
      <c r="A2415" s="199" t="s">
        <v>161</v>
      </c>
      <c r="B2415" s="199" t="s">
        <v>3185</v>
      </c>
      <c r="C2415" s="199" t="s">
        <v>3188</v>
      </c>
      <c r="D2415" s="199" t="s">
        <v>840</v>
      </c>
    </row>
    <row r="2416" spans="1:4" ht="13.95" customHeight="1" x14ac:dyDescent="0.3">
      <c r="A2416" s="199" t="s">
        <v>161</v>
      </c>
      <c r="B2416" s="199" t="s">
        <v>3185</v>
      </c>
      <c r="C2416" s="199" t="s">
        <v>3189</v>
      </c>
      <c r="D2416" s="199" t="s">
        <v>840</v>
      </c>
    </row>
    <row r="2417" spans="1:4" ht="13.95" customHeight="1" x14ac:dyDescent="0.3">
      <c r="A2417" s="199" t="s">
        <v>161</v>
      </c>
      <c r="B2417" s="199" t="s">
        <v>3185</v>
      </c>
      <c r="C2417" s="199" t="s">
        <v>3190</v>
      </c>
      <c r="D2417" s="199" t="s">
        <v>840</v>
      </c>
    </row>
    <row r="2418" spans="1:4" ht="13.95" customHeight="1" x14ac:dyDescent="0.3">
      <c r="A2418" s="199" t="s">
        <v>161</v>
      </c>
      <c r="B2418" s="199" t="s">
        <v>3191</v>
      </c>
      <c r="C2418" s="199" t="s">
        <v>3192</v>
      </c>
      <c r="D2418" s="199" t="s">
        <v>840</v>
      </c>
    </row>
    <row r="2419" spans="1:4" ht="13.95" customHeight="1" x14ac:dyDescent="0.3">
      <c r="A2419" s="199" t="s">
        <v>161</v>
      </c>
      <c r="B2419" s="199" t="s">
        <v>3191</v>
      </c>
      <c r="C2419" s="199" t="s">
        <v>3193</v>
      </c>
      <c r="D2419" s="199" t="s">
        <v>840</v>
      </c>
    </row>
    <row r="2420" spans="1:4" ht="13.95" customHeight="1" x14ac:dyDescent="0.3">
      <c r="A2420" s="199" t="s">
        <v>161</v>
      </c>
      <c r="B2420" s="199" t="s">
        <v>3191</v>
      </c>
      <c r="C2420" s="199" t="s">
        <v>3194</v>
      </c>
      <c r="D2420" s="199" t="s">
        <v>840</v>
      </c>
    </row>
    <row r="2421" spans="1:4" ht="13.95" customHeight="1" x14ac:dyDescent="0.3">
      <c r="A2421" s="199" t="s">
        <v>161</v>
      </c>
      <c r="B2421" s="199" t="s">
        <v>3191</v>
      </c>
      <c r="C2421" s="199" t="s">
        <v>3195</v>
      </c>
      <c r="D2421" s="199" t="s">
        <v>840</v>
      </c>
    </row>
    <row r="2422" spans="1:4" ht="13.95" customHeight="1" x14ac:dyDescent="0.3">
      <c r="A2422" s="199" t="s">
        <v>161</v>
      </c>
      <c r="B2422" s="199" t="s">
        <v>3196</v>
      </c>
      <c r="C2422" s="199" t="s">
        <v>3197</v>
      </c>
      <c r="D2422" s="199" t="s">
        <v>840</v>
      </c>
    </row>
    <row r="2423" spans="1:4" ht="13.95" customHeight="1" x14ac:dyDescent="0.3">
      <c r="A2423" s="199" t="s">
        <v>161</v>
      </c>
      <c r="B2423" s="199" t="s">
        <v>3198</v>
      </c>
      <c r="C2423" s="199" t="s">
        <v>3199</v>
      </c>
      <c r="D2423" s="199" t="s">
        <v>840</v>
      </c>
    </row>
    <row r="2424" spans="1:4" ht="13.95" customHeight="1" x14ac:dyDescent="0.3">
      <c r="A2424" s="199" t="s">
        <v>161</v>
      </c>
      <c r="B2424" s="199" t="s">
        <v>3198</v>
      </c>
      <c r="C2424" s="199" t="s">
        <v>3200</v>
      </c>
      <c r="D2424" s="199" t="s">
        <v>840</v>
      </c>
    </row>
    <row r="2425" spans="1:4" ht="13.95" customHeight="1" x14ac:dyDescent="0.3">
      <c r="A2425" s="199" t="s">
        <v>161</v>
      </c>
      <c r="B2425" s="199" t="s">
        <v>3201</v>
      </c>
      <c r="C2425" s="199" t="s">
        <v>3202</v>
      </c>
      <c r="D2425" s="199" t="s">
        <v>840</v>
      </c>
    </row>
    <row r="2426" spans="1:4" ht="13.95" customHeight="1" x14ac:dyDescent="0.3">
      <c r="A2426" s="199" t="s">
        <v>161</v>
      </c>
      <c r="B2426" s="199" t="s">
        <v>3201</v>
      </c>
      <c r="C2426" s="199" t="s">
        <v>3203</v>
      </c>
      <c r="D2426" s="199" t="s">
        <v>840</v>
      </c>
    </row>
    <row r="2427" spans="1:4" ht="13.95" customHeight="1" x14ac:dyDescent="0.3">
      <c r="A2427" s="199" t="s">
        <v>161</v>
      </c>
      <c r="B2427" s="199" t="s">
        <v>3204</v>
      </c>
      <c r="C2427" s="199" t="s">
        <v>3205</v>
      </c>
      <c r="D2427" s="199" t="s">
        <v>840</v>
      </c>
    </row>
    <row r="2428" spans="1:4" ht="13.95" customHeight="1" x14ac:dyDescent="0.3">
      <c r="A2428" s="199" t="s">
        <v>161</v>
      </c>
      <c r="B2428" s="199" t="s">
        <v>3204</v>
      </c>
      <c r="C2428" s="199" t="s">
        <v>3206</v>
      </c>
      <c r="D2428" s="199" t="s">
        <v>840</v>
      </c>
    </row>
    <row r="2429" spans="1:4" ht="13.95" customHeight="1" x14ac:dyDescent="0.3">
      <c r="A2429" s="199" t="s">
        <v>161</v>
      </c>
      <c r="B2429" s="199" t="s">
        <v>3207</v>
      </c>
      <c r="C2429" s="199" t="s">
        <v>3208</v>
      </c>
      <c r="D2429" s="199" t="s">
        <v>840</v>
      </c>
    </row>
    <row r="2430" spans="1:4" ht="13.95" customHeight="1" x14ac:dyDescent="0.3">
      <c r="A2430" s="199" t="s">
        <v>161</v>
      </c>
      <c r="B2430" s="199" t="s">
        <v>3207</v>
      </c>
      <c r="C2430" s="199" t="s">
        <v>3209</v>
      </c>
      <c r="D2430" s="199" t="s">
        <v>840</v>
      </c>
    </row>
    <row r="2431" spans="1:4" ht="13.95" customHeight="1" x14ac:dyDescent="0.3">
      <c r="A2431" s="199" t="s">
        <v>161</v>
      </c>
      <c r="B2431" s="199" t="s">
        <v>3207</v>
      </c>
      <c r="C2431" s="199" t="s">
        <v>3210</v>
      </c>
      <c r="D2431" s="199" t="s">
        <v>840</v>
      </c>
    </row>
    <row r="2432" spans="1:4" ht="13.95" customHeight="1" x14ac:dyDescent="0.3">
      <c r="A2432" s="199" t="s">
        <v>161</v>
      </c>
      <c r="B2432" s="199" t="s">
        <v>3207</v>
      </c>
      <c r="C2432" s="199" t="s">
        <v>3211</v>
      </c>
      <c r="D2432" s="199" t="s">
        <v>840</v>
      </c>
    </row>
    <row r="2433" spans="1:4" ht="13.95" customHeight="1" x14ac:dyDescent="0.3">
      <c r="A2433" s="199" t="s">
        <v>161</v>
      </c>
      <c r="B2433" s="199" t="s">
        <v>3207</v>
      </c>
      <c r="C2433" s="199" t="s">
        <v>3212</v>
      </c>
      <c r="D2433" s="199" t="s">
        <v>840</v>
      </c>
    </row>
    <row r="2434" spans="1:4" ht="13.95" customHeight="1" x14ac:dyDescent="0.3">
      <c r="A2434" s="199" t="s">
        <v>161</v>
      </c>
      <c r="B2434" s="199" t="s">
        <v>3207</v>
      </c>
      <c r="C2434" s="199" t="s">
        <v>3213</v>
      </c>
      <c r="D2434" s="199" t="s">
        <v>840</v>
      </c>
    </row>
    <row r="2435" spans="1:4" ht="13.95" customHeight="1" x14ac:dyDescent="0.3">
      <c r="A2435" s="199" t="s">
        <v>161</v>
      </c>
      <c r="B2435" s="199" t="s">
        <v>3207</v>
      </c>
      <c r="C2435" s="199" t="s">
        <v>3214</v>
      </c>
      <c r="D2435" s="199" t="s">
        <v>840</v>
      </c>
    </row>
    <row r="2436" spans="1:4" ht="13.95" customHeight="1" x14ac:dyDescent="0.3">
      <c r="A2436" s="199" t="s">
        <v>161</v>
      </c>
      <c r="B2436" s="199" t="s">
        <v>3215</v>
      </c>
      <c r="C2436" s="199" t="s">
        <v>3216</v>
      </c>
      <c r="D2436" s="199" t="s">
        <v>840</v>
      </c>
    </row>
    <row r="2437" spans="1:4" ht="13.95" customHeight="1" x14ac:dyDescent="0.3">
      <c r="A2437" s="199" t="s">
        <v>161</v>
      </c>
      <c r="B2437" s="199" t="s">
        <v>3215</v>
      </c>
      <c r="C2437" s="199" t="s">
        <v>3217</v>
      </c>
      <c r="D2437" s="199" t="s">
        <v>840</v>
      </c>
    </row>
    <row r="2438" spans="1:4" ht="13.95" customHeight="1" x14ac:dyDescent="0.3">
      <c r="A2438" s="199" t="s">
        <v>161</v>
      </c>
      <c r="B2438" s="199" t="s">
        <v>3215</v>
      </c>
      <c r="C2438" s="199" t="s">
        <v>3218</v>
      </c>
      <c r="D2438" s="199" t="s">
        <v>840</v>
      </c>
    </row>
    <row r="2439" spans="1:4" ht="13.95" customHeight="1" x14ac:dyDescent="0.3">
      <c r="A2439" s="199" t="s">
        <v>161</v>
      </c>
      <c r="B2439" s="199" t="s">
        <v>3215</v>
      </c>
      <c r="C2439" s="199" t="s">
        <v>3219</v>
      </c>
      <c r="D2439" s="199" t="s">
        <v>840</v>
      </c>
    </row>
    <row r="2440" spans="1:4" ht="13.95" customHeight="1" x14ac:dyDescent="0.3">
      <c r="A2440" s="199" t="s">
        <v>161</v>
      </c>
      <c r="B2440" s="199" t="s">
        <v>3215</v>
      </c>
      <c r="C2440" s="199" t="s">
        <v>3220</v>
      </c>
      <c r="D2440" s="199" t="s">
        <v>840</v>
      </c>
    </row>
    <row r="2441" spans="1:4" ht="13.95" customHeight="1" x14ac:dyDescent="0.3">
      <c r="A2441" s="199" t="s">
        <v>161</v>
      </c>
      <c r="B2441" s="199" t="s">
        <v>3215</v>
      </c>
      <c r="C2441" s="199" t="s">
        <v>3221</v>
      </c>
      <c r="D2441" s="199" t="s">
        <v>840</v>
      </c>
    </row>
    <row r="2442" spans="1:4" ht="13.95" customHeight="1" x14ac:dyDescent="0.3">
      <c r="A2442" s="199" t="s">
        <v>161</v>
      </c>
      <c r="B2442" s="199" t="s">
        <v>3215</v>
      </c>
      <c r="C2442" s="199" t="s">
        <v>3222</v>
      </c>
      <c r="D2442" s="199" t="s">
        <v>840</v>
      </c>
    </row>
    <row r="2443" spans="1:4" ht="13.95" customHeight="1" x14ac:dyDescent="0.3">
      <c r="A2443" s="199" t="s">
        <v>161</v>
      </c>
      <c r="B2443" s="199" t="s">
        <v>3215</v>
      </c>
      <c r="C2443" s="199" t="s">
        <v>3223</v>
      </c>
      <c r="D2443" s="199" t="s">
        <v>840</v>
      </c>
    </row>
    <row r="2444" spans="1:4" ht="13.95" customHeight="1" x14ac:dyDescent="0.3">
      <c r="A2444" s="199" t="s">
        <v>161</v>
      </c>
      <c r="B2444" s="199" t="s">
        <v>3215</v>
      </c>
      <c r="C2444" s="199" t="s">
        <v>3224</v>
      </c>
      <c r="D2444" s="199" t="s">
        <v>840</v>
      </c>
    </row>
    <row r="2445" spans="1:4" ht="13.95" customHeight="1" x14ac:dyDescent="0.3">
      <c r="A2445" s="199" t="s">
        <v>161</v>
      </c>
      <c r="B2445" s="199" t="s">
        <v>3215</v>
      </c>
      <c r="C2445" s="199" t="s">
        <v>3225</v>
      </c>
      <c r="D2445" s="199" t="s">
        <v>840</v>
      </c>
    </row>
    <row r="2446" spans="1:4" ht="13.95" customHeight="1" x14ac:dyDescent="0.3">
      <c r="A2446" s="199" t="s">
        <v>161</v>
      </c>
      <c r="B2446" s="199" t="s">
        <v>3226</v>
      </c>
      <c r="C2446" s="199" t="s">
        <v>3227</v>
      </c>
      <c r="D2446" s="199" t="s">
        <v>840</v>
      </c>
    </row>
    <row r="2447" spans="1:4" ht="13.95" customHeight="1" x14ac:dyDescent="0.3">
      <c r="A2447" s="199" t="s">
        <v>161</v>
      </c>
      <c r="B2447" s="199" t="s">
        <v>3226</v>
      </c>
      <c r="C2447" s="199" t="s">
        <v>3228</v>
      </c>
      <c r="D2447" s="199" t="s">
        <v>840</v>
      </c>
    </row>
    <row r="2448" spans="1:4" ht="13.95" customHeight="1" x14ac:dyDescent="0.3">
      <c r="A2448" s="199" t="s">
        <v>161</v>
      </c>
      <c r="B2448" s="199" t="s">
        <v>3226</v>
      </c>
      <c r="C2448" s="199" t="s">
        <v>3229</v>
      </c>
      <c r="D2448" s="199" t="s">
        <v>840</v>
      </c>
    </row>
    <row r="2449" spans="1:5" ht="13.95" customHeight="1" x14ac:dyDescent="0.3">
      <c r="A2449" s="199" t="s">
        <v>161</v>
      </c>
      <c r="B2449" s="199" t="s">
        <v>3230</v>
      </c>
      <c r="C2449" s="199" t="s">
        <v>3231</v>
      </c>
      <c r="D2449" s="199" t="s">
        <v>840</v>
      </c>
      <c r="E2449" s="199" t="s">
        <v>1307</v>
      </c>
    </row>
    <row r="2450" spans="1:5" ht="13.95" customHeight="1" x14ac:dyDescent="0.3">
      <c r="A2450" s="199" t="s">
        <v>161</v>
      </c>
      <c r="B2450" s="199" t="s">
        <v>3230</v>
      </c>
      <c r="C2450" s="199" t="s">
        <v>3232</v>
      </c>
      <c r="D2450" s="199" t="s">
        <v>840</v>
      </c>
      <c r="E2450" s="199" t="s">
        <v>1307</v>
      </c>
    </row>
    <row r="2451" spans="1:5" ht="13.95" customHeight="1" x14ac:dyDescent="0.3">
      <c r="A2451" s="199" t="s">
        <v>161</v>
      </c>
      <c r="B2451" s="199" t="s">
        <v>3230</v>
      </c>
      <c r="C2451" s="199" t="s">
        <v>3233</v>
      </c>
      <c r="D2451" s="199" t="s">
        <v>840</v>
      </c>
      <c r="E2451" s="199" t="s">
        <v>1307</v>
      </c>
    </row>
    <row r="2452" spans="1:5" ht="13.95" customHeight="1" x14ac:dyDescent="0.3">
      <c r="A2452" s="199" t="s">
        <v>161</v>
      </c>
      <c r="B2452" s="199" t="s">
        <v>3230</v>
      </c>
      <c r="C2452" s="199" t="s">
        <v>3234</v>
      </c>
      <c r="D2452" s="199" t="s">
        <v>840</v>
      </c>
      <c r="E2452" s="199" t="s">
        <v>1307</v>
      </c>
    </row>
    <row r="2453" spans="1:5" ht="13.95" customHeight="1" x14ac:dyDescent="0.3">
      <c r="A2453" s="199" t="s">
        <v>161</v>
      </c>
      <c r="B2453" s="199" t="s">
        <v>3230</v>
      </c>
      <c r="C2453" s="199" t="s">
        <v>3235</v>
      </c>
      <c r="D2453" s="199" t="s">
        <v>840</v>
      </c>
      <c r="E2453" s="199" t="s">
        <v>1307</v>
      </c>
    </row>
    <row r="2454" spans="1:5" ht="13.95" customHeight="1" x14ac:dyDescent="0.3">
      <c r="A2454" s="199" t="s">
        <v>161</v>
      </c>
      <c r="B2454" s="199" t="s">
        <v>3230</v>
      </c>
      <c r="C2454" s="199" t="s">
        <v>3236</v>
      </c>
      <c r="D2454" s="199" t="s">
        <v>840</v>
      </c>
      <c r="E2454" s="199" t="s">
        <v>1307</v>
      </c>
    </row>
    <row r="2455" spans="1:5" ht="13.95" customHeight="1" x14ac:dyDescent="0.3">
      <c r="A2455" s="199" t="s">
        <v>161</v>
      </c>
      <c r="B2455" s="199" t="s">
        <v>3230</v>
      </c>
      <c r="C2455" s="199" t="s">
        <v>3237</v>
      </c>
      <c r="D2455" s="199" t="s">
        <v>840</v>
      </c>
      <c r="E2455" s="199" t="s">
        <v>1307</v>
      </c>
    </row>
    <row r="2456" spans="1:5" ht="13.95" customHeight="1" x14ac:dyDescent="0.3">
      <c r="A2456" s="199" t="s">
        <v>161</v>
      </c>
      <c r="B2456" s="199" t="s">
        <v>3230</v>
      </c>
      <c r="C2456" s="199" t="s">
        <v>3238</v>
      </c>
      <c r="D2456" s="199" t="s">
        <v>840</v>
      </c>
      <c r="E2456" s="199" t="s">
        <v>1307</v>
      </c>
    </row>
    <row r="2457" spans="1:5" ht="13.95" customHeight="1" x14ac:dyDescent="0.3">
      <c r="A2457" s="199" t="s">
        <v>161</v>
      </c>
      <c r="B2457" s="199" t="s">
        <v>3230</v>
      </c>
      <c r="C2457" s="199" t="s">
        <v>3239</v>
      </c>
      <c r="D2457" s="199" t="s">
        <v>840</v>
      </c>
      <c r="E2457" s="199" t="s">
        <v>1307</v>
      </c>
    </row>
    <row r="2458" spans="1:5" ht="13.95" customHeight="1" x14ac:dyDescent="0.3">
      <c r="A2458" s="199" t="s">
        <v>161</v>
      </c>
      <c r="B2458" s="199" t="s">
        <v>3230</v>
      </c>
      <c r="C2458" s="199" t="s">
        <v>3240</v>
      </c>
      <c r="D2458" s="199" t="s">
        <v>840</v>
      </c>
      <c r="E2458" s="199" t="s">
        <v>1307</v>
      </c>
    </row>
    <row r="2459" spans="1:5" ht="13.95" customHeight="1" x14ac:dyDescent="0.3">
      <c r="A2459" s="199" t="s">
        <v>161</v>
      </c>
      <c r="B2459" s="199" t="s">
        <v>3230</v>
      </c>
      <c r="C2459" s="199" t="s">
        <v>3241</v>
      </c>
      <c r="D2459" s="199" t="s">
        <v>840</v>
      </c>
      <c r="E2459" s="199" t="s">
        <v>1307</v>
      </c>
    </row>
    <row r="2460" spans="1:5" ht="13.95" customHeight="1" x14ac:dyDescent="0.3">
      <c r="A2460" s="199" t="s">
        <v>161</v>
      </c>
      <c r="B2460" s="199" t="s">
        <v>3230</v>
      </c>
      <c r="C2460" s="199" t="s">
        <v>3242</v>
      </c>
      <c r="D2460" s="199" t="s">
        <v>840</v>
      </c>
      <c r="E2460" s="199" t="s">
        <v>1307</v>
      </c>
    </row>
    <row r="2461" spans="1:5" ht="13.95" customHeight="1" x14ac:dyDescent="0.3">
      <c r="A2461" s="199" t="s">
        <v>161</v>
      </c>
      <c r="B2461" s="199" t="s">
        <v>3230</v>
      </c>
      <c r="C2461" s="199" t="s">
        <v>3243</v>
      </c>
      <c r="D2461" s="199" t="s">
        <v>840</v>
      </c>
      <c r="E2461" s="199" t="s">
        <v>1307</v>
      </c>
    </row>
    <row r="2462" spans="1:5" ht="13.95" customHeight="1" x14ac:dyDescent="0.3">
      <c r="A2462" s="199" t="s">
        <v>161</v>
      </c>
      <c r="B2462" s="199" t="s">
        <v>3230</v>
      </c>
      <c r="C2462" s="199" t="s">
        <v>3244</v>
      </c>
      <c r="D2462" s="199" t="s">
        <v>840</v>
      </c>
      <c r="E2462" s="199" t="s">
        <v>1307</v>
      </c>
    </row>
    <row r="2463" spans="1:5" ht="13.95" customHeight="1" x14ac:dyDescent="0.3">
      <c r="A2463" s="199" t="s">
        <v>161</v>
      </c>
      <c r="B2463" s="199" t="s">
        <v>3230</v>
      </c>
      <c r="C2463" s="199" t="s">
        <v>3245</v>
      </c>
      <c r="D2463" s="199" t="s">
        <v>840</v>
      </c>
      <c r="E2463" s="199" t="s">
        <v>1307</v>
      </c>
    </row>
    <row r="2464" spans="1:5" ht="13.95" customHeight="1" x14ac:dyDescent="0.3">
      <c r="A2464" s="199" t="s">
        <v>161</v>
      </c>
      <c r="B2464" s="199" t="s">
        <v>3230</v>
      </c>
      <c r="C2464" s="199" t="s">
        <v>3246</v>
      </c>
      <c r="D2464" s="199" t="s">
        <v>840</v>
      </c>
      <c r="E2464" s="199" t="s">
        <v>1307</v>
      </c>
    </row>
    <row r="2465" spans="1:5" ht="13.95" customHeight="1" x14ac:dyDescent="0.3">
      <c r="A2465" s="199" t="s">
        <v>161</v>
      </c>
      <c r="B2465" s="199" t="s">
        <v>3230</v>
      </c>
      <c r="C2465" s="199" t="s">
        <v>3247</v>
      </c>
      <c r="D2465" s="199" t="s">
        <v>840</v>
      </c>
      <c r="E2465" s="199" t="s">
        <v>1307</v>
      </c>
    </row>
    <row r="2466" spans="1:5" ht="13.95" customHeight="1" x14ac:dyDescent="0.3">
      <c r="A2466" s="199" t="s">
        <v>161</v>
      </c>
      <c r="B2466" s="199" t="s">
        <v>3230</v>
      </c>
      <c r="C2466" s="199" t="s">
        <v>3248</v>
      </c>
      <c r="D2466" s="199" t="s">
        <v>840</v>
      </c>
      <c r="E2466" s="199" t="s">
        <v>1307</v>
      </c>
    </row>
    <row r="2467" spans="1:5" ht="13.95" customHeight="1" x14ac:dyDescent="0.3">
      <c r="A2467" s="199" t="s">
        <v>161</v>
      </c>
      <c r="B2467" s="199" t="s">
        <v>3230</v>
      </c>
      <c r="C2467" s="199" t="s">
        <v>3249</v>
      </c>
      <c r="D2467" s="199" t="s">
        <v>840</v>
      </c>
      <c r="E2467" s="199" t="s">
        <v>1307</v>
      </c>
    </row>
    <row r="2468" spans="1:5" ht="13.95" customHeight="1" x14ac:dyDescent="0.3">
      <c r="A2468" s="199" t="s">
        <v>161</v>
      </c>
      <c r="B2468" s="199" t="s">
        <v>3230</v>
      </c>
      <c r="C2468" s="199" t="s">
        <v>3250</v>
      </c>
      <c r="D2468" s="199" t="s">
        <v>840</v>
      </c>
      <c r="E2468" s="199" t="s">
        <v>1307</v>
      </c>
    </row>
    <row r="2469" spans="1:5" ht="13.95" customHeight="1" x14ac:dyDescent="0.3">
      <c r="A2469" s="199" t="s">
        <v>161</v>
      </c>
      <c r="B2469" s="199" t="s">
        <v>3230</v>
      </c>
      <c r="C2469" s="199" t="s">
        <v>3251</v>
      </c>
      <c r="D2469" s="199" t="s">
        <v>840</v>
      </c>
      <c r="E2469" s="199" t="s">
        <v>1307</v>
      </c>
    </row>
    <row r="2470" spans="1:5" ht="13.95" customHeight="1" x14ac:dyDescent="0.3">
      <c r="A2470" s="199" t="s">
        <v>161</v>
      </c>
      <c r="B2470" s="199" t="s">
        <v>3252</v>
      </c>
      <c r="C2470" s="199" t="s">
        <v>3231</v>
      </c>
      <c r="D2470" s="199" t="s">
        <v>840</v>
      </c>
      <c r="E2470" s="199" t="s">
        <v>1336</v>
      </c>
    </row>
    <row r="2471" spans="1:5" ht="13.95" customHeight="1" x14ac:dyDescent="0.3">
      <c r="A2471" s="199" t="s">
        <v>161</v>
      </c>
      <c r="B2471" s="199" t="s">
        <v>3252</v>
      </c>
      <c r="C2471" s="199" t="s">
        <v>3232</v>
      </c>
      <c r="D2471" s="199" t="s">
        <v>840</v>
      </c>
      <c r="E2471" s="199" t="s">
        <v>1336</v>
      </c>
    </row>
    <row r="2472" spans="1:5" ht="13.95" customHeight="1" x14ac:dyDescent="0.3">
      <c r="A2472" s="199" t="s">
        <v>161</v>
      </c>
      <c r="B2472" s="199" t="s">
        <v>3252</v>
      </c>
      <c r="C2472" s="199" t="s">
        <v>3233</v>
      </c>
      <c r="D2472" s="199" t="s">
        <v>840</v>
      </c>
      <c r="E2472" s="199" t="s">
        <v>1336</v>
      </c>
    </row>
    <row r="2473" spans="1:5" ht="13.95" customHeight="1" x14ac:dyDescent="0.3">
      <c r="A2473" s="199" t="s">
        <v>161</v>
      </c>
      <c r="B2473" s="199" t="s">
        <v>3252</v>
      </c>
      <c r="C2473" s="199" t="s">
        <v>3234</v>
      </c>
      <c r="D2473" s="199" t="s">
        <v>840</v>
      </c>
      <c r="E2473" s="199" t="s">
        <v>1336</v>
      </c>
    </row>
    <row r="2474" spans="1:5" ht="13.95" customHeight="1" x14ac:dyDescent="0.3">
      <c r="A2474" s="199" t="s">
        <v>161</v>
      </c>
      <c r="B2474" s="199" t="s">
        <v>3252</v>
      </c>
      <c r="C2474" s="199" t="s">
        <v>3235</v>
      </c>
      <c r="D2474" s="199" t="s">
        <v>840</v>
      </c>
      <c r="E2474" s="199" t="s">
        <v>1336</v>
      </c>
    </row>
    <row r="2475" spans="1:5" ht="13.95" customHeight="1" x14ac:dyDescent="0.3">
      <c r="A2475" s="199" t="s">
        <v>161</v>
      </c>
      <c r="B2475" s="199" t="s">
        <v>3252</v>
      </c>
      <c r="C2475" s="199" t="s">
        <v>3236</v>
      </c>
      <c r="D2475" s="199" t="s">
        <v>840</v>
      </c>
      <c r="E2475" s="199" t="s">
        <v>1336</v>
      </c>
    </row>
    <row r="2476" spans="1:5" ht="13.95" customHeight="1" x14ac:dyDescent="0.3">
      <c r="A2476" s="199" t="s">
        <v>161</v>
      </c>
      <c r="B2476" s="199" t="s">
        <v>3252</v>
      </c>
      <c r="C2476" s="199" t="s">
        <v>3237</v>
      </c>
      <c r="D2476" s="199" t="s">
        <v>840</v>
      </c>
      <c r="E2476" s="199" t="s">
        <v>1336</v>
      </c>
    </row>
    <row r="2477" spans="1:5" ht="13.95" customHeight="1" x14ac:dyDescent="0.3">
      <c r="A2477" s="199" t="s">
        <v>161</v>
      </c>
      <c r="B2477" s="199" t="s">
        <v>3252</v>
      </c>
      <c r="C2477" s="199" t="s">
        <v>3238</v>
      </c>
      <c r="D2477" s="199" t="s">
        <v>840</v>
      </c>
      <c r="E2477" s="199" t="s">
        <v>1336</v>
      </c>
    </row>
    <row r="2478" spans="1:5" ht="13.95" customHeight="1" x14ac:dyDescent="0.3">
      <c r="A2478" s="199" t="s">
        <v>161</v>
      </c>
      <c r="B2478" s="199" t="s">
        <v>3252</v>
      </c>
      <c r="C2478" s="199" t="s">
        <v>3239</v>
      </c>
      <c r="D2478" s="199" t="s">
        <v>840</v>
      </c>
      <c r="E2478" s="199" t="s">
        <v>1336</v>
      </c>
    </row>
    <row r="2479" spans="1:5" ht="13.95" customHeight="1" x14ac:dyDescent="0.3">
      <c r="A2479" s="199" t="s">
        <v>161</v>
      </c>
      <c r="B2479" s="199" t="s">
        <v>3252</v>
      </c>
      <c r="C2479" s="199" t="s">
        <v>3240</v>
      </c>
      <c r="D2479" s="199" t="s">
        <v>840</v>
      </c>
      <c r="E2479" s="199" t="s">
        <v>1336</v>
      </c>
    </row>
    <row r="2480" spans="1:5" ht="13.95" customHeight="1" x14ac:dyDescent="0.3">
      <c r="A2480" s="199" t="s">
        <v>161</v>
      </c>
      <c r="B2480" s="199" t="s">
        <v>3252</v>
      </c>
      <c r="C2480" s="199" t="s">
        <v>3241</v>
      </c>
      <c r="D2480" s="199" t="s">
        <v>840</v>
      </c>
      <c r="E2480" s="199" t="s">
        <v>1336</v>
      </c>
    </row>
    <row r="2481" spans="1:5" ht="13.95" customHeight="1" x14ac:dyDescent="0.3">
      <c r="A2481" s="199" t="s">
        <v>161</v>
      </c>
      <c r="B2481" s="199" t="s">
        <v>3252</v>
      </c>
      <c r="C2481" s="199" t="s">
        <v>3242</v>
      </c>
      <c r="D2481" s="199" t="s">
        <v>840</v>
      </c>
      <c r="E2481" s="199" t="s">
        <v>1336</v>
      </c>
    </row>
    <row r="2482" spans="1:5" ht="13.95" customHeight="1" x14ac:dyDescent="0.3">
      <c r="A2482" s="199" t="s">
        <v>161</v>
      </c>
      <c r="B2482" s="199" t="s">
        <v>3252</v>
      </c>
      <c r="C2482" s="199" t="s">
        <v>3243</v>
      </c>
      <c r="D2482" s="199" t="s">
        <v>840</v>
      </c>
      <c r="E2482" s="199" t="s">
        <v>1336</v>
      </c>
    </row>
    <row r="2483" spans="1:5" ht="13.95" customHeight="1" x14ac:dyDescent="0.3">
      <c r="A2483" s="199" t="s">
        <v>161</v>
      </c>
      <c r="B2483" s="199" t="s">
        <v>3252</v>
      </c>
      <c r="C2483" s="199" t="s">
        <v>3244</v>
      </c>
      <c r="D2483" s="199" t="s">
        <v>840</v>
      </c>
      <c r="E2483" s="199" t="s">
        <v>1336</v>
      </c>
    </row>
    <row r="2484" spans="1:5" ht="13.95" customHeight="1" x14ac:dyDescent="0.3">
      <c r="A2484" s="199" t="s">
        <v>161</v>
      </c>
      <c r="B2484" s="199" t="s">
        <v>3252</v>
      </c>
      <c r="C2484" s="199" t="s">
        <v>3245</v>
      </c>
      <c r="D2484" s="199" t="s">
        <v>840</v>
      </c>
      <c r="E2484" s="199" t="s">
        <v>1336</v>
      </c>
    </row>
    <row r="2485" spans="1:5" ht="13.95" customHeight="1" x14ac:dyDescent="0.3">
      <c r="A2485" s="199" t="s">
        <v>161</v>
      </c>
      <c r="B2485" s="199" t="s">
        <v>3252</v>
      </c>
      <c r="C2485" s="199" t="s">
        <v>3246</v>
      </c>
      <c r="D2485" s="199" t="s">
        <v>840</v>
      </c>
      <c r="E2485" s="199" t="s">
        <v>1336</v>
      </c>
    </row>
    <row r="2486" spans="1:5" ht="13.95" customHeight="1" x14ac:dyDescent="0.3">
      <c r="A2486" s="199" t="s">
        <v>161</v>
      </c>
      <c r="B2486" s="199" t="s">
        <v>3252</v>
      </c>
      <c r="C2486" s="199" t="s">
        <v>3247</v>
      </c>
      <c r="D2486" s="199" t="s">
        <v>840</v>
      </c>
      <c r="E2486" s="199" t="s">
        <v>1336</v>
      </c>
    </row>
    <row r="2487" spans="1:5" ht="13.95" customHeight="1" x14ac:dyDescent="0.3">
      <c r="A2487" s="199" t="s">
        <v>161</v>
      </c>
      <c r="B2487" s="199" t="s">
        <v>3252</v>
      </c>
      <c r="C2487" s="199" t="s">
        <v>3248</v>
      </c>
      <c r="D2487" s="199" t="s">
        <v>840</v>
      </c>
      <c r="E2487" s="199" t="s">
        <v>1336</v>
      </c>
    </row>
    <row r="2488" spans="1:5" ht="13.95" customHeight="1" x14ac:dyDescent="0.3">
      <c r="A2488" s="199" t="s">
        <v>161</v>
      </c>
      <c r="B2488" s="199" t="s">
        <v>3252</v>
      </c>
      <c r="C2488" s="199" t="s">
        <v>3249</v>
      </c>
      <c r="D2488" s="199" t="s">
        <v>840</v>
      </c>
      <c r="E2488" s="199" t="s">
        <v>1336</v>
      </c>
    </row>
    <row r="2489" spans="1:5" ht="13.95" customHeight="1" x14ac:dyDescent="0.3">
      <c r="A2489" s="199" t="s">
        <v>161</v>
      </c>
      <c r="B2489" s="199" t="s">
        <v>3252</v>
      </c>
      <c r="C2489" s="199" t="s">
        <v>3250</v>
      </c>
      <c r="D2489" s="199" t="s">
        <v>840</v>
      </c>
      <c r="E2489" s="199" t="s">
        <v>1336</v>
      </c>
    </row>
    <row r="2490" spans="1:5" ht="13.95" customHeight="1" x14ac:dyDescent="0.3">
      <c r="A2490" s="199" t="s">
        <v>161</v>
      </c>
      <c r="B2490" s="199" t="s">
        <v>3252</v>
      </c>
      <c r="C2490" s="199" t="s">
        <v>3251</v>
      </c>
      <c r="D2490" s="199" t="s">
        <v>840</v>
      </c>
      <c r="E2490" s="199" t="s">
        <v>1336</v>
      </c>
    </row>
    <row r="2491" spans="1:5" ht="13.95" customHeight="1" x14ac:dyDescent="0.3">
      <c r="A2491" s="199" t="s">
        <v>161</v>
      </c>
      <c r="B2491" s="199" t="s">
        <v>3253</v>
      </c>
      <c r="C2491" s="199" t="s">
        <v>3231</v>
      </c>
      <c r="D2491" s="199" t="s">
        <v>840</v>
      </c>
      <c r="E2491" s="199" t="s">
        <v>2912</v>
      </c>
    </row>
    <row r="2492" spans="1:5" ht="13.95" customHeight="1" x14ac:dyDescent="0.3">
      <c r="A2492" s="199" t="s">
        <v>161</v>
      </c>
      <c r="B2492" s="199" t="s">
        <v>3253</v>
      </c>
      <c r="C2492" s="199" t="s">
        <v>3232</v>
      </c>
      <c r="D2492" s="199" t="s">
        <v>840</v>
      </c>
      <c r="E2492" s="199" t="s">
        <v>2912</v>
      </c>
    </row>
    <row r="2493" spans="1:5" ht="13.95" customHeight="1" x14ac:dyDescent="0.3">
      <c r="A2493" s="199" t="s">
        <v>161</v>
      </c>
      <c r="B2493" s="199" t="s">
        <v>3253</v>
      </c>
      <c r="C2493" s="199" t="s">
        <v>3233</v>
      </c>
      <c r="D2493" s="199" t="s">
        <v>840</v>
      </c>
      <c r="E2493" s="199" t="s">
        <v>2912</v>
      </c>
    </row>
    <row r="2494" spans="1:5" ht="13.95" customHeight="1" x14ac:dyDescent="0.3">
      <c r="A2494" s="199" t="s">
        <v>161</v>
      </c>
      <c r="B2494" s="199" t="s">
        <v>3253</v>
      </c>
      <c r="C2494" s="199" t="s">
        <v>3234</v>
      </c>
      <c r="D2494" s="199" t="s">
        <v>840</v>
      </c>
      <c r="E2494" s="199" t="s">
        <v>2912</v>
      </c>
    </row>
    <row r="2495" spans="1:5" ht="13.95" customHeight="1" x14ac:dyDescent="0.3">
      <c r="A2495" s="199" t="s">
        <v>161</v>
      </c>
      <c r="B2495" s="199" t="s">
        <v>3253</v>
      </c>
      <c r="C2495" s="199" t="s">
        <v>3235</v>
      </c>
      <c r="D2495" s="199" t="s">
        <v>840</v>
      </c>
      <c r="E2495" s="199" t="s">
        <v>2912</v>
      </c>
    </row>
    <row r="2496" spans="1:5" ht="13.95" customHeight="1" x14ac:dyDescent="0.3">
      <c r="A2496" s="199" t="s">
        <v>161</v>
      </c>
      <c r="B2496" s="199" t="s">
        <v>3253</v>
      </c>
      <c r="C2496" s="199" t="s">
        <v>3236</v>
      </c>
      <c r="D2496" s="199" t="s">
        <v>840</v>
      </c>
      <c r="E2496" s="199" t="s">
        <v>2912</v>
      </c>
    </row>
    <row r="2497" spans="1:5" ht="13.95" customHeight="1" x14ac:dyDescent="0.3">
      <c r="A2497" s="199" t="s">
        <v>161</v>
      </c>
      <c r="B2497" s="199" t="s">
        <v>3253</v>
      </c>
      <c r="C2497" s="199" t="s">
        <v>3237</v>
      </c>
      <c r="D2497" s="199" t="s">
        <v>840</v>
      </c>
      <c r="E2497" s="199" t="s">
        <v>2912</v>
      </c>
    </row>
    <row r="2498" spans="1:5" ht="13.95" customHeight="1" x14ac:dyDescent="0.3">
      <c r="A2498" s="199" t="s">
        <v>161</v>
      </c>
      <c r="B2498" s="199" t="s">
        <v>3253</v>
      </c>
      <c r="C2498" s="199" t="s">
        <v>3238</v>
      </c>
      <c r="D2498" s="199" t="s">
        <v>840</v>
      </c>
      <c r="E2498" s="199" t="s">
        <v>2912</v>
      </c>
    </row>
    <row r="2499" spans="1:5" ht="13.95" customHeight="1" x14ac:dyDescent="0.3">
      <c r="A2499" s="199" t="s">
        <v>161</v>
      </c>
      <c r="B2499" s="199" t="s">
        <v>3253</v>
      </c>
      <c r="C2499" s="199" t="s">
        <v>3239</v>
      </c>
      <c r="D2499" s="199" t="s">
        <v>840</v>
      </c>
      <c r="E2499" s="199" t="s">
        <v>2912</v>
      </c>
    </row>
    <row r="2500" spans="1:5" ht="13.95" customHeight="1" x14ac:dyDescent="0.3">
      <c r="A2500" s="199" t="s">
        <v>161</v>
      </c>
      <c r="B2500" s="199" t="s">
        <v>3253</v>
      </c>
      <c r="C2500" s="199" t="s">
        <v>3240</v>
      </c>
      <c r="D2500" s="199" t="s">
        <v>840</v>
      </c>
      <c r="E2500" s="199" t="s">
        <v>2912</v>
      </c>
    </row>
    <row r="2501" spans="1:5" ht="13.95" customHeight="1" x14ac:dyDescent="0.3">
      <c r="A2501" s="199" t="s">
        <v>161</v>
      </c>
      <c r="B2501" s="199" t="s">
        <v>3253</v>
      </c>
      <c r="C2501" s="199" t="s">
        <v>3241</v>
      </c>
      <c r="D2501" s="199" t="s">
        <v>840</v>
      </c>
      <c r="E2501" s="199" t="s">
        <v>2912</v>
      </c>
    </row>
    <row r="2502" spans="1:5" ht="13.95" customHeight="1" x14ac:dyDescent="0.3">
      <c r="A2502" s="199" t="s">
        <v>161</v>
      </c>
      <c r="B2502" s="199" t="s">
        <v>3253</v>
      </c>
      <c r="C2502" s="199" t="s">
        <v>3242</v>
      </c>
      <c r="D2502" s="199" t="s">
        <v>840</v>
      </c>
      <c r="E2502" s="199" t="s">
        <v>2912</v>
      </c>
    </row>
    <row r="2503" spans="1:5" ht="13.95" customHeight="1" x14ac:dyDescent="0.3">
      <c r="A2503" s="199" t="s">
        <v>161</v>
      </c>
      <c r="B2503" s="199" t="s">
        <v>3253</v>
      </c>
      <c r="C2503" s="199" t="s">
        <v>3243</v>
      </c>
      <c r="D2503" s="199" t="s">
        <v>840</v>
      </c>
      <c r="E2503" s="199" t="s">
        <v>2912</v>
      </c>
    </row>
    <row r="2504" spans="1:5" ht="13.95" customHeight="1" x14ac:dyDescent="0.3">
      <c r="A2504" s="199" t="s">
        <v>161</v>
      </c>
      <c r="B2504" s="199" t="s">
        <v>3253</v>
      </c>
      <c r="C2504" s="199" t="s">
        <v>3244</v>
      </c>
      <c r="D2504" s="199" t="s">
        <v>840</v>
      </c>
      <c r="E2504" s="199" t="s">
        <v>2912</v>
      </c>
    </row>
    <row r="2505" spans="1:5" ht="13.95" customHeight="1" x14ac:dyDescent="0.3">
      <c r="A2505" s="199" t="s">
        <v>161</v>
      </c>
      <c r="B2505" s="199" t="s">
        <v>3253</v>
      </c>
      <c r="C2505" s="199" t="s">
        <v>3245</v>
      </c>
      <c r="D2505" s="199" t="s">
        <v>840</v>
      </c>
      <c r="E2505" s="199" t="s">
        <v>2912</v>
      </c>
    </row>
    <row r="2506" spans="1:5" ht="13.95" customHeight="1" x14ac:dyDescent="0.3">
      <c r="A2506" s="199" t="s">
        <v>161</v>
      </c>
      <c r="B2506" s="199" t="s">
        <v>3253</v>
      </c>
      <c r="C2506" s="199" t="s">
        <v>3246</v>
      </c>
      <c r="D2506" s="199" t="s">
        <v>840</v>
      </c>
      <c r="E2506" s="199" t="s">
        <v>2912</v>
      </c>
    </row>
    <row r="2507" spans="1:5" ht="13.95" customHeight="1" x14ac:dyDescent="0.3">
      <c r="A2507" s="199" t="s">
        <v>161</v>
      </c>
      <c r="B2507" s="199" t="s">
        <v>3253</v>
      </c>
      <c r="C2507" s="199" t="s">
        <v>3247</v>
      </c>
      <c r="D2507" s="199" t="s">
        <v>840</v>
      </c>
      <c r="E2507" s="199" t="s">
        <v>2912</v>
      </c>
    </row>
    <row r="2508" spans="1:5" ht="13.95" customHeight="1" x14ac:dyDescent="0.3">
      <c r="A2508" s="199" t="s">
        <v>161</v>
      </c>
      <c r="B2508" s="199" t="s">
        <v>3253</v>
      </c>
      <c r="C2508" s="199" t="s">
        <v>3248</v>
      </c>
      <c r="D2508" s="199" t="s">
        <v>840</v>
      </c>
      <c r="E2508" s="199" t="s">
        <v>2912</v>
      </c>
    </row>
    <row r="2509" spans="1:5" ht="13.95" customHeight="1" x14ac:dyDescent="0.3">
      <c r="A2509" s="199" t="s">
        <v>161</v>
      </c>
      <c r="B2509" s="199" t="s">
        <v>3253</v>
      </c>
      <c r="C2509" s="199" t="s">
        <v>3249</v>
      </c>
      <c r="D2509" s="199" t="s">
        <v>840</v>
      </c>
      <c r="E2509" s="199" t="s">
        <v>2912</v>
      </c>
    </row>
    <row r="2510" spans="1:5" ht="13.95" customHeight="1" x14ac:dyDescent="0.3">
      <c r="A2510" s="199" t="s">
        <v>161</v>
      </c>
      <c r="B2510" s="199" t="s">
        <v>3253</v>
      </c>
      <c r="C2510" s="199" t="s">
        <v>3250</v>
      </c>
      <c r="D2510" s="199" t="s">
        <v>840</v>
      </c>
      <c r="E2510" s="199" t="s">
        <v>2912</v>
      </c>
    </row>
    <row r="2511" spans="1:5" ht="13.95" customHeight="1" x14ac:dyDescent="0.3">
      <c r="A2511" s="199" t="s">
        <v>161</v>
      </c>
      <c r="B2511" s="199" t="s">
        <v>3253</v>
      </c>
      <c r="C2511" s="199" t="s">
        <v>3251</v>
      </c>
      <c r="D2511" s="199" t="s">
        <v>840</v>
      </c>
      <c r="E2511" s="199" t="s">
        <v>2912</v>
      </c>
    </row>
    <row r="2512" spans="1:5" ht="13.95" customHeight="1" x14ac:dyDescent="0.3">
      <c r="A2512" s="199" t="s">
        <v>161</v>
      </c>
      <c r="B2512" s="199" t="s">
        <v>3254</v>
      </c>
      <c r="C2512" s="199" t="s">
        <v>3255</v>
      </c>
      <c r="D2512" s="199" t="s">
        <v>840</v>
      </c>
      <c r="E2512" s="199" t="s">
        <v>1307</v>
      </c>
    </row>
    <row r="2513" spans="1:5" ht="13.95" customHeight="1" x14ac:dyDescent="0.3">
      <c r="A2513" s="199" t="s">
        <v>161</v>
      </c>
      <c r="B2513" s="199" t="s">
        <v>3254</v>
      </c>
      <c r="C2513" s="199" t="s">
        <v>3256</v>
      </c>
      <c r="D2513" s="199" t="s">
        <v>840</v>
      </c>
      <c r="E2513" s="199" t="s">
        <v>1307</v>
      </c>
    </row>
    <row r="2514" spans="1:5" ht="13.95" customHeight="1" x14ac:dyDescent="0.3">
      <c r="A2514" s="199" t="s">
        <v>161</v>
      </c>
      <c r="B2514" s="199" t="s">
        <v>3254</v>
      </c>
      <c r="C2514" s="199" t="s">
        <v>3257</v>
      </c>
      <c r="D2514" s="199" t="s">
        <v>840</v>
      </c>
      <c r="E2514" s="199" t="s">
        <v>1307</v>
      </c>
    </row>
    <row r="2515" spans="1:5" ht="13.95" customHeight="1" x14ac:dyDescent="0.3">
      <c r="A2515" s="199" t="s">
        <v>161</v>
      </c>
      <c r="B2515" s="199" t="s">
        <v>3254</v>
      </c>
      <c r="C2515" s="199" t="s">
        <v>3258</v>
      </c>
      <c r="D2515" s="199" t="s">
        <v>840</v>
      </c>
      <c r="E2515" s="199" t="s">
        <v>1307</v>
      </c>
    </row>
    <row r="2516" spans="1:5" ht="13.95" customHeight="1" x14ac:dyDescent="0.3">
      <c r="A2516" s="199" t="s">
        <v>161</v>
      </c>
      <c r="B2516" s="199" t="s">
        <v>3254</v>
      </c>
      <c r="C2516" s="199" t="s">
        <v>3259</v>
      </c>
      <c r="D2516" s="199" t="s">
        <v>840</v>
      </c>
      <c r="E2516" s="199" t="s">
        <v>1307</v>
      </c>
    </row>
    <row r="2517" spans="1:5" ht="13.95" customHeight="1" x14ac:dyDescent="0.3">
      <c r="A2517" s="199" t="s">
        <v>161</v>
      </c>
      <c r="B2517" s="199" t="s">
        <v>3254</v>
      </c>
      <c r="C2517" s="199" t="s">
        <v>3260</v>
      </c>
      <c r="D2517" s="199" t="s">
        <v>840</v>
      </c>
      <c r="E2517" s="199" t="s">
        <v>1307</v>
      </c>
    </row>
    <row r="2518" spans="1:5" ht="13.95" customHeight="1" x14ac:dyDescent="0.3">
      <c r="A2518" s="199" t="s">
        <v>161</v>
      </c>
      <c r="B2518" s="199" t="s">
        <v>3254</v>
      </c>
      <c r="C2518" s="199" t="s">
        <v>3261</v>
      </c>
      <c r="D2518" s="199" t="s">
        <v>840</v>
      </c>
      <c r="E2518" s="199" t="s">
        <v>1307</v>
      </c>
    </row>
    <row r="2519" spans="1:5" ht="13.95" customHeight="1" x14ac:dyDescent="0.3">
      <c r="A2519" s="199" t="s">
        <v>161</v>
      </c>
      <c r="B2519" s="199" t="s">
        <v>3254</v>
      </c>
      <c r="C2519" s="199" t="s">
        <v>3262</v>
      </c>
      <c r="D2519" s="199" t="s">
        <v>840</v>
      </c>
      <c r="E2519" s="199" t="s">
        <v>1307</v>
      </c>
    </row>
    <row r="2520" spans="1:5" ht="13.95" customHeight="1" x14ac:dyDescent="0.3">
      <c r="A2520" s="199" t="s">
        <v>161</v>
      </c>
      <c r="B2520" s="199" t="s">
        <v>3254</v>
      </c>
      <c r="C2520" s="199" t="s">
        <v>3263</v>
      </c>
      <c r="D2520" s="199" t="s">
        <v>840</v>
      </c>
      <c r="E2520" s="199" t="s">
        <v>1307</v>
      </c>
    </row>
    <row r="2521" spans="1:5" ht="13.95" customHeight="1" x14ac:dyDescent="0.3">
      <c r="A2521" s="199" t="s">
        <v>161</v>
      </c>
      <c r="B2521" s="199" t="s">
        <v>3254</v>
      </c>
      <c r="C2521" s="199" t="s">
        <v>3264</v>
      </c>
      <c r="D2521" s="199" t="s">
        <v>840</v>
      </c>
      <c r="E2521" s="199" t="s">
        <v>1307</v>
      </c>
    </row>
    <row r="2522" spans="1:5" ht="13.95" customHeight="1" x14ac:dyDescent="0.3">
      <c r="A2522" s="199" t="s">
        <v>161</v>
      </c>
      <c r="B2522" s="199" t="s">
        <v>3254</v>
      </c>
      <c r="C2522" s="199" t="s">
        <v>3265</v>
      </c>
      <c r="D2522" s="199" t="s">
        <v>840</v>
      </c>
      <c r="E2522" s="199" t="s">
        <v>1307</v>
      </c>
    </row>
    <row r="2523" spans="1:5" ht="13.95" customHeight="1" x14ac:dyDescent="0.3">
      <c r="A2523" s="199" t="s">
        <v>161</v>
      </c>
      <c r="B2523" s="199" t="s">
        <v>3254</v>
      </c>
      <c r="C2523" s="199" t="s">
        <v>3266</v>
      </c>
      <c r="D2523" s="199" t="s">
        <v>840</v>
      </c>
      <c r="E2523" s="199" t="s">
        <v>1307</v>
      </c>
    </row>
    <row r="2524" spans="1:5" ht="13.95" customHeight="1" x14ac:dyDescent="0.3">
      <c r="A2524" s="199" t="s">
        <v>161</v>
      </c>
      <c r="B2524" s="199" t="s">
        <v>3254</v>
      </c>
      <c r="C2524" s="199" t="s">
        <v>3267</v>
      </c>
      <c r="D2524" s="199" t="s">
        <v>840</v>
      </c>
      <c r="E2524" s="199" t="s">
        <v>1307</v>
      </c>
    </row>
    <row r="2525" spans="1:5" ht="13.95" customHeight="1" x14ac:dyDescent="0.3">
      <c r="A2525" s="199" t="s">
        <v>161</v>
      </c>
      <c r="B2525" s="199" t="s">
        <v>3254</v>
      </c>
      <c r="C2525" s="199" t="s">
        <v>3268</v>
      </c>
      <c r="D2525" s="199" t="s">
        <v>840</v>
      </c>
      <c r="E2525" s="199" t="s">
        <v>1307</v>
      </c>
    </row>
    <row r="2526" spans="1:5" ht="13.95" customHeight="1" x14ac:dyDescent="0.3">
      <c r="A2526" s="199" t="s">
        <v>161</v>
      </c>
      <c r="B2526" s="199" t="s">
        <v>3254</v>
      </c>
      <c r="C2526" s="199" t="s">
        <v>3269</v>
      </c>
      <c r="D2526" s="199" t="s">
        <v>840</v>
      </c>
      <c r="E2526" s="199" t="s">
        <v>1307</v>
      </c>
    </row>
    <row r="2527" spans="1:5" ht="13.95" customHeight="1" x14ac:dyDescent="0.3">
      <c r="A2527" s="199" t="s">
        <v>161</v>
      </c>
      <c r="B2527" s="199" t="s">
        <v>3254</v>
      </c>
      <c r="C2527" s="199" t="s">
        <v>3270</v>
      </c>
      <c r="D2527" s="199" t="s">
        <v>840</v>
      </c>
      <c r="E2527" s="199" t="s">
        <v>1307</v>
      </c>
    </row>
    <row r="2528" spans="1:5" ht="13.95" customHeight="1" x14ac:dyDescent="0.3">
      <c r="A2528" s="199" t="s">
        <v>161</v>
      </c>
      <c r="B2528" s="199" t="s">
        <v>3254</v>
      </c>
      <c r="C2528" s="199" t="s">
        <v>3271</v>
      </c>
      <c r="D2528" s="199" t="s">
        <v>840</v>
      </c>
      <c r="E2528" s="199" t="s">
        <v>1307</v>
      </c>
    </row>
    <row r="2529" spans="1:5" ht="13.95" customHeight="1" x14ac:dyDescent="0.3">
      <c r="A2529" s="199" t="s">
        <v>161</v>
      </c>
      <c r="B2529" s="199" t="s">
        <v>3254</v>
      </c>
      <c r="C2529" s="199" t="s">
        <v>3272</v>
      </c>
      <c r="D2529" s="199" t="s">
        <v>840</v>
      </c>
      <c r="E2529" s="199" t="s">
        <v>1307</v>
      </c>
    </row>
    <row r="2530" spans="1:5" ht="13.95" customHeight="1" x14ac:dyDescent="0.3">
      <c r="A2530" s="199" t="s">
        <v>161</v>
      </c>
      <c r="B2530" s="199" t="s">
        <v>3254</v>
      </c>
      <c r="C2530" s="199" t="s">
        <v>3273</v>
      </c>
      <c r="D2530" s="199" t="s">
        <v>840</v>
      </c>
      <c r="E2530" s="199" t="s">
        <v>1307</v>
      </c>
    </row>
    <row r="2531" spans="1:5" ht="13.95" customHeight="1" x14ac:dyDescent="0.3">
      <c r="A2531" s="199" t="s">
        <v>161</v>
      </c>
      <c r="B2531" s="199" t="s">
        <v>3254</v>
      </c>
      <c r="C2531" s="199" t="s">
        <v>3274</v>
      </c>
      <c r="D2531" s="199" t="s">
        <v>840</v>
      </c>
      <c r="E2531" s="199" t="s">
        <v>1307</v>
      </c>
    </row>
    <row r="2532" spans="1:5" ht="13.95" customHeight="1" x14ac:dyDescent="0.3">
      <c r="A2532" s="199" t="s">
        <v>161</v>
      </c>
      <c r="B2532" s="199" t="s">
        <v>3254</v>
      </c>
      <c r="C2532" s="199" t="s">
        <v>3275</v>
      </c>
      <c r="D2532" s="199" t="s">
        <v>840</v>
      </c>
      <c r="E2532" s="199" t="s">
        <v>1307</v>
      </c>
    </row>
    <row r="2533" spans="1:5" ht="13.95" customHeight="1" x14ac:dyDescent="0.3">
      <c r="A2533" s="199" t="s">
        <v>161</v>
      </c>
      <c r="B2533" s="199" t="s">
        <v>3254</v>
      </c>
      <c r="C2533" s="199" t="s">
        <v>3276</v>
      </c>
      <c r="D2533" s="199" t="s">
        <v>840</v>
      </c>
      <c r="E2533" s="199" t="s">
        <v>1307</v>
      </c>
    </row>
    <row r="2534" spans="1:5" ht="13.95" customHeight="1" x14ac:dyDescent="0.3">
      <c r="A2534" s="199" t="s">
        <v>161</v>
      </c>
      <c r="B2534" s="199" t="s">
        <v>3254</v>
      </c>
      <c r="C2534" s="199" t="s">
        <v>3277</v>
      </c>
      <c r="D2534" s="199" t="s">
        <v>840</v>
      </c>
      <c r="E2534" s="199" t="s">
        <v>1307</v>
      </c>
    </row>
    <row r="2535" spans="1:5" ht="13.95" customHeight="1" x14ac:dyDescent="0.3">
      <c r="A2535" s="199" t="s">
        <v>161</v>
      </c>
      <c r="B2535" s="199" t="s">
        <v>3254</v>
      </c>
      <c r="C2535" s="199" t="s">
        <v>3278</v>
      </c>
      <c r="D2535" s="199" t="s">
        <v>840</v>
      </c>
      <c r="E2535" s="199" t="s">
        <v>1307</v>
      </c>
    </row>
    <row r="2536" spans="1:5" ht="13.95" customHeight="1" x14ac:dyDescent="0.3">
      <c r="A2536" s="199" t="s">
        <v>161</v>
      </c>
      <c r="B2536" s="199" t="s">
        <v>3279</v>
      </c>
      <c r="C2536" s="199" t="s">
        <v>3255</v>
      </c>
      <c r="D2536" s="199" t="s">
        <v>840</v>
      </c>
      <c r="E2536" s="199" t="s">
        <v>1336</v>
      </c>
    </row>
    <row r="2537" spans="1:5" ht="13.95" customHeight="1" x14ac:dyDescent="0.3">
      <c r="A2537" s="199" t="s">
        <v>161</v>
      </c>
      <c r="B2537" s="199" t="s">
        <v>3279</v>
      </c>
      <c r="C2537" s="199" t="s">
        <v>3256</v>
      </c>
      <c r="D2537" s="199" t="s">
        <v>840</v>
      </c>
      <c r="E2537" s="199" t="s">
        <v>1336</v>
      </c>
    </row>
    <row r="2538" spans="1:5" ht="13.95" customHeight="1" x14ac:dyDescent="0.3">
      <c r="A2538" s="199" t="s">
        <v>161</v>
      </c>
      <c r="B2538" s="199" t="s">
        <v>3279</v>
      </c>
      <c r="C2538" s="199" t="s">
        <v>3257</v>
      </c>
      <c r="D2538" s="199" t="s">
        <v>840</v>
      </c>
      <c r="E2538" s="199" t="s">
        <v>1336</v>
      </c>
    </row>
    <row r="2539" spans="1:5" ht="13.95" customHeight="1" x14ac:dyDescent="0.3">
      <c r="A2539" s="199" t="s">
        <v>161</v>
      </c>
      <c r="B2539" s="199" t="s">
        <v>3279</v>
      </c>
      <c r="C2539" s="199" t="s">
        <v>3258</v>
      </c>
      <c r="D2539" s="199" t="s">
        <v>840</v>
      </c>
      <c r="E2539" s="199" t="s">
        <v>1336</v>
      </c>
    </row>
    <row r="2540" spans="1:5" ht="13.95" customHeight="1" x14ac:dyDescent="0.3">
      <c r="A2540" s="199" t="s">
        <v>161</v>
      </c>
      <c r="B2540" s="199" t="s">
        <v>3279</v>
      </c>
      <c r="C2540" s="199" t="s">
        <v>3259</v>
      </c>
      <c r="D2540" s="199" t="s">
        <v>840</v>
      </c>
      <c r="E2540" s="199" t="s">
        <v>1336</v>
      </c>
    </row>
    <row r="2541" spans="1:5" ht="13.95" customHeight="1" x14ac:dyDescent="0.3">
      <c r="A2541" s="199" t="s">
        <v>161</v>
      </c>
      <c r="B2541" s="199" t="s">
        <v>3279</v>
      </c>
      <c r="C2541" s="199" t="s">
        <v>3260</v>
      </c>
      <c r="D2541" s="199" t="s">
        <v>840</v>
      </c>
      <c r="E2541" s="199" t="s">
        <v>1336</v>
      </c>
    </row>
    <row r="2542" spans="1:5" ht="13.95" customHeight="1" x14ac:dyDescent="0.3">
      <c r="A2542" s="199" t="s">
        <v>161</v>
      </c>
      <c r="B2542" s="199" t="s">
        <v>3279</v>
      </c>
      <c r="C2542" s="199" t="s">
        <v>3261</v>
      </c>
      <c r="D2542" s="199" t="s">
        <v>840</v>
      </c>
      <c r="E2542" s="199" t="s">
        <v>1336</v>
      </c>
    </row>
    <row r="2543" spans="1:5" ht="13.95" customHeight="1" x14ac:dyDescent="0.3">
      <c r="A2543" s="199" t="s">
        <v>161</v>
      </c>
      <c r="B2543" s="199" t="s">
        <v>3279</v>
      </c>
      <c r="C2543" s="199" t="s">
        <v>3262</v>
      </c>
      <c r="D2543" s="199" t="s">
        <v>840</v>
      </c>
      <c r="E2543" s="199" t="s">
        <v>1336</v>
      </c>
    </row>
    <row r="2544" spans="1:5" ht="13.95" customHeight="1" x14ac:dyDescent="0.3">
      <c r="A2544" s="199" t="s">
        <v>161</v>
      </c>
      <c r="B2544" s="199" t="s">
        <v>3279</v>
      </c>
      <c r="C2544" s="199" t="s">
        <v>3263</v>
      </c>
      <c r="D2544" s="199" t="s">
        <v>840</v>
      </c>
      <c r="E2544" s="199" t="s">
        <v>1336</v>
      </c>
    </row>
    <row r="2545" spans="1:5" ht="13.95" customHeight="1" x14ac:dyDescent="0.3">
      <c r="A2545" s="199" t="s">
        <v>161</v>
      </c>
      <c r="B2545" s="199" t="s">
        <v>3279</v>
      </c>
      <c r="C2545" s="199" t="s">
        <v>3264</v>
      </c>
      <c r="D2545" s="199" t="s">
        <v>840</v>
      </c>
      <c r="E2545" s="199" t="s">
        <v>1336</v>
      </c>
    </row>
    <row r="2546" spans="1:5" ht="13.95" customHeight="1" x14ac:dyDescent="0.3">
      <c r="A2546" s="199" t="s">
        <v>161</v>
      </c>
      <c r="B2546" s="199" t="s">
        <v>3279</v>
      </c>
      <c r="C2546" s="199" t="s">
        <v>3265</v>
      </c>
      <c r="D2546" s="199" t="s">
        <v>840</v>
      </c>
      <c r="E2546" s="199" t="s">
        <v>1336</v>
      </c>
    </row>
    <row r="2547" spans="1:5" ht="13.95" customHeight="1" x14ac:dyDescent="0.3">
      <c r="A2547" s="199" t="s">
        <v>161</v>
      </c>
      <c r="B2547" s="199" t="s">
        <v>3279</v>
      </c>
      <c r="C2547" s="199" t="s">
        <v>3266</v>
      </c>
      <c r="D2547" s="199" t="s">
        <v>840</v>
      </c>
      <c r="E2547" s="199" t="s">
        <v>1336</v>
      </c>
    </row>
    <row r="2548" spans="1:5" ht="13.95" customHeight="1" x14ac:dyDescent="0.3">
      <c r="A2548" s="199" t="s">
        <v>161</v>
      </c>
      <c r="B2548" s="199" t="s">
        <v>3279</v>
      </c>
      <c r="C2548" s="199" t="s">
        <v>3267</v>
      </c>
      <c r="D2548" s="199" t="s">
        <v>840</v>
      </c>
      <c r="E2548" s="199" t="s">
        <v>1336</v>
      </c>
    </row>
    <row r="2549" spans="1:5" ht="13.95" customHeight="1" x14ac:dyDescent="0.3">
      <c r="A2549" s="199" t="s">
        <v>161</v>
      </c>
      <c r="B2549" s="199" t="s">
        <v>3279</v>
      </c>
      <c r="C2549" s="199" t="s">
        <v>3268</v>
      </c>
      <c r="D2549" s="199" t="s">
        <v>840</v>
      </c>
      <c r="E2549" s="199" t="s">
        <v>1336</v>
      </c>
    </row>
    <row r="2550" spans="1:5" ht="13.95" customHeight="1" x14ac:dyDescent="0.3">
      <c r="A2550" s="199" t="s">
        <v>161</v>
      </c>
      <c r="B2550" s="199" t="s">
        <v>3279</v>
      </c>
      <c r="C2550" s="199" t="s">
        <v>3269</v>
      </c>
      <c r="D2550" s="199" t="s">
        <v>840</v>
      </c>
      <c r="E2550" s="199" t="s">
        <v>1336</v>
      </c>
    </row>
    <row r="2551" spans="1:5" ht="13.95" customHeight="1" x14ac:dyDescent="0.3">
      <c r="A2551" s="199" t="s">
        <v>161</v>
      </c>
      <c r="B2551" s="199" t="s">
        <v>3279</v>
      </c>
      <c r="C2551" s="199" t="s">
        <v>3270</v>
      </c>
      <c r="D2551" s="199" t="s">
        <v>840</v>
      </c>
      <c r="E2551" s="199" t="s">
        <v>1336</v>
      </c>
    </row>
    <row r="2552" spans="1:5" ht="13.95" customHeight="1" x14ac:dyDescent="0.3">
      <c r="A2552" s="199" t="s">
        <v>161</v>
      </c>
      <c r="B2552" s="199" t="s">
        <v>3279</v>
      </c>
      <c r="C2552" s="199" t="s">
        <v>3271</v>
      </c>
      <c r="D2552" s="199" t="s">
        <v>840</v>
      </c>
      <c r="E2552" s="199" t="s">
        <v>1336</v>
      </c>
    </row>
    <row r="2553" spans="1:5" ht="13.95" customHeight="1" x14ac:dyDescent="0.3">
      <c r="A2553" s="199" t="s">
        <v>161</v>
      </c>
      <c r="B2553" s="199" t="s">
        <v>3279</v>
      </c>
      <c r="C2553" s="199" t="s">
        <v>3272</v>
      </c>
      <c r="D2553" s="199" t="s">
        <v>840</v>
      </c>
      <c r="E2553" s="199" t="s">
        <v>1336</v>
      </c>
    </row>
    <row r="2554" spans="1:5" ht="13.95" customHeight="1" x14ac:dyDescent="0.3">
      <c r="A2554" s="199" t="s">
        <v>161</v>
      </c>
      <c r="B2554" s="199" t="s">
        <v>3279</v>
      </c>
      <c r="C2554" s="199" t="s">
        <v>3273</v>
      </c>
      <c r="D2554" s="199" t="s">
        <v>840</v>
      </c>
      <c r="E2554" s="199" t="s">
        <v>1336</v>
      </c>
    </row>
    <row r="2555" spans="1:5" ht="13.95" customHeight="1" x14ac:dyDescent="0.3">
      <c r="A2555" s="199" t="s">
        <v>161</v>
      </c>
      <c r="B2555" s="199" t="s">
        <v>3279</v>
      </c>
      <c r="C2555" s="199" t="s">
        <v>3274</v>
      </c>
      <c r="D2555" s="199" t="s">
        <v>840</v>
      </c>
      <c r="E2555" s="199" t="s">
        <v>1336</v>
      </c>
    </row>
    <row r="2556" spans="1:5" ht="13.95" customHeight="1" x14ac:dyDescent="0.3">
      <c r="A2556" s="199" t="s">
        <v>161</v>
      </c>
      <c r="B2556" s="199" t="s">
        <v>3279</v>
      </c>
      <c r="C2556" s="199" t="s">
        <v>3275</v>
      </c>
      <c r="D2556" s="199" t="s">
        <v>840</v>
      </c>
      <c r="E2556" s="199" t="s">
        <v>1336</v>
      </c>
    </row>
    <row r="2557" spans="1:5" ht="13.95" customHeight="1" x14ac:dyDescent="0.3">
      <c r="A2557" s="199" t="s">
        <v>161</v>
      </c>
      <c r="B2557" s="199" t="s">
        <v>3279</v>
      </c>
      <c r="C2557" s="199" t="s">
        <v>3276</v>
      </c>
      <c r="D2557" s="199" t="s">
        <v>840</v>
      </c>
      <c r="E2557" s="199" t="s">
        <v>1336</v>
      </c>
    </row>
    <row r="2558" spans="1:5" ht="13.95" customHeight="1" x14ac:dyDescent="0.3">
      <c r="A2558" s="199" t="s">
        <v>161</v>
      </c>
      <c r="B2558" s="199" t="s">
        <v>3279</v>
      </c>
      <c r="C2558" s="199" t="s">
        <v>3277</v>
      </c>
      <c r="D2558" s="199" t="s">
        <v>840</v>
      </c>
      <c r="E2558" s="199" t="s">
        <v>1336</v>
      </c>
    </row>
    <row r="2559" spans="1:5" ht="13.95" customHeight="1" x14ac:dyDescent="0.3">
      <c r="A2559" s="199" t="s">
        <v>161</v>
      </c>
      <c r="B2559" s="199" t="s">
        <v>3279</v>
      </c>
      <c r="C2559" s="199" t="s">
        <v>3278</v>
      </c>
      <c r="D2559" s="199" t="s">
        <v>840</v>
      </c>
      <c r="E2559" s="199" t="s">
        <v>1336</v>
      </c>
    </row>
    <row r="2560" spans="1:5" ht="13.95" customHeight="1" x14ac:dyDescent="0.3">
      <c r="A2560" s="199" t="s">
        <v>161</v>
      </c>
      <c r="B2560" s="199" t="s">
        <v>3280</v>
      </c>
      <c r="C2560" s="199" t="s">
        <v>3255</v>
      </c>
      <c r="D2560" s="199" t="s">
        <v>840</v>
      </c>
      <c r="E2560" s="199" t="s">
        <v>2912</v>
      </c>
    </row>
    <row r="2561" spans="1:5" ht="13.95" customHeight="1" x14ac:dyDescent="0.3">
      <c r="A2561" s="199" t="s">
        <v>161</v>
      </c>
      <c r="B2561" s="199" t="s">
        <v>3280</v>
      </c>
      <c r="C2561" s="199" t="s">
        <v>3256</v>
      </c>
      <c r="D2561" s="199" t="s">
        <v>840</v>
      </c>
      <c r="E2561" s="199" t="s">
        <v>2912</v>
      </c>
    </row>
    <row r="2562" spans="1:5" ht="13.95" customHeight="1" x14ac:dyDescent="0.3">
      <c r="A2562" s="199" t="s">
        <v>161</v>
      </c>
      <c r="B2562" s="199" t="s">
        <v>3280</v>
      </c>
      <c r="C2562" s="199" t="s">
        <v>3257</v>
      </c>
      <c r="D2562" s="199" t="s">
        <v>840</v>
      </c>
      <c r="E2562" s="199" t="s">
        <v>2912</v>
      </c>
    </row>
    <row r="2563" spans="1:5" ht="13.95" customHeight="1" x14ac:dyDescent="0.3">
      <c r="A2563" s="199" t="s">
        <v>161</v>
      </c>
      <c r="B2563" s="199" t="s">
        <v>3280</v>
      </c>
      <c r="C2563" s="199" t="s">
        <v>3258</v>
      </c>
      <c r="D2563" s="199" t="s">
        <v>840</v>
      </c>
      <c r="E2563" s="199" t="s">
        <v>2912</v>
      </c>
    </row>
    <row r="2564" spans="1:5" ht="13.95" customHeight="1" x14ac:dyDescent="0.3">
      <c r="A2564" s="199" t="s">
        <v>161</v>
      </c>
      <c r="B2564" s="199" t="s">
        <v>3280</v>
      </c>
      <c r="C2564" s="199" t="s">
        <v>3259</v>
      </c>
      <c r="D2564" s="199" t="s">
        <v>840</v>
      </c>
      <c r="E2564" s="199" t="s">
        <v>2912</v>
      </c>
    </row>
    <row r="2565" spans="1:5" ht="13.95" customHeight="1" x14ac:dyDescent="0.3">
      <c r="A2565" s="199" t="s">
        <v>161</v>
      </c>
      <c r="B2565" s="199" t="s">
        <v>3280</v>
      </c>
      <c r="C2565" s="199" t="s">
        <v>3260</v>
      </c>
      <c r="D2565" s="199" t="s">
        <v>840</v>
      </c>
      <c r="E2565" s="199" t="s">
        <v>2912</v>
      </c>
    </row>
    <row r="2566" spans="1:5" ht="13.95" customHeight="1" x14ac:dyDescent="0.3">
      <c r="A2566" s="199" t="s">
        <v>161</v>
      </c>
      <c r="B2566" s="199" t="s">
        <v>3280</v>
      </c>
      <c r="C2566" s="199" t="s">
        <v>3261</v>
      </c>
      <c r="D2566" s="199" t="s">
        <v>840</v>
      </c>
      <c r="E2566" s="199" t="s">
        <v>2912</v>
      </c>
    </row>
    <row r="2567" spans="1:5" ht="13.95" customHeight="1" x14ac:dyDescent="0.3">
      <c r="A2567" s="199" t="s">
        <v>161</v>
      </c>
      <c r="B2567" s="199" t="s">
        <v>3280</v>
      </c>
      <c r="C2567" s="199" t="s">
        <v>3262</v>
      </c>
      <c r="D2567" s="199" t="s">
        <v>840</v>
      </c>
      <c r="E2567" s="199" t="s">
        <v>2912</v>
      </c>
    </row>
    <row r="2568" spans="1:5" ht="13.95" customHeight="1" x14ac:dyDescent="0.3">
      <c r="A2568" s="199" t="s">
        <v>161</v>
      </c>
      <c r="B2568" s="199" t="s">
        <v>3280</v>
      </c>
      <c r="C2568" s="199" t="s">
        <v>3263</v>
      </c>
      <c r="D2568" s="199" t="s">
        <v>840</v>
      </c>
      <c r="E2568" s="199" t="s">
        <v>2912</v>
      </c>
    </row>
    <row r="2569" spans="1:5" ht="13.95" customHeight="1" x14ac:dyDescent="0.3">
      <c r="A2569" s="199" t="s">
        <v>161</v>
      </c>
      <c r="B2569" s="199" t="s">
        <v>3280</v>
      </c>
      <c r="C2569" s="199" t="s">
        <v>3264</v>
      </c>
      <c r="D2569" s="199" t="s">
        <v>840</v>
      </c>
      <c r="E2569" s="199" t="s">
        <v>2912</v>
      </c>
    </row>
    <row r="2570" spans="1:5" ht="13.95" customHeight="1" x14ac:dyDescent="0.3">
      <c r="A2570" s="199" t="s">
        <v>161</v>
      </c>
      <c r="B2570" s="199" t="s">
        <v>3280</v>
      </c>
      <c r="C2570" s="199" t="s">
        <v>3265</v>
      </c>
      <c r="D2570" s="199" t="s">
        <v>840</v>
      </c>
      <c r="E2570" s="199" t="s">
        <v>2912</v>
      </c>
    </row>
    <row r="2571" spans="1:5" ht="13.95" customHeight="1" x14ac:dyDescent="0.3">
      <c r="A2571" s="199" t="s">
        <v>161</v>
      </c>
      <c r="B2571" s="199" t="s">
        <v>3280</v>
      </c>
      <c r="C2571" s="199" t="s">
        <v>3266</v>
      </c>
      <c r="D2571" s="199" t="s">
        <v>840</v>
      </c>
      <c r="E2571" s="199" t="s">
        <v>2912</v>
      </c>
    </row>
    <row r="2572" spans="1:5" ht="13.95" customHeight="1" x14ac:dyDescent="0.3">
      <c r="A2572" s="199" t="s">
        <v>161</v>
      </c>
      <c r="B2572" s="199" t="s">
        <v>3280</v>
      </c>
      <c r="C2572" s="199" t="s">
        <v>3267</v>
      </c>
      <c r="D2572" s="199" t="s">
        <v>840</v>
      </c>
      <c r="E2572" s="199" t="s">
        <v>2912</v>
      </c>
    </row>
    <row r="2573" spans="1:5" ht="13.95" customHeight="1" x14ac:dyDescent="0.3">
      <c r="A2573" s="199" t="s">
        <v>161</v>
      </c>
      <c r="B2573" s="199" t="s">
        <v>3280</v>
      </c>
      <c r="C2573" s="199" t="s">
        <v>3268</v>
      </c>
      <c r="D2573" s="199" t="s">
        <v>840</v>
      </c>
      <c r="E2573" s="199" t="s">
        <v>2912</v>
      </c>
    </row>
    <row r="2574" spans="1:5" ht="13.95" customHeight="1" x14ac:dyDescent="0.3">
      <c r="A2574" s="199" t="s">
        <v>161</v>
      </c>
      <c r="B2574" s="199" t="s">
        <v>3280</v>
      </c>
      <c r="C2574" s="199" t="s">
        <v>3269</v>
      </c>
      <c r="D2574" s="199" t="s">
        <v>840</v>
      </c>
      <c r="E2574" s="199" t="s">
        <v>2912</v>
      </c>
    </row>
    <row r="2575" spans="1:5" ht="13.95" customHeight="1" x14ac:dyDescent="0.3">
      <c r="A2575" s="199" t="s">
        <v>161</v>
      </c>
      <c r="B2575" s="199" t="s">
        <v>3280</v>
      </c>
      <c r="C2575" s="199" t="s">
        <v>3270</v>
      </c>
      <c r="D2575" s="199" t="s">
        <v>840</v>
      </c>
      <c r="E2575" s="199" t="s">
        <v>2912</v>
      </c>
    </row>
    <row r="2576" spans="1:5" ht="13.95" customHeight="1" x14ac:dyDescent="0.3">
      <c r="A2576" s="199" t="s">
        <v>161</v>
      </c>
      <c r="B2576" s="199" t="s">
        <v>3280</v>
      </c>
      <c r="C2576" s="199" t="s">
        <v>3271</v>
      </c>
      <c r="D2576" s="199" t="s">
        <v>840</v>
      </c>
      <c r="E2576" s="199" t="s">
        <v>2912</v>
      </c>
    </row>
    <row r="2577" spans="1:5" ht="13.95" customHeight="1" x14ac:dyDescent="0.3">
      <c r="A2577" s="199" t="s">
        <v>161</v>
      </c>
      <c r="B2577" s="199" t="s">
        <v>3280</v>
      </c>
      <c r="C2577" s="199" t="s">
        <v>3272</v>
      </c>
      <c r="D2577" s="199" t="s">
        <v>840</v>
      </c>
      <c r="E2577" s="199" t="s">
        <v>2912</v>
      </c>
    </row>
    <row r="2578" spans="1:5" ht="13.95" customHeight="1" x14ac:dyDescent="0.3">
      <c r="A2578" s="199" t="s">
        <v>161</v>
      </c>
      <c r="B2578" s="199" t="s">
        <v>3280</v>
      </c>
      <c r="C2578" s="199" t="s">
        <v>3273</v>
      </c>
      <c r="D2578" s="199" t="s">
        <v>840</v>
      </c>
      <c r="E2578" s="199" t="s">
        <v>2912</v>
      </c>
    </row>
    <row r="2579" spans="1:5" ht="13.95" customHeight="1" x14ac:dyDescent="0.3">
      <c r="A2579" s="199" t="s">
        <v>161</v>
      </c>
      <c r="B2579" s="199" t="s">
        <v>3280</v>
      </c>
      <c r="C2579" s="199" t="s">
        <v>3274</v>
      </c>
      <c r="D2579" s="199" t="s">
        <v>840</v>
      </c>
      <c r="E2579" s="199" t="s">
        <v>2912</v>
      </c>
    </row>
    <row r="2580" spans="1:5" ht="13.95" customHeight="1" x14ac:dyDescent="0.3">
      <c r="A2580" s="199" t="s">
        <v>161</v>
      </c>
      <c r="B2580" s="199" t="s">
        <v>3280</v>
      </c>
      <c r="C2580" s="199" t="s">
        <v>3275</v>
      </c>
      <c r="D2580" s="199" t="s">
        <v>840</v>
      </c>
      <c r="E2580" s="199" t="s">
        <v>2912</v>
      </c>
    </row>
    <row r="2581" spans="1:5" ht="13.95" customHeight="1" x14ac:dyDescent="0.3">
      <c r="A2581" s="199" t="s">
        <v>161</v>
      </c>
      <c r="B2581" s="199" t="s">
        <v>3280</v>
      </c>
      <c r="C2581" s="199" t="s">
        <v>3276</v>
      </c>
      <c r="D2581" s="199" t="s">
        <v>840</v>
      </c>
      <c r="E2581" s="199" t="s">
        <v>2912</v>
      </c>
    </row>
    <row r="2582" spans="1:5" ht="13.95" customHeight="1" x14ac:dyDescent="0.3">
      <c r="A2582" s="199" t="s">
        <v>161</v>
      </c>
      <c r="B2582" s="199" t="s">
        <v>3280</v>
      </c>
      <c r="C2582" s="199" t="s">
        <v>3277</v>
      </c>
      <c r="D2582" s="199" t="s">
        <v>840</v>
      </c>
      <c r="E2582" s="199" t="s">
        <v>2912</v>
      </c>
    </row>
    <row r="2583" spans="1:5" ht="13.95" customHeight="1" x14ac:dyDescent="0.3">
      <c r="A2583" s="199" t="s">
        <v>161</v>
      </c>
      <c r="B2583" s="199" t="s">
        <v>3280</v>
      </c>
      <c r="C2583" s="199" t="s">
        <v>3278</v>
      </c>
      <c r="D2583" s="199" t="s">
        <v>840</v>
      </c>
      <c r="E2583" s="199" t="s">
        <v>2912</v>
      </c>
    </row>
    <row r="2584" spans="1:5" ht="13.95" customHeight="1" x14ac:dyDescent="0.3">
      <c r="A2584" s="199" t="s">
        <v>161</v>
      </c>
      <c r="B2584" s="199" t="s">
        <v>3281</v>
      </c>
      <c r="C2584" s="199" t="s">
        <v>3282</v>
      </c>
      <c r="D2584" s="199" t="s">
        <v>840</v>
      </c>
    </row>
    <row r="2585" spans="1:5" ht="13.95" customHeight="1" x14ac:dyDescent="0.3">
      <c r="A2585" s="199" t="s">
        <v>161</v>
      </c>
      <c r="B2585" s="199" t="s">
        <v>3281</v>
      </c>
      <c r="C2585" s="199" t="s">
        <v>3283</v>
      </c>
      <c r="D2585" s="199" t="s">
        <v>840</v>
      </c>
    </row>
    <row r="2586" spans="1:5" ht="13.95" customHeight="1" x14ac:dyDescent="0.3">
      <c r="A2586" s="199" t="s">
        <v>161</v>
      </c>
      <c r="B2586" s="199" t="s">
        <v>3284</v>
      </c>
      <c r="C2586" s="199" t="s">
        <v>3231</v>
      </c>
      <c r="D2586" s="199" t="s">
        <v>840</v>
      </c>
    </row>
    <row r="2587" spans="1:5" ht="13.95" customHeight="1" x14ac:dyDescent="0.3">
      <c r="A2587" s="199" t="s">
        <v>161</v>
      </c>
      <c r="B2587" s="199" t="s">
        <v>3284</v>
      </c>
      <c r="C2587" s="199" t="s">
        <v>3232</v>
      </c>
      <c r="D2587" s="199" t="s">
        <v>840</v>
      </c>
    </row>
    <row r="2588" spans="1:5" ht="13.95" customHeight="1" x14ac:dyDescent="0.3">
      <c r="A2588" s="199" t="s">
        <v>161</v>
      </c>
      <c r="B2588" s="199" t="s">
        <v>3284</v>
      </c>
      <c r="C2588" s="199" t="s">
        <v>3233</v>
      </c>
      <c r="D2588" s="199" t="s">
        <v>840</v>
      </c>
    </row>
    <row r="2589" spans="1:5" ht="13.95" customHeight="1" x14ac:dyDescent="0.3">
      <c r="A2589" s="199" t="s">
        <v>161</v>
      </c>
      <c r="B2589" s="199" t="s">
        <v>3284</v>
      </c>
      <c r="C2589" s="199" t="s">
        <v>3234</v>
      </c>
      <c r="D2589" s="199" t="s">
        <v>840</v>
      </c>
    </row>
    <row r="2590" spans="1:5" ht="13.95" customHeight="1" x14ac:dyDescent="0.3">
      <c r="A2590" s="199" t="s">
        <v>161</v>
      </c>
      <c r="B2590" s="199" t="s">
        <v>3284</v>
      </c>
      <c r="C2590" s="199" t="s">
        <v>3235</v>
      </c>
      <c r="D2590" s="199" t="s">
        <v>840</v>
      </c>
    </row>
    <row r="2591" spans="1:5" ht="13.95" customHeight="1" x14ac:dyDescent="0.3">
      <c r="A2591" s="199" t="s">
        <v>161</v>
      </c>
      <c r="B2591" s="199" t="s">
        <v>3284</v>
      </c>
      <c r="C2591" s="199" t="s">
        <v>3236</v>
      </c>
      <c r="D2591" s="199" t="s">
        <v>840</v>
      </c>
    </row>
    <row r="2592" spans="1:5" ht="13.95" customHeight="1" x14ac:dyDescent="0.3">
      <c r="A2592" s="199" t="s">
        <v>161</v>
      </c>
      <c r="B2592" s="199" t="s">
        <v>3284</v>
      </c>
      <c r="C2592" s="199" t="s">
        <v>3237</v>
      </c>
      <c r="D2592" s="199" t="s">
        <v>840</v>
      </c>
    </row>
    <row r="2593" spans="1:4" ht="13.95" customHeight="1" x14ac:dyDescent="0.3">
      <c r="A2593" s="199" t="s">
        <v>161</v>
      </c>
      <c r="B2593" s="199" t="s">
        <v>3284</v>
      </c>
      <c r="C2593" s="199" t="s">
        <v>3238</v>
      </c>
      <c r="D2593" s="199" t="s">
        <v>840</v>
      </c>
    </row>
    <row r="2594" spans="1:4" ht="13.95" customHeight="1" x14ac:dyDescent="0.3">
      <c r="A2594" s="199" t="s">
        <v>161</v>
      </c>
      <c r="B2594" s="199" t="s">
        <v>3284</v>
      </c>
      <c r="C2594" s="199" t="s">
        <v>3239</v>
      </c>
      <c r="D2594" s="199" t="s">
        <v>840</v>
      </c>
    </row>
    <row r="2595" spans="1:4" ht="13.95" customHeight="1" x14ac:dyDescent="0.3">
      <c r="A2595" s="199" t="s">
        <v>161</v>
      </c>
      <c r="B2595" s="199" t="s">
        <v>3284</v>
      </c>
      <c r="C2595" s="199" t="s">
        <v>3240</v>
      </c>
      <c r="D2595" s="199" t="s">
        <v>840</v>
      </c>
    </row>
    <row r="2596" spans="1:4" ht="13.95" customHeight="1" x14ac:dyDescent="0.3">
      <c r="A2596" s="199" t="s">
        <v>161</v>
      </c>
      <c r="B2596" s="199" t="s">
        <v>3284</v>
      </c>
      <c r="C2596" s="199" t="s">
        <v>3241</v>
      </c>
      <c r="D2596" s="199" t="s">
        <v>840</v>
      </c>
    </row>
    <row r="2597" spans="1:4" ht="13.95" customHeight="1" x14ac:dyDescent="0.3">
      <c r="A2597" s="199" t="s">
        <v>161</v>
      </c>
      <c r="B2597" s="199" t="s">
        <v>3284</v>
      </c>
      <c r="C2597" s="199" t="s">
        <v>3242</v>
      </c>
      <c r="D2597" s="199" t="s">
        <v>840</v>
      </c>
    </row>
    <row r="2598" spans="1:4" ht="13.95" customHeight="1" x14ac:dyDescent="0.3">
      <c r="A2598" s="199" t="s">
        <v>161</v>
      </c>
      <c r="B2598" s="199" t="s">
        <v>3284</v>
      </c>
      <c r="C2598" s="199" t="s">
        <v>3243</v>
      </c>
      <c r="D2598" s="199" t="s">
        <v>840</v>
      </c>
    </row>
    <row r="2599" spans="1:4" ht="13.95" customHeight="1" x14ac:dyDescent="0.3">
      <c r="A2599" s="199" t="s">
        <v>161</v>
      </c>
      <c r="B2599" s="199" t="s">
        <v>3284</v>
      </c>
      <c r="C2599" s="199" t="s">
        <v>3244</v>
      </c>
      <c r="D2599" s="199" t="s">
        <v>840</v>
      </c>
    </row>
    <row r="2600" spans="1:4" ht="13.95" customHeight="1" x14ac:dyDescent="0.3">
      <c r="A2600" s="199" t="s">
        <v>161</v>
      </c>
      <c r="B2600" s="199" t="s">
        <v>3284</v>
      </c>
      <c r="C2600" s="199" t="s">
        <v>3245</v>
      </c>
      <c r="D2600" s="199" t="s">
        <v>840</v>
      </c>
    </row>
    <row r="2601" spans="1:4" ht="13.95" customHeight="1" x14ac:dyDescent="0.3">
      <c r="A2601" s="199" t="s">
        <v>161</v>
      </c>
      <c r="B2601" s="199" t="s">
        <v>3284</v>
      </c>
      <c r="C2601" s="199" t="s">
        <v>3246</v>
      </c>
      <c r="D2601" s="199" t="s">
        <v>840</v>
      </c>
    </row>
    <row r="2602" spans="1:4" ht="13.95" customHeight="1" x14ac:dyDescent="0.3">
      <c r="A2602" s="199" t="s">
        <v>161</v>
      </c>
      <c r="B2602" s="199" t="s">
        <v>3284</v>
      </c>
      <c r="C2602" s="199" t="s">
        <v>3247</v>
      </c>
      <c r="D2602" s="199" t="s">
        <v>840</v>
      </c>
    </row>
    <row r="2603" spans="1:4" ht="13.95" customHeight="1" x14ac:dyDescent="0.3">
      <c r="A2603" s="199" t="s">
        <v>161</v>
      </c>
      <c r="B2603" s="199" t="s">
        <v>3284</v>
      </c>
      <c r="C2603" s="199" t="s">
        <v>3248</v>
      </c>
      <c r="D2603" s="199" t="s">
        <v>840</v>
      </c>
    </row>
    <row r="2604" spans="1:4" ht="13.95" customHeight="1" x14ac:dyDescent="0.3">
      <c r="A2604" s="199" t="s">
        <v>161</v>
      </c>
      <c r="B2604" s="199" t="s">
        <v>3284</v>
      </c>
      <c r="C2604" s="199" t="s">
        <v>3249</v>
      </c>
      <c r="D2604" s="199" t="s">
        <v>840</v>
      </c>
    </row>
    <row r="2605" spans="1:4" ht="13.95" customHeight="1" x14ac:dyDescent="0.3">
      <c r="A2605" s="199" t="s">
        <v>161</v>
      </c>
      <c r="B2605" s="199" t="s">
        <v>3284</v>
      </c>
      <c r="C2605" s="199" t="s">
        <v>3250</v>
      </c>
      <c r="D2605" s="199" t="s">
        <v>840</v>
      </c>
    </row>
    <row r="2606" spans="1:4" ht="13.95" customHeight="1" x14ac:dyDescent="0.3">
      <c r="A2606" s="199" t="s">
        <v>161</v>
      </c>
      <c r="B2606" s="199" t="s">
        <v>3284</v>
      </c>
      <c r="C2606" s="199" t="s">
        <v>3251</v>
      </c>
      <c r="D2606" s="199" t="s">
        <v>840</v>
      </c>
    </row>
    <row r="2607" spans="1:4" ht="13.95" customHeight="1" x14ac:dyDescent="0.3">
      <c r="A2607" s="199" t="s">
        <v>161</v>
      </c>
      <c r="B2607" s="199" t="s">
        <v>3285</v>
      </c>
      <c r="C2607" s="199" t="s">
        <v>3255</v>
      </c>
      <c r="D2607" s="199" t="s">
        <v>840</v>
      </c>
    </row>
    <row r="2608" spans="1:4" ht="13.95" customHeight="1" x14ac:dyDescent="0.3">
      <c r="A2608" s="199" t="s">
        <v>161</v>
      </c>
      <c r="B2608" s="199" t="s">
        <v>3285</v>
      </c>
      <c r="C2608" s="199" t="s">
        <v>3256</v>
      </c>
      <c r="D2608" s="199" t="s">
        <v>840</v>
      </c>
    </row>
    <row r="2609" spans="1:4" ht="13.95" customHeight="1" x14ac:dyDescent="0.3">
      <c r="A2609" s="199" t="s">
        <v>161</v>
      </c>
      <c r="B2609" s="199" t="s">
        <v>3285</v>
      </c>
      <c r="C2609" s="199" t="s">
        <v>3257</v>
      </c>
      <c r="D2609" s="199" t="s">
        <v>840</v>
      </c>
    </row>
    <row r="2610" spans="1:4" ht="13.95" customHeight="1" x14ac:dyDescent="0.3">
      <c r="A2610" s="199" t="s">
        <v>161</v>
      </c>
      <c r="B2610" s="199" t="s">
        <v>3285</v>
      </c>
      <c r="C2610" s="199" t="s">
        <v>3258</v>
      </c>
      <c r="D2610" s="199" t="s">
        <v>840</v>
      </c>
    </row>
    <row r="2611" spans="1:4" ht="13.95" customHeight="1" x14ac:dyDescent="0.3">
      <c r="A2611" s="199" t="s">
        <v>161</v>
      </c>
      <c r="B2611" s="199" t="s">
        <v>3285</v>
      </c>
      <c r="C2611" s="199" t="s">
        <v>3259</v>
      </c>
      <c r="D2611" s="199" t="s">
        <v>840</v>
      </c>
    </row>
    <row r="2612" spans="1:4" ht="13.95" customHeight="1" x14ac:dyDescent="0.3">
      <c r="A2612" s="199" t="s">
        <v>161</v>
      </c>
      <c r="B2612" s="199" t="s">
        <v>3285</v>
      </c>
      <c r="C2612" s="199" t="s">
        <v>3260</v>
      </c>
      <c r="D2612" s="199" t="s">
        <v>840</v>
      </c>
    </row>
    <row r="2613" spans="1:4" ht="13.95" customHeight="1" x14ac:dyDescent="0.3">
      <c r="A2613" s="199" t="s">
        <v>161</v>
      </c>
      <c r="B2613" s="199" t="s">
        <v>3285</v>
      </c>
      <c r="C2613" s="199" t="s">
        <v>3261</v>
      </c>
      <c r="D2613" s="199" t="s">
        <v>840</v>
      </c>
    </row>
    <row r="2614" spans="1:4" ht="13.95" customHeight="1" x14ac:dyDescent="0.3">
      <c r="A2614" s="199" t="s">
        <v>161</v>
      </c>
      <c r="B2614" s="199" t="s">
        <v>3285</v>
      </c>
      <c r="C2614" s="199" t="s">
        <v>3262</v>
      </c>
      <c r="D2614" s="199" t="s">
        <v>840</v>
      </c>
    </row>
    <row r="2615" spans="1:4" ht="13.95" customHeight="1" x14ac:dyDescent="0.3">
      <c r="A2615" s="199" t="s">
        <v>161</v>
      </c>
      <c r="B2615" s="199" t="s">
        <v>3285</v>
      </c>
      <c r="C2615" s="199" t="s">
        <v>3263</v>
      </c>
      <c r="D2615" s="199" t="s">
        <v>840</v>
      </c>
    </row>
    <row r="2616" spans="1:4" ht="13.95" customHeight="1" x14ac:dyDescent="0.3">
      <c r="A2616" s="199" t="s">
        <v>161</v>
      </c>
      <c r="B2616" s="199" t="s">
        <v>3285</v>
      </c>
      <c r="C2616" s="199" t="s">
        <v>3264</v>
      </c>
      <c r="D2616" s="199" t="s">
        <v>840</v>
      </c>
    </row>
    <row r="2617" spans="1:4" ht="13.95" customHeight="1" x14ac:dyDescent="0.3">
      <c r="A2617" s="199" t="s">
        <v>161</v>
      </c>
      <c r="B2617" s="199" t="s">
        <v>3285</v>
      </c>
      <c r="C2617" s="199" t="s">
        <v>3265</v>
      </c>
      <c r="D2617" s="199" t="s">
        <v>840</v>
      </c>
    </row>
    <row r="2618" spans="1:4" ht="13.95" customHeight="1" x14ac:dyDescent="0.3">
      <c r="A2618" s="199" t="s">
        <v>161</v>
      </c>
      <c r="B2618" s="199" t="s">
        <v>3285</v>
      </c>
      <c r="C2618" s="199" t="s">
        <v>3266</v>
      </c>
      <c r="D2618" s="199" t="s">
        <v>840</v>
      </c>
    </row>
    <row r="2619" spans="1:4" ht="13.95" customHeight="1" x14ac:dyDescent="0.3">
      <c r="A2619" s="199" t="s">
        <v>161</v>
      </c>
      <c r="B2619" s="199" t="s">
        <v>3285</v>
      </c>
      <c r="C2619" s="199" t="s">
        <v>3267</v>
      </c>
      <c r="D2619" s="199" t="s">
        <v>840</v>
      </c>
    </row>
    <row r="2620" spans="1:4" ht="13.95" customHeight="1" x14ac:dyDescent="0.3">
      <c r="A2620" s="199" t="s">
        <v>161</v>
      </c>
      <c r="B2620" s="199" t="s">
        <v>3285</v>
      </c>
      <c r="C2620" s="199" t="s">
        <v>3268</v>
      </c>
      <c r="D2620" s="199" t="s">
        <v>840</v>
      </c>
    </row>
    <row r="2621" spans="1:4" ht="13.95" customHeight="1" x14ac:dyDescent="0.3">
      <c r="A2621" s="199" t="s">
        <v>161</v>
      </c>
      <c r="B2621" s="199" t="s">
        <v>3285</v>
      </c>
      <c r="C2621" s="199" t="s">
        <v>3269</v>
      </c>
      <c r="D2621" s="199" t="s">
        <v>840</v>
      </c>
    </row>
    <row r="2622" spans="1:4" ht="13.95" customHeight="1" x14ac:dyDescent="0.3">
      <c r="A2622" s="199" t="s">
        <v>161</v>
      </c>
      <c r="B2622" s="199" t="s">
        <v>3285</v>
      </c>
      <c r="C2622" s="199" t="s">
        <v>3270</v>
      </c>
      <c r="D2622" s="199" t="s">
        <v>840</v>
      </c>
    </row>
    <row r="2623" spans="1:4" ht="13.95" customHeight="1" x14ac:dyDescent="0.3">
      <c r="A2623" s="199" t="s">
        <v>161</v>
      </c>
      <c r="B2623" s="199" t="s">
        <v>3285</v>
      </c>
      <c r="C2623" s="199" t="s">
        <v>3271</v>
      </c>
      <c r="D2623" s="199" t="s">
        <v>840</v>
      </c>
    </row>
    <row r="2624" spans="1:4" ht="13.95" customHeight="1" x14ac:dyDescent="0.3">
      <c r="A2624" s="199" t="s">
        <v>161</v>
      </c>
      <c r="B2624" s="199" t="s">
        <v>3285</v>
      </c>
      <c r="C2624" s="199" t="s">
        <v>3272</v>
      </c>
      <c r="D2624" s="199" t="s">
        <v>840</v>
      </c>
    </row>
    <row r="2625" spans="1:4" ht="13.95" customHeight="1" x14ac:dyDescent="0.3">
      <c r="A2625" s="199" t="s">
        <v>161</v>
      </c>
      <c r="B2625" s="199" t="s">
        <v>3285</v>
      </c>
      <c r="C2625" s="199" t="s">
        <v>3273</v>
      </c>
      <c r="D2625" s="199" t="s">
        <v>840</v>
      </c>
    </row>
    <row r="2626" spans="1:4" ht="13.95" customHeight="1" x14ac:dyDescent="0.3">
      <c r="A2626" s="199" t="s">
        <v>161</v>
      </c>
      <c r="B2626" s="199" t="s">
        <v>3285</v>
      </c>
      <c r="C2626" s="199" t="s">
        <v>3274</v>
      </c>
      <c r="D2626" s="199" t="s">
        <v>840</v>
      </c>
    </row>
    <row r="2627" spans="1:4" ht="13.95" customHeight="1" x14ac:dyDescent="0.3">
      <c r="A2627" s="199" t="s">
        <v>161</v>
      </c>
      <c r="B2627" s="199" t="s">
        <v>3285</v>
      </c>
      <c r="C2627" s="199" t="s">
        <v>3275</v>
      </c>
      <c r="D2627" s="199" t="s">
        <v>840</v>
      </c>
    </row>
    <row r="2628" spans="1:4" ht="13.95" customHeight="1" x14ac:dyDescent="0.3">
      <c r="A2628" s="199" t="s">
        <v>161</v>
      </c>
      <c r="B2628" s="199" t="s">
        <v>3285</v>
      </c>
      <c r="C2628" s="199" t="s">
        <v>3276</v>
      </c>
      <c r="D2628" s="199" t="s">
        <v>840</v>
      </c>
    </row>
    <row r="2629" spans="1:4" ht="13.95" customHeight="1" x14ac:dyDescent="0.3">
      <c r="A2629" s="199" t="s">
        <v>161</v>
      </c>
      <c r="B2629" s="199" t="s">
        <v>3285</v>
      </c>
      <c r="C2629" s="199" t="s">
        <v>3277</v>
      </c>
      <c r="D2629" s="199" t="s">
        <v>840</v>
      </c>
    </row>
    <row r="2630" spans="1:4" ht="13.95" customHeight="1" x14ac:dyDescent="0.3">
      <c r="A2630" s="199" t="s">
        <v>161</v>
      </c>
      <c r="B2630" s="199" t="s">
        <v>3285</v>
      </c>
      <c r="C2630" s="199" t="s">
        <v>3278</v>
      </c>
      <c r="D2630" s="199" t="s">
        <v>840</v>
      </c>
    </row>
    <row r="2631" spans="1:4" ht="13.95" customHeight="1" x14ac:dyDescent="0.3">
      <c r="A2631" s="199" t="s">
        <v>161</v>
      </c>
      <c r="B2631" s="199" t="s">
        <v>3286</v>
      </c>
      <c r="C2631" s="199" t="s">
        <v>3287</v>
      </c>
      <c r="D2631" s="199" t="s">
        <v>840</v>
      </c>
    </row>
    <row r="2632" spans="1:4" ht="13.95" customHeight="1" x14ac:dyDescent="0.3">
      <c r="A2632" s="199" t="s">
        <v>161</v>
      </c>
      <c r="B2632" s="199" t="s">
        <v>3286</v>
      </c>
      <c r="C2632" s="199" t="s">
        <v>3288</v>
      </c>
      <c r="D2632" s="199" t="s">
        <v>840</v>
      </c>
    </row>
    <row r="2633" spans="1:4" ht="13.95" customHeight="1" x14ac:dyDescent="0.3">
      <c r="A2633" s="199" t="s">
        <v>161</v>
      </c>
      <c r="B2633" s="199" t="s">
        <v>3286</v>
      </c>
      <c r="C2633" s="199" t="s">
        <v>3289</v>
      </c>
      <c r="D2633" s="199" t="s">
        <v>840</v>
      </c>
    </row>
    <row r="2634" spans="1:4" ht="13.95" customHeight="1" x14ac:dyDescent="0.3">
      <c r="A2634" s="199" t="s">
        <v>161</v>
      </c>
      <c r="B2634" s="199" t="s">
        <v>3290</v>
      </c>
      <c r="C2634" s="199" t="s">
        <v>3291</v>
      </c>
      <c r="D2634" s="199" t="s">
        <v>840</v>
      </c>
    </row>
    <row r="2635" spans="1:4" ht="13.95" customHeight="1" x14ac:dyDescent="0.3">
      <c r="A2635" s="199" t="s">
        <v>161</v>
      </c>
      <c r="B2635" s="199" t="s">
        <v>3290</v>
      </c>
      <c r="C2635" s="199" t="s">
        <v>3292</v>
      </c>
      <c r="D2635" s="199" t="s">
        <v>840</v>
      </c>
    </row>
    <row r="2636" spans="1:4" ht="13.95" customHeight="1" x14ac:dyDescent="0.3">
      <c r="A2636" s="199" t="s">
        <v>161</v>
      </c>
      <c r="B2636" s="199" t="s">
        <v>3290</v>
      </c>
      <c r="C2636" s="199" t="s">
        <v>3293</v>
      </c>
      <c r="D2636" s="199" t="s">
        <v>840</v>
      </c>
    </row>
    <row r="2637" spans="1:4" ht="13.95" customHeight="1" x14ac:dyDescent="0.3">
      <c r="A2637" s="199" t="s">
        <v>161</v>
      </c>
      <c r="B2637" s="199" t="s">
        <v>3290</v>
      </c>
      <c r="C2637" s="199" t="s">
        <v>3294</v>
      </c>
      <c r="D2637" s="199" t="s">
        <v>840</v>
      </c>
    </row>
    <row r="2638" spans="1:4" ht="13.95" customHeight="1" x14ac:dyDescent="0.3">
      <c r="A2638" s="199" t="s">
        <v>161</v>
      </c>
      <c r="B2638" s="199" t="s">
        <v>3295</v>
      </c>
      <c r="C2638" s="199" t="s">
        <v>3296</v>
      </c>
      <c r="D2638" s="199" t="s">
        <v>840</v>
      </c>
    </row>
    <row r="2639" spans="1:4" ht="13.95" customHeight="1" x14ac:dyDescent="0.3">
      <c r="A2639" s="199" t="s">
        <v>161</v>
      </c>
      <c r="B2639" s="199" t="s">
        <v>3295</v>
      </c>
      <c r="C2639" s="199" t="s">
        <v>3297</v>
      </c>
      <c r="D2639" s="199" t="s">
        <v>840</v>
      </c>
    </row>
    <row r="2640" spans="1:4" ht="13.95" customHeight="1" x14ac:dyDescent="0.3">
      <c r="A2640" s="199" t="s">
        <v>161</v>
      </c>
      <c r="B2640" s="199" t="s">
        <v>3298</v>
      </c>
      <c r="C2640" s="199" t="s">
        <v>3299</v>
      </c>
      <c r="D2640" s="199" t="s">
        <v>840</v>
      </c>
    </row>
    <row r="2641" spans="1:4" ht="13.95" customHeight="1" x14ac:dyDescent="0.3">
      <c r="A2641" s="199" t="s">
        <v>161</v>
      </c>
      <c r="B2641" s="199" t="s">
        <v>3298</v>
      </c>
      <c r="C2641" s="199" t="s">
        <v>3300</v>
      </c>
      <c r="D2641" s="199" t="s">
        <v>840</v>
      </c>
    </row>
    <row r="2642" spans="1:4" ht="13.95" customHeight="1" x14ac:dyDescent="0.3">
      <c r="A2642" s="199" t="s">
        <v>161</v>
      </c>
      <c r="B2642" s="199" t="s">
        <v>3298</v>
      </c>
      <c r="C2642" s="199" t="s">
        <v>3301</v>
      </c>
      <c r="D2642" s="199" t="s">
        <v>840</v>
      </c>
    </row>
    <row r="2643" spans="1:4" ht="13.95" customHeight="1" x14ac:dyDescent="0.3">
      <c r="A2643" s="199" t="s">
        <v>161</v>
      </c>
      <c r="B2643" s="199" t="s">
        <v>3298</v>
      </c>
      <c r="C2643" s="199" t="s">
        <v>3302</v>
      </c>
      <c r="D2643" s="199" t="s">
        <v>840</v>
      </c>
    </row>
    <row r="2644" spans="1:4" ht="13.95" customHeight="1" x14ac:dyDescent="0.3">
      <c r="A2644" s="199" t="s">
        <v>161</v>
      </c>
      <c r="B2644" s="199" t="s">
        <v>3298</v>
      </c>
      <c r="C2644" s="199" t="s">
        <v>3303</v>
      </c>
      <c r="D2644" s="199" t="s">
        <v>840</v>
      </c>
    </row>
    <row r="2645" spans="1:4" ht="13.95" customHeight="1" x14ac:dyDescent="0.3">
      <c r="A2645" s="199" t="s">
        <v>161</v>
      </c>
      <c r="B2645" s="199" t="s">
        <v>3298</v>
      </c>
      <c r="C2645" s="199" t="s">
        <v>3304</v>
      </c>
      <c r="D2645" s="199" t="s">
        <v>840</v>
      </c>
    </row>
    <row r="2646" spans="1:4" ht="13.95" customHeight="1" x14ac:dyDescent="0.3">
      <c r="A2646" s="199" t="s">
        <v>161</v>
      </c>
      <c r="B2646" s="199" t="s">
        <v>3298</v>
      </c>
      <c r="C2646" s="199" t="s">
        <v>3305</v>
      </c>
      <c r="D2646" s="199" t="s">
        <v>840</v>
      </c>
    </row>
    <row r="2647" spans="1:4" ht="13.95" customHeight="1" x14ac:dyDescent="0.3">
      <c r="A2647" s="199" t="s">
        <v>161</v>
      </c>
      <c r="B2647" s="199" t="s">
        <v>3298</v>
      </c>
      <c r="C2647" s="199" t="s">
        <v>3306</v>
      </c>
      <c r="D2647" s="199" t="s">
        <v>840</v>
      </c>
    </row>
    <row r="2648" spans="1:4" ht="13.95" customHeight="1" x14ac:dyDescent="0.3">
      <c r="A2648" s="199" t="s">
        <v>161</v>
      </c>
      <c r="B2648" s="199" t="s">
        <v>3298</v>
      </c>
      <c r="C2648" s="199" t="s">
        <v>3307</v>
      </c>
      <c r="D2648" s="199" t="s">
        <v>840</v>
      </c>
    </row>
    <row r="2649" spans="1:4" ht="13.95" customHeight="1" x14ac:dyDescent="0.3">
      <c r="A2649" s="199" t="s">
        <v>161</v>
      </c>
      <c r="B2649" s="199" t="s">
        <v>3308</v>
      </c>
      <c r="C2649" s="199" t="s">
        <v>3309</v>
      </c>
      <c r="D2649" s="199" t="s">
        <v>840</v>
      </c>
    </row>
    <row r="2650" spans="1:4" ht="13.95" customHeight="1" x14ac:dyDescent="0.3">
      <c r="A2650" s="199" t="s">
        <v>161</v>
      </c>
      <c r="B2650" s="199" t="s">
        <v>3308</v>
      </c>
      <c r="C2650" s="199" t="s">
        <v>3310</v>
      </c>
      <c r="D2650" s="199" t="s">
        <v>840</v>
      </c>
    </row>
    <row r="2651" spans="1:4" ht="13.95" customHeight="1" x14ac:dyDescent="0.3">
      <c r="A2651" s="199" t="s">
        <v>161</v>
      </c>
      <c r="B2651" s="199" t="s">
        <v>3308</v>
      </c>
      <c r="C2651" s="199" t="s">
        <v>3311</v>
      </c>
      <c r="D2651" s="199" t="s">
        <v>840</v>
      </c>
    </row>
    <row r="2652" spans="1:4" ht="13.95" customHeight="1" x14ac:dyDescent="0.3">
      <c r="A2652" s="199" t="s">
        <v>161</v>
      </c>
      <c r="B2652" s="199" t="s">
        <v>3308</v>
      </c>
      <c r="C2652" s="199" t="s">
        <v>3312</v>
      </c>
      <c r="D2652" s="199" t="s">
        <v>840</v>
      </c>
    </row>
    <row r="2653" spans="1:4" ht="13.95" customHeight="1" x14ac:dyDescent="0.3">
      <c r="A2653" s="199" t="s">
        <v>161</v>
      </c>
      <c r="B2653" s="199" t="s">
        <v>3313</v>
      </c>
      <c r="C2653" s="199" t="s">
        <v>3314</v>
      </c>
      <c r="D2653" s="199" t="s">
        <v>840</v>
      </c>
    </row>
    <row r="2654" spans="1:4" ht="13.95" customHeight="1" x14ac:dyDescent="0.3">
      <c r="A2654" s="199" t="s">
        <v>161</v>
      </c>
      <c r="B2654" s="199" t="s">
        <v>3313</v>
      </c>
      <c r="C2654" s="199" t="s">
        <v>3315</v>
      </c>
      <c r="D2654" s="199" t="s">
        <v>840</v>
      </c>
    </row>
    <row r="2655" spans="1:4" ht="13.95" customHeight="1" x14ac:dyDescent="0.3">
      <c r="A2655" s="199" t="s">
        <v>161</v>
      </c>
      <c r="B2655" s="199" t="s">
        <v>3313</v>
      </c>
      <c r="C2655" s="199" t="s">
        <v>3316</v>
      </c>
      <c r="D2655" s="199" t="s">
        <v>840</v>
      </c>
    </row>
    <row r="2656" spans="1:4" ht="13.95" customHeight="1" x14ac:dyDescent="0.3">
      <c r="A2656" s="199" t="s">
        <v>161</v>
      </c>
      <c r="B2656" s="199" t="s">
        <v>3317</v>
      </c>
      <c r="C2656" s="199" t="s">
        <v>3318</v>
      </c>
      <c r="D2656" s="199" t="s">
        <v>840</v>
      </c>
    </row>
    <row r="2657" spans="1:5" ht="13.95" customHeight="1" x14ac:dyDescent="0.3">
      <c r="A2657" s="199" t="s">
        <v>161</v>
      </c>
      <c r="B2657" s="199" t="s">
        <v>3319</v>
      </c>
      <c r="C2657" s="199" t="s">
        <v>3320</v>
      </c>
      <c r="D2657" s="199" t="s">
        <v>840</v>
      </c>
    </row>
    <row r="2658" spans="1:5" ht="13.95" customHeight="1" x14ac:dyDescent="0.3">
      <c r="A2658" s="199" t="s">
        <v>161</v>
      </c>
      <c r="B2658" s="199" t="s">
        <v>3319</v>
      </c>
      <c r="C2658" s="199" t="s">
        <v>3321</v>
      </c>
      <c r="D2658" s="199" t="s">
        <v>840</v>
      </c>
    </row>
    <row r="2659" spans="1:5" ht="13.95" customHeight="1" x14ac:dyDescent="0.3">
      <c r="A2659" s="199" t="s">
        <v>161</v>
      </c>
      <c r="B2659" s="199" t="s">
        <v>3319</v>
      </c>
      <c r="C2659" s="199" t="s">
        <v>3322</v>
      </c>
      <c r="D2659" s="199" t="s">
        <v>840</v>
      </c>
    </row>
    <row r="2660" spans="1:5" ht="13.95" customHeight="1" x14ac:dyDescent="0.3">
      <c r="A2660" s="199" t="s">
        <v>161</v>
      </c>
      <c r="B2660" s="199" t="s">
        <v>3319</v>
      </c>
      <c r="C2660" s="199" t="s">
        <v>3323</v>
      </c>
      <c r="D2660" s="199" t="s">
        <v>840</v>
      </c>
    </row>
    <row r="2661" spans="1:5" ht="13.95" customHeight="1" x14ac:dyDescent="0.3">
      <c r="A2661" s="199" t="s">
        <v>161</v>
      </c>
      <c r="B2661" s="199" t="s">
        <v>3319</v>
      </c>
      <c r="C2661" s="199" t="s">
        <v>3324</v>
      </c>
      <c r="D2661" s="199" t="s">
        <v>840</v>
      </c>
    </row>
    <row r="2662" spans="1:5" ht="13.95" customHeight="1" x14ac:dyDescent="0.3">
      <c r="A2662" s="199" t="s">
        <v>161</v>
      </c>
      <c r="B2662" s="199" t="s">
        <v>3319</v>
      </c>
      <c r="C2662" s="199" t="s">
        <v>3325</v>
      </c>
      <c r="D2662" s="199" t="s">
        <v>840</v>
      </c>
    </row>
    <row r="2663" spans="1:5" ht="13.95" customHeight="1" x14ac:dyDescent="0.3">
      <c r="A2663" s="199" t="s">
        <v>161</v>
      </c>
      <c r="B2663" s="199" t="s">
        <v>3319</v>
      </c>
      <c r="C2663" s="199" t="s">
        <v>3326</v>
      </c>
      <c r="D2663" s="199" t="s">
        <v>840</v>
      </c>
    </row>
    <row r="2664" spans="1:5" ht="13.95" customHeight="1" x14ac:dyDescent="0.3">
      <c r="A2664" s="199" t="s">
        <v>161</v>
      </c>
      <c r="B2664" s="199" t="s">
        <v>3319</v>
      </c>
      <c r="C2664" s="199" t="s">
        <v>3327</v>
      </c>
      <c r="D2664" s="199" t="s">
        <v>840</v>
      </c>
    </row>
    <row r="2665" spans="1:5" ht="13.95" customHeight="1" x14ac:dyDescent="0.3">
      <c r="A2665" s="199" t="s">
        <v>161</v>
      </c>
      <c r="B2665" s="199" t="s">
        <v>3328</v>
      </c>
      <c r="C2665" s="199" t="s">
        <v>3329</v>
      </c>
      <c r="D2665" s="199" t="s">
        <v>840</v>
      </c>
    </row>
    <row r="2666" spans="1:5" ht="13.95" customHeight="1" x14ac:dyDescent="0.3">
      <c r="A2666" s="199" t="s">
        <v>161</v>
      </c>
      <c r="B2666" s="199" t="s">
        <v>3330</v>
      </c>
      <c r="C2666" s="199" t="s">
        <v>3331</v>
      </c>
      <c r="D2666" s="199" t="s">
        <v>840</v>
      </c>
    </row>
    <row r="2667" spans="1:5" ht="13.95" customHeight="1" x14ac:dyDescent="0.3">
      <c r="A2667" s="199" t="s">
        <v>161</v>
      </c>
      <c r="B2667" s="199" t="s">
        <v>3332</v>
      </c>
      <c r="C2667" s="199" t="s">
        <v>3333</v>
      </c>
      <c r="D2667" s="199" t="s">
        <v>840</v>
      </c>
      <c r="E2667" s="199" t="s">
        <v>1307</v>
      </c>
    </row>
    <row r="2668" spans="1:5" ht="13.95" customHeight="1" x14ac:dyDescent="0.3">
      <c r="A2668" s="199" t="s">
        <v>161</v>
      </c>
      <c r="B2668" s="199" t="s">
        <v>3332</v>
      </c>
      <c r="C2668" s="199" t="s">
        <v>3334</v>
      </c>
      <c r="D2668" s="199" t="s">
        <v>840</v>
      </c>
      <c r="E2668" s="199" t="s">
        <v>1307</v>
      </c>
    </row>
    <row r="2669" spans="1:5" ht="13.95" customHeight="1" x14ac:dyDescent="0.3">
      <c r="A2669" s="199" t="s">
        <v>161</v>
      </c>
      <c r="B2669" s="199" t="s">
        <v>3332</v>
      </c>
      <c r="C2669" s="199" t="s">
        <v>3335</v>
      </c>
      <c r="D2669" s="199" t="s">
        <v>840</v>
      </c>
      <c r="E2669" s="199" t="s">
        <v>1307</v>
      </c>
    </row>
    <row r="2670" spans="1:5" ht="13.95" customHeight="1" x14ac:dyDescent="0.3">
      <c r="A2670" s="199" t="s">
        <v>161</v>
      </c>
      <c r="B2670" s="199" t="s">
        <v>3336</v>
      </c>
      <c r="C2670" s="199" t="s">
        <v>3333</v>
      </c>
      <c r="D2670" s="199" t="s">
        <v>840</v>
      </c>
      <c r="E2670" s="199" t="s">
        <v>1336</v>
      </c>
    </row>
    <row r="2671" spans="1:5" ht="13.95" customHeight="1" x14ac:dyDescent="0.3">
      <c r="A2671" s="199" t="s">
        <v>161</v>
      </c>
      <c r="B2671" s="199" t="s">
        <v>3336</v>
      </c>
      <c r="C2671" s="199" t="s">
        <v>3334</v>
      </c>
      <c r="D2671" s="199" t="s">
        <v>840</v>
      </c>
      <c r="E2671" s="199" t="s">
        <v>1336</v>
      </c>
    </row>
    <row r="2672" spans="1:5" ht="13.95" customHeight="1" x14ac:dyDescent="0.3">
      <c r="A2672" s="199" t="s">
        <v>161</v>
      </c>
      <c r="B2672" s="199" t="s">
        <v>3336</v>
      </c>
      <c r="C2672" s="199" t="s">
        <v>3335</v>
      </c>
      <c r="D2672" s="199" t="s">
        <v>840</v>
      </c>
      <c r="E2672" s="199" t="s">
        <v>1336</v>
      </c>
    </row>
    <row r="2673" spans="1:4" ht="13.95" customHeight="1" x14ac:dyDescent="0.3">
      <c r="A2673" s="199" t="s">
        <v>161</v>
      </c>
      <c r="B2673" s="199" t="s">
        <v>3337</v>
      </c>
      <c r="C2673" s="199" t="s">
        <v>3338</v>
      </c>
      <c r="D2673" s="199" t="s">
        <v>840</v>
      </c>
    </row>
    <row r="2674" spans="1:4" ht="13.95" customHeight="1" x14ac:dyDescent="0.3">
      <c r="A2674" s="199" t="s">
        <v>161</v>
      </c>
      <c r="B2674" s="199" t="s">
        <v>3337</v>
      </c>
      <c r="C2674" s="199" t="s">
        <v>3339</v>
      </c>
      <c r="D2674" s="199" t="s">
        <v>840</v>
      </c>
    </row>
    <row r="2675" spans="1:4" ht="13.95" customHeight="1" x14ac:dyDescent="0.3">
      <c r="A2675" s="199" t="s">
        <v>161</v>
      </c>
      <c r="B2675" s="199" t="s">
        <v>3337</v>
      </c>
      <c r="C2675" s="199" t="s">
        <v>3340</v>
      </c>
      <c r="D2675" s="199" t="s">
        <v>840</v>
      </c>
    </row>
    <row r="2676" spans="1:4" ht="13.95" customHeight="1" x14ac:dyDescent="0.3">
      <c r="A2676" s="199" t="s">
        <v>161</v>
      </c>
      <c r="B2676" s="199" t="s">
        <v>3341</v>
      </c>
      <c r="C2676" s="199" t="s">
        <v>3342</v>
      </c>
      <c r="D2676" s="199" t="s">
        <v>840</v>
      </c>
    </row>
    <row r="2677" spans="1:4" ht="13.95" customHeight="1" x14ac:dyDescent="0.3">
      <c r="A2677" s="199" t="s">
        <v>161</v>
      </c>
      <c r="B2677" s="199" t="s">
        <v>3341</v>
      </c>
      <c r="C2677" s="199" t="s">
        <v>3343</v>
      </c>
      <c r="D2677" s="199" t="s">
        <v>840</v>
      </c>
    </row>
    <row r="2678" spans="1:4" ht="13.95" customHeight="1" x14ac:dyDescent="0.3">
      <c r="A2678" s="199" t="s">
        <v>161</v>
      </c>
      <c r="B2678" s="199" t="s">
        <v>3341</v>
      </c>
      <c r="C2678" s="199" t="s">
        <v>3344</v>
      </c>
      <c r="D2678" s="199" t="s">
        <v>840</v>
      </c>
    </row>
    <row r="2679" spans="1:4" ht="13.95" customHeight="1" x14ac:dyDescent="0.3">
      <c r="A2679" s="199" t="s">
        <v>161</v>
      </c>
      <c r="B2679" s="199" t="s">
        <v>3345</v>
      </c>
      <c r="C2679" s="199" t="s">
        <v>3346</v>
      </c>
      <c r="D2679" s="199" t="s">
        <v>840</v>
      </c>
    </row>
    <row r="2680" spans="1:4" ht="13.95" customHeight="1" x14ac:dyDescent="0.3">
      <c r="A2680" s="199" t="s">
        <v>161</v>
      </c>
      <c r="B2680" s="199" t="s">
        <v>3347</v>
      </c>
      <c r="C2680" s="199" t="s">
        <v>3333</v>
      </c>
      <c r="D2680" s="199" t="s">
        <v>840</v>
      </c>
    </row>
    <row r="2681" spans="1:4" ht="13.95" customHeight="1" x14ac:dyDescent="0.3">
      <c r="A2681" s="199" t="s">
        <v>161</v>
      </c>
      <c r="B2681" s="199" t="s">
        <v>3347</v>
      </c>
      <c r="C2681" s="199" t="s">
        <v>3334</v>
      </c>
      <c r="D2681" s="199" t="s">
        <v>840</v>
      </c>
    </row>
    <row r="2682" spans="1:4" ht="13.95" customHeight="1" x14ac:dyDescent="0.3">
      <c r="A2682" s="199" t="s">
        <v>161</v>
      </c>
      <c r="B2682" s="199" t="s">
        <v>3347</v>
      </c>
      <c r="C2682" s="199" t="s">
        <v>3335</v>
      </c>
      <c r="D2682" s="199" t="s">
        <v>840</v>
      </c>
    </row>
    <row r="2683" spans="1:4" ht="13.95" customHeight="1" x14ac:dyDescent="0.3">
      <c r="A2683" s="199" t="s">
        <v>161</v>
      </c>
      <c r="B2683" s="199" t="s">
        <v>3348</v>
      </c>
      <c r="C2683" s="199" t="s">
        <v>3349</v>
      </c>
      <c r="D2683" s="199" t="s">
        <v>840</v>
      </c>
    </row>
    <row r="2684" spans="1:4" ht="13.95" customHeight="1" x14ac:dyDescent="0.3">
      <c r="A2684" s="199" t="s">
        <v>161</v>
      </c>
      <c r="B2684" s="199" t="s">
        <v>3348</v>
      </c>
      <c r="C2684" s="199" t="s">
        <v>3350</v>
      </c>
      <c r="D2684" s="199" t="s">
        <v>840</v>
      </c>
    </row>
    <row r="2685" spans="1:4" ht="13.95" customHeight="1" x14ac:dyDescent="0.3">
      <c r="A2685" s="199" t="s">
        <v>161</v>
      </c>
      <c r="B2685" s="199" t="s">
        <v>3348</v>
      </c>
      <c r="C2685" s="199" t="s">
        <v>3351</v>
      </c>
      <c r="D2685" s="199" t="s">
        <v>840</v>
      </c>
    </row>
    <row r="2686" spans="1:4" ht="13.95" customHeight="1" x14ac:dyDescent="0.3">
      <c r="A2686" s="199" t="s">
        <v>161</v>
      </c>
      <c r="B2686" s="199" t="s">
        <v>3348</v>
      </c>
      <c r="C2686" s="199" t="s">
        <v>3352</v>
      </c>
      <c r="D2686" s="199" t="s">
        <v>840</v>
      </c>
    </row>
    <row r="2687" spans="1:4" ht="13.95" customHeight="1" x14ac:dyDescent="0.3">
      <c r="A2687" s="199" t="s">
        <v>161</v>
      </c>
      <c r="B2687" s="199" t="s">
        <v>3348</v>
      </c>
      <c r="C2687" s="199" t="s">
        <v>3353</v>
      </c>
      <c r="D2687" s="199" t="s">
        <v>840</v>
      </c>
    </row>
    <row r="2688" spans="1:4" ht="13.95" customHeight="1" x14ac:dyDescent="0.3">
      <c r="A2688" s="199" t="s">
        <v>161</v>
      </c>
      <c r="B2688" s="199" t="s">
        <v>3354</v>
      </c>
      <c r="C2688" s="199" t="s">
        <v>3355</v>
      </c>
      <c r="D2688" s="199" t="s">
        <v>840</v>
      </c>
    </row>
    <row r="2689" spans="1:4" ht="13.95" customHeight="1" x14ac:dyDescent="0.3">
      <c r="A2689" s="199" t="s">
        <v>161</v>
      </c>
      <c r="B2689" s="199" t="s">
        <v>3356</v>
      </c>
      <c r="C2689" s="199" t="s">
        <v>3357</v>
      </c>
      <c r="D2689" s="199" t="s">
        <v>840</v>
      </c>
    </row>
    <row r="2690" spans="1:4" ht="13.95" customHeight="1" x14ac:dyDescent="0.3">
      <c r="A2690" s="199" t="s">
        <v>161</v>
      </c>
      <c r="B2690" s="199" t="s">
        <v>3356</v>
      </c>
      <c r="C2690" s="199" t="s">
        <v>3358</v>
      </c>
      <c r="D2690" s="199" t="s">
        <v>840</v>
      </c>
    </row>
    <row r="2691" spans="1:4" ht="13.95" customHeight="1" x14ac:dyDescent="0.3">
      <c r="A2691" s="199" t="s">
        <v>161</v>
      </c>
      <c r="B2691" s="199" t="s">
        <v>3356</v>
      </c>
      <c r="C2691" s="199" t="s">
        <v>3359</v>
      </c>
      <c r="D2691" s="199" t="s">
        <v>840</v>
      </c>
    </row>
    <row r="2692" spans="1:4" ht="13.95" customHeight="1" x14ac:dyDescent="0.3">
      <c r="A2692" s="199" t="s">
        <v>161</v>
      </c>
      <c r="B2692" s="199" t="s">
        <v>3356</v>
      </c>
      <c r="C2692" s="199" t="s">
        <v>3360</v>
      </c>
      <c r="D2692" s="199" t="s">
        <v>840</v>
      </c>
    </row>
    <row r="2693" spans="1:4" ht="13.95" customHeight="1" x14ac:dyDescent="0.3">
      <c r="A2693" s="199" t="s">
        <v>161</v>
      </c>
      <c r="B2693" s="199" t="s">
        <v>3356</v>
      </c>
      <c r="C2693" s="199" t="s">
        <v>3361</v>
      </c>
      <c r="D2693" s="199" t="s">
        <v>840</v>
      </c>
    </row>
    <row r="2694" spans="1:4" ht="13.95" customHeight="1" x14ac:dyDescent="0.3">
      <c r="A2694" s="199" t="s">
        <v>161</v>
      </c>
      <c r="B2694" s="199" t="s">
        <v>3356</v>
      </c>
      <c r="C2694" s="199" t="s">
        <v>3362</v>
      </c>
      <c r="D2694" s="199" t="s">
        <v>840</v>
      </c>
    </row>
    <row r="2695" spans="1:4" ht="13.95" customHeight="1" x14ac:dyDescent="0.3">
      <c r="A2695" s="199" t="s">
        <v>161</v>
      </c>
      <c r="B2695" s="199" t="s">
        <v>3356</v>
      </c>
      <c r="C2695" s="199" t="s">
        <v>3363</v>
      </c>
      <c r="D2695" s="199" t="s">
        <v>840</v>
      </c>
    </row>
    <row r="2696" spans="1:4" ht="13.95" customHeight="1" x14ac:dyDescent="0.3">
      <c r="A2696" s="199" t="s">
        <v>161</v>
      </c>
      <c r="B2696" s="199" t="s">
        <v>3364</v>
      </c>
      <c r="C2696" s="199" t="s">
        <v>3365</v>
      </c>
      <c r="D2696" s="199" t="s">
        <v>840</v>
      </c>
    </row>
    <row r="2697" spans="1:4" ht="13.95" customHeight="1" x14ac:dyDescent="0.3">
      <c r="A2697" s="199" t="s">
        <v>161</v>
      </c>
      <c r="B2697" s="199" t="s">
        <v>3364</v>
      </c>
      <c r="C2697" s="199" t="s">
        <v>3366</v>
      </c>
      <c r="D2697" s="199" t="s">
        <v>840</v>
      </c>
    </row>
    <row r="2698" spans="1:4" ht="13.95" customHeight="1" x14ac:dyDescent="0.3">
      <c r="A2698" s="199" t="s">
        <v>161</v>
      </c>
      <c r="B2698" s="199" t="s">
        <v>3364</v>
      </c>
      <c r="C2698" s="199" t="s">
        <v>3367</v>
      </c>
      <c r="D2698" s="199" t="s">
        <v>840</v>
      </c>
    </row>
    <row r="2699" spans="1:4" ht="13.95" customHeight="1" x14ac:dyDescent="0.3">
      <c r="A2699" s="199" t="s">
        <v>161</v>
      </c>
      <c r="B2699" s="199" t="s">
        <v>3364</v>
      </c>
      <c r="C2699" s="199" t="s">
        <v>3368</v>
      </c>
      <c r="D2699" s="199" t="s">
        <v>840</v>
      </c>
    </row>
    <row r="2700" spans="1:4" ht="13.95" customHeight="1" x14ac:dyDescent="0.3">
      <c r="A2700" s="199" t="s">
        <v>161</v>
      </c>
      <c r="B2700" s="199" t="s">
        <v>3369</v>
      </c>
      <c r="C2700" s="199" t="s">
        <v>3370</v>
      </c>
      <c r="D2700" s="199" t="s">
        <v>810</v>
      </c>
    </row>
    <row r="2701" spans="1:4" ht="13.95" customHeight="1" x14ac:dyDescent="0.3">
      <c r="A2701" s="199" t="s">
        <v>161</v>
      </c>
      <c r="B2701" s="199" t="s">
        <v>3369</v>
      </c>
      <c r="C2701" s="199" t="s">
        <v>3371</v>
      </c>
      <c r="D2701" s="199" t="s">
        <v>810</v>
      </c>
    </row>
    <row r="2702" spans="1:4" ht="13.95" customHeight="1" x14ac:dyDescent="0.3">
      <c r="A2702" s="199" t="s">
        <v>161</v>
      </c>
      <c r="B2702" s="199" t="s">
        <v>3369</v>
      </c>
      <c r="C2702" s="199" t="s">
        <v>3372</v>
      </c>
      <c r="D2702" s="199" t="s">
        <v>810</v>
      </c>
    </row>
    <row r="2703" spans="1:4" ht="13.95" customHeight="1" x14ac:dyDescent="0.3">
      <c r="A2703" s="199" t="s">
        <v>161</v>
      </c>
      <c r="B2703" s="199" t="s">
        <v>3369</v>
      </c>
      <c r="C2703" s="199" t="s">
        <v>3373</v>
      </c>
      <c r="D2703" s="199" t="s">
        <v>810</v>
      </c>
    </row>
    <row r="2704" spans="1:4" ht="13.95" customHeight="1" x14ac:dyDescent="0.3">
      <c r="A2704" s="199" t="s">
        <v>161</v>
      </c>
      <c r="B2704" s="199" t="s">
        <v>3369</v>
      </c>
      <c r="C2704" s="199" t="s">
        <v>3374</v>
      </c>
      <c r="D2704" s="199" t="s">
        <v>810</v>
      </c>
    </row>
    <row r="2705" spans="1:4" ht="13.95" customHeight="1" x14ac:dyDescent="0.3">
      <c r="A2705" s="199" t="s">
        <v>161</v>
      </c>
      <c r="B2705" s="199" t="s">
        <v>3369</v>
      </c>
      <c r="C2705" s="199" t="s">
        <v>3375</v>
      </c>
      <c r="D2705" s="199" t="s">
        <v>810</v>
      </c>
    </row>
    <row r="2706" spans="1:4" ht="13.95" customHeight="1" x14ac:dyDescent="0.3">
      <c r="A2706" s="199" t="s">
        <v>161</v>
      </c>
      <c r="B2706" s="199" t="s">
        <v>3369</v>
      </c>
      <c r="C2706" s="199" t="s">
        <v>3376</v>
      </c>
      <c r="D2706" s="199" t="s">
        <v>810</v>
      </c>
    </row>
    <row r="2707" spans="1:4" ht="13.95" customHeight="1" x14ac:dyDescent="0.3">
      <c r="A2707" s="199" t="s">
        <v>161</v>
      </c>
      <c r="B2707" s="199" t="s">
        <v>3369</v>
      </c>
      <c r="C2707" s="199" t="s">
        <v>3377</v>
      </c>
      <c r="D2707" s="199" t="s">
        <v>810</v>
      </c>
    </row>
    <row r="2708" spans="1:4" ht="13.95" customHeight="1" x14ac:dyDescent="0.3">
      <c r="A2708" s="199" t="s">
        <v>161</v>
      </c>
      <c r="B2708" s="199" t="s">
        <v>3369</v>
      </c>
      <c r="C2708" s="199" t="s">
        <v>3378</v>
      </c>
      <c r="D2708" s="199" t="s">
        <v>810</v>
      </c>
    </row>
    <row r="2709" spans="1:4" ht="13.95" customHeight="1" x14ac:dyDescent="0.3">
      <c r="A2709" s="199" t="s">
        <v>161</v>
      </c>
      <c r="B2709" s="199" t="s">
        <v>3369</v>
      </c>
      <c r="C2709" s="199" t="s">
        <v>3379</v>
      </c>
      <c r="D2709" s="199" t="s">
        <v>810</v>
      </c>
    </row>
    <row r="2710" spans="1:4" ht="13.95" customHeight="1" x14ac:dyDescent="0.3">
      <c r="A2710" s="199" t="s">
        <v>161</v>
      </c>
      <c r="B2710" s="199" t="s">
        <v>3369</v>
      </c>
      <c r="C2710" s="199" t="s">
        <v>3380</v>
      </c>
      <c r="D2710" s="199" t="s">
        <v>810</v>
      </c>
    </row>
    <row r="2711" spans="1:4" ht="13.95" customHeight="1" x14ac:dyDescent="0.3">
      <c r="A2711" s="199" t="s">
        <v>161</v>
      </c>
      <c r="B2711" s="199" t="s">
        <v>3369</v>
      </c>
      <c r="C2711" s="199" t="s">
        <v>3381</v>
      </c>
      <c r="D2711" s="199" t="s">
        <v>810</v>
      </c>
    </row>
    <row r="2712" spans="1:4" ht="13.95" customHeight="1" x14ac:dyDescent="0.3">
      <c r="A2712" s="199" t="s">
        <v>161</v>
      </c>
      <c r="B2712" s="199" t="s">
        <v>3369</v>
      </c>
      <c r="C2712" s="199" t="s">
        <v>3382</v>
      </c>
      <c r="D2712" s="199" t="s">
        <v>810</v>
      </c>
    </row>
    <row r="2713" spans="1:4" ht="13.95" customHeight="1" x14ac:dyDescent="0.3">
      <c r="A2713" s="199" t="s">
        <v>161</v>
      </c>
      <c r="B2713" s="199" t="s">
        <v>3369</v>
      </c>
      <c r="C2713" s="199" t="s">
        <v>3383</v>
      </c>
      <c r="D2713" s="199" t="s">
        <v>810</v>
      </c>
    </row>
    <row r="2714" spans="1:4" ht="13.95" customHeight="1" x14ac:dyDescent="0.3">
      <c r="A2714" s="199" t="s">
        <v>161</v>
      </c>
      <c r="B2714" s="199" t="s">
        <v>3369</v>
      </c>
      <c r="C2714" s="199" t="s">
        <v>3384</v>
      </c>
      <c r="D2714" s="199" t="s">
        <v>810</v>
      </c>
    </row>
    <row r="2715" spans="1:4" ht="13.95" customHeight="1" x14ac:dyDescent="0.3">
      <c r="A2715" s="199" t="s">
        <v>161</v>
      </c>
      <c r="B2715" s="199" t="s">
        <v>3369</v>
      </c>
      <c r="C2715" s="199" t="s">
        <v>3385</v>
      </c>
      <c r="D2715" s="199" t="s">
        <v>810</v>
      </c>
    </row>
    <row r="2716" spans="1:4" ht="13.95" customHeight="1" x14ac:dyDescent="0.3">
      <c r="A2716" s="199" t="s">
        <v>161</v>
      </c>
      <c r="B2716" s="199" t="s">
        <v>3386</v>
      </c>
      <c r="C2716" s="199" t="s">
        <v>3387</v>
      </c>
      <c r="D2716" s="199" t="s">
        <v>840</v>
      </c>
    </row>
    <row r="2717" spans="1:4" ht="13.95" customHeight="1" x14ac:dyDescent="0.3">
      <c r="A2717" s="199" t="s">
        <v>161</v>
      </c>
      <c r="B2717" s="199" t="s">
        <v>3386</v>
      </c>
      <c r="C2717" s="199" t="s">
        <v>3388</v>
      </c>
      <c r="D2717" s="199" t="s">
        <v>840</v>
      </c>
    </row>
    <row r="2718" spans="1:4" ht="13.95" customHeight="1" x14ac:dyDescent="0.3">
      <c r="A2718" s="199" t="s">
        <v>161</v>
      </c>
      <c r="B2718" s="199" t="s">
        <v>3386</v>
      </c>
      <c r="C2718" s="199" t="s">
        <v>3389</v>
      </c>
      <c r="D2718" s="199" t="s">
        <v>840</v>
      </c>
    </row>
    <row r="2719" spans="1:4" ht="13.95" customHeight="1" x14ac:dyDescent="0.3">
      <c r="A2719" s="199" t="s">
        <v>161</v>
      </c>
      <c r="B2719" s="199" t="s">
        <v>3386</v>
      </c>
      <c r="C2719" s="199" t="s">
        <v>3390</v>
      </c>
      <c r="D2719" s="199" t="s">
        <v>840</v>
      </c>
    </row>
    <row r="2720" spans="1:4" ht="13.95" customHeight="1" x14ac:dyDescent="0.3">
      <c r="A2720" s="199" t="s">
        <v>161</v>
      </c>
      <c r="B2720" s="199" t="s">
        <v>3386</v>
      </c>
      <c r="C2720" s="199" t="s">
        <v>3391</v>
      </c>
      <c r="D2720" s="199" t="s">
        <v>840</v>
      </c>
    </row>
    <row r="2721" spans="1:4" ht="13.95" customHeight="1" x14ac:dyDescent="0.3">
      <c r="A2721" s="199" t="s">
        <v>161</v>
      </c>
      <c r="B2721" s="199" t="s">
        <v>3386</v>
      </c>
      <c r="C2721" s="199" t="s">
        <v>3392</v>
      </c>
      <c r="D2721" s="199" t="s">
        <v>840</v>
      </c>
    </row>
    <row r="2722" spans="1:4" ht="13.95" customHeight="1" x14ac:dyDescent="0.3">
      <c r="A2722" s="199" t="s">
        <v>161</v>
      </c>
      <c r="B2722" s="199" t="s">
        <v>3386</v>
      </c>
      <c r="C2722" s="199" t="s">
        <v>3393</v>
      </c>
      <c r="D2722" s="199" t="s">
        <v>840</v>
      </c>
    </row>
    <row r="2723" spans="1:4" ht="13.95" customHeight="1" x14ac:dyDescent="0.3">
      <c r="A2723" s="199" t="s">
        <v>161</v>
      </c>
      <c r="B2723" s="199" t="s">
        <v>3386</v>
      </c>
      <c r="C2723" s="199" t="s">
        <v>3394</v>
      </c>
      <c r="D2723" s="199" t="s">
        <v>840</v>
      </c>
    </row>
    <row r="2724" spans="1:4" ht="13.95" customHeight="1" x14ac:dyDescent="0.3">
      <c r="A2724" s="199" t="s">
        <v>161</v>
      </c>
      <c r="B2724" s="199" t="s">
        <v>3395</v>
      </c>
      <c r="C2724" s="199" t="s">
        <v>3396</v>
      </c>
      <c r="D2724" s="199" t="s">
        <v>840</v>
      </c>
    </row>
    <row r="2725" spans="1:4" ht="13.95" customHeight="1" x14ac:dyDescent="0.3">
      <c r="A2725" s="199" t="s">
        <v>161</v>
      </c>
      <c r="B2725" s="199" t="s">
        <v>3395</v>
      </c>
      <c r="C2725" s="199" t="s">
        <v>3397</v>
      </c>
      <c r="D2725" s="199" t="s">
        <v>840</v>
      </c>
    </row>
    <row r="2726" spans="1:4" ht="13.95" customHeight="1" x14ac:dyDescent="0.3">
      <c r="A2726" s="199" t="s">
        <v>161</v>
      </c>
      <c r="B2726" s="199" t="s">
        <v>3395</v>
      </c>
      <c r="C2726" s="199" t="s">
        <v>3398</v>
      </c>
      <c r="D2726" s="199" t="s">
        <v>840</v>
      </c>
    </row>
    <row r="2727" spans="1:4" ht="13.95" customHeight="1" x14ac:dyDescent="0.3">
      <c r="A2727" s="199" t="s">
        <v>161</v>
      </c>
      <c r="B2727" s="199" t="s">
        <v>3395</v>
      </c>
      <c r="C2727" s="199" t="s">
        <v>3399</v>
      </c>
      <c r="D2727" s="199" t="s">
        <v>840</v>
      </c>
    </row>
    <row r="2728" spans="1:4" ht="13.95" customHeight="1" x14ac:dyDescent="0.3">
      <c r="A2728" s="199" t="s">
        <v>161</v>
      </c>
      <c r="B2728" s="199" t="s">
        <v>3395</v>
      </c>
      <c r="C2728" s="199" t="s">
        <v>3400</v>
      </c>
      <c r="D2728" s="199" t="s">
        <v>840</v>
      </c>
    </row>
    <row r="2729" spans="1:4" ht="13.95" customHeight="1" x14ac:dyDescent="0.3">
      <c r="A2729" s="199" t="s">
        <v>161</v>
      </c>
      <c r="B2729" s="199" t="s">
        <v>3395</v>
      </c>
      <c r="C2729" s="199" t="s">
        <v>3401</v>
      </c>
      <c r="D2729" s="199" t="s">
        <v>840</v>
      </c>
    </row>
    <row r="2730" spans="1:4" ht="13.95" customHeight="1" x14ac:dyDescent="0.3">
      <c r="A2730" s="199" t="s">
        <v>161</v>
      </c>
      <c r="B2730" s="199" t="s">
        <v>3395</v>
      </c>
      <c r="C2730" s="199" t="s">
        <v>3402</v>
      </c>
      <c r="D2730" s="199" t="s">
        <v>840</v>
      </c>
    </row>
    <row r="2731" spans="1:4" ht="13.95" customHeight="1" x14ac:dyDescent="0.3">
      <c r="A2731" s="199" t="s">
        <v>161</v>
      </c>
      <c r="B2731" s="199" t="s">
        <v>3395</v>
      </c>
      <c r="C2731" s="199" t="s">
        <v>3403</v>
      </c>
      <c r="D2731" s="199" t="s">
        <v>840</v>
      </c>
    </row>
    <row r="2732" spans="1:4" ht="13.95" customHeight="1" x14ac:dyDescent="0.3">
      <c r="A2732" s="199" t="s">
        <v>161</v>
      </c>
      <c r="B2732" s="199" t="s">
        <v>3395</v>
      </c>
      <c r="C2732" s="199" t="s">
        <v>3404</v>
      </c>
      <c r="D2732" s="199" t="s">
        <v>840</v>
      </c>
    </row>
    <row r="2733" spans="1:4" ht="13.95" customHeight="1" x14ac:dyDescent="0.3">
      <c r="A2733" s="199" t="s">
        <v>161</v>
      </c>
      <c r="B2733" s="199" t="s">
        <v>3405</v>
      </c>
      <c r="C2733" s="199" t="s">
        <v>3406</v>
      </c>
      <c r="D2733" s="199" t="s">
        <v>840</v>
      </c>
    </row>
    <row r="2734" spans="1:4" ht="13.95" customHeight="1" x14ac:dyDescent="0.3">
      <c r="A2734" s="199" t="s">
        <v>161</v>
      </c>
      <c r="B2734" s="199" t="s">
        <v>3405</v>
      </c>
      <c r="C2734" s="199" t="s">
        <v>3407</v>
      </c>
      <c r="D2734" s="199" t="s">
        <v>840</v>
      </c>
    </row>
    <row r="2735" spans="1:4" ht="13.95" customHeight="1" x14ac:dyDescent="0.3">
      <c r="A2735" s="199" t="s">
        <v>161</v>
      </c>
      <c r="B2735" s="199" t="s">
        <v>3405</v>
      </c>
      <c r="C2735" s="199" t="s">
        <v>3408</v>
      </c>
      <c r="D2735" s="199" t="s">
        <v>840</v>
      </c>
    </row>
    <row r="2736" spans="1:4" ht="13.95" customHeight="1" x14ac:dyDescent="0.3">
      <c r="A2736" s="199" t="s">
        <v>161</v>
      </c>
      <c r="B2736" s="199" t="s">
        <v>3409</v>
      </c>
      <c r="C2736" s="199" t="s">
        <v>3410</v>
      </c>
      <c r="D2736" s="199" t="s">
        <v>840</v>
      </c>
    </row>
    <row r="2737" spans="1:5" ht="13.95" customHeight="1" x14ac:dyDescent="0.3">
      <c r="A2737" s="199" t="s">
        <v>161</v>
      </c>
      <c r="B2737" s="199" t="s">
        <v>3409</v>
      </c>
      <c r="C2737" s="199" t="s">
        <v>3411</v>
      </c>
      <c r="D2737" s="199" t="s">
        <v>840</v>
      </c>
    </row>
    <row r="2738" spans="1:5" ht="13.95" customHeight="1" x14ac:dyDescent="0.3">
      <c r="A2738" s="199" t="s">
        <v>161</v>
      </c>
      <c r="B2738" s="199" t="s">
        <v>3412</v>
      </c>
      <c r="C2738" s="199" t="s">
        <v>3413</v>
      </c>
      <c r="D2738" s="199" t="s">
        <v>840</v>
      </c>
    </row>
    <row r="2739" spans="1:5" ht="13.95" customHeight="1" x14ac:dyDescent="0.3">
      <c r="A2739" s="199" t="s">
        <v>161</v>
      </c>
      <c r="B2739" s="199" t="s">
        <v>3412</v>
      </c>
      <c r="C2739" s="199" t="s">
        <v>3414</v>
      </c>
      <c r="D2739" s="199" t="s">
        <v>840</v>
      </c>
    </row>
    <row r="2740" spans="1:5" ht="13.95" customHeight="1" x14ac:dyDescent="0.3">
      <c r="A2740" s="199" t="s">
        <v>161</v>
      </c>
      <c r="B2740" s="199" t="s">
        <v>3412</v>
      </c>
      <c r="C2740" s="199" t="s">
        <v>3415</v>
      </c>
      <c r="D2740" s="199" t="s">
        <v>840</v>
      </c>
    </row>
    <row r="2741" spans="1:5" ht="13.95" customHeight="1" x14ac:dyDescent="0.3">
      <c r="A2741" s="199" t="s">
        <v>161</v>
      </c>
      <c r="B2741" s="199" t="s">
        <v>3416</v>
      </c>
      <c r="C2741" s="199" t="s">
        <v>3417</v>
      </c>
      <c r="D2741" s="199" t="s">
        <v>840</v>
      </c>
    </row>
    <row r="2742" spans="1:5" ht="13.95" customHeight="1" x14ac:dyDescent="0.3">
      <c r="A2742" s="199" t="s">
        <v>161</v>
      </c>
      <c r="B2742" s="199" t="s">
        <v>3416</v>
      </c>
      <c r="C2742" s="199" t="s">
        <v>3418</v>
      </c>
      <c r="D2742" s="199" t="s">
        <v>840</v>
      </c>
    </row>
    <row r="2743" spans="1:5" ht="13.95" customHeight="1" x14ac:dyDescent="0.3">
      <c r="A2743" s="199" t="s">
        <v>161</v>
      </c>
      <c r="B2743" s="199" t="s">
        <v>3419</v>
      </c>
      <c r="C2743" s="199" t="s">
        <v>3420</v>
      </c>
      <c r="D2743" s="199" t="s">
        <v>840</v>
      </c>
      <c r="E2743" s="199" t="s">
        <v>1307</v>
      </c>
    </row>
    <row r="2744" spans="1:5" ht="13.95" customHeight="1" x14ac:dyDescent="0.3">
      <c r="A2744" s="199" t="s">
        <v>161</v>
      </c>
      <c r="B2744" s="199" t="s">
        <v>3419</v>
      </c>
      <c r="C2744" s="199" t="s">
        <v>3421</v>
      </c>
      <c r="D2744" s="199" t="s">
        <v>840</v>
      </c>
      <c r="E2744" s="199" t="s">
        <v>1307</v>
      </c>
    </row>
    <row r="2745" spans="1:5" ht="13.95" customHeight="1" x14ac:dyDescent="0.3">
      <c r="A2745" s="199" t="s">
        <v>161</v>
      </c>
      <c r="B2745" s="199" t="s">
        <v>3419</v>
      </c>
      <c r="C2745" s="199" t="s">
        <v>3422</v>
      </c>
      <c r="D2745" s="199" t="s">
        <v>840</v>
      </c>
      <c r="E2745" s="199" t="s">
        <v>1307</v>
      </c>
    </row>
    <row r="2746" spans="1:5" ht="13.95" customHeight="1" x14ac:dyDescent="0.3">
      <c r="A2746" s="199" t="s">
        <v>161</v>
      </c>
      <c r="B2746" s="199" t="s">
        <v>3419</v>
      </c>
      <c r="C2746" s="199" t="s">
        <v>3423</v>
      </c>
      <c r="D2746" s="199" t="s">
        <v>840</v>
      </c>
      <c r="E2746" s="199" t="s">
        <v>1307</v>
      </c>
    </row>
    <row r="2747" spans="1:5" ht="13.95" customHeight="1" x14ac:dyDescent="0.3">
      <c r="A2747" s="199" t="s">
        <v>161</v>
      </c>
      <c r="B2747" s="199" t="s">
        <v>3419</v>
      </c>
      <c r="C2747" s="199" t="s">
        <v>3424</v>
      </c>
      <c r="D2747" s="199" t="s">
        <v>840</v>
      </c>
      <c r="E2747" s="199" t="s">
        <v>1307</v>
      </c>
    </row>
    <row r="2748" spans="1:5" ht="13.95" customHeight="1" x14ac:dyDescent="0.3">
      <c r="A2748" s="199" t="s">
        <v>161</v>
      </c>
      <c r="B2748" s="199" t="s">
        <v>3419</v>
      </c>
      <c r="C2748" s="199" t="s">
        <v>3425</v>
      </c>
      <c r="D2748" s="199" t="s">
        <v>840</v>
      </c>
      <c r="E2748" s="199" t="s">
        <v>1307</v>
      </c>
    </row>
    <row r="2749" spans="1:5" ht="13.95" customHeight="1" x14ac:dyDescent="0.3">
      <c r="A2749" s="199" t="s">
        <v>161</v>
      </c>
      <c r="B2749" s="199" t="s">
        <v>3419</v>
      </c>
      <c r="C2749" s="199" t="s">
        <v>3426</v>
      </c>
      <c r="D2749" s="199" t="s">
        <v>840</v>
      </c>
      <c r="E2749" s="199" t="s">
        <v>1307</v>
      </c>
    </row>
    <row r="2750" spans="1:5" ht="13.95" customHeight="1" x14ac:dyDescent="0.3">
      <c r="A2750" s="199" t="s">
        <v>161</v>
      </c>
      <c r="B2750" s="199" t="s">
        <v>3419</v>
      </c>
      <c r="C2750" s="199" t="s">
        <v>3427</v>
      </c>
      <c r="D2750" s="199" t="s">
        <v>840</v>
      </c>
      <c r="E2750" s="199" t="s">
        <v>1307</v>
      </c>
    </row>
    <row r="2751" spans="1:5" ht="13.95" customHeight="1" x14ac:dyDescent="0.3">
      <c r="A2751" s="199" t="s">
        <v>161</v>
      </c>
      <c r="B2751" s="199" t="s">
        <v>3419</v>
      </c>
      <c r="C2751" s="199" t="s">
        <v>3428</v>
      </c>
      <c r="D2751" s="199" t="s">
        <v>840</v>
      </c>
      <c r="E2751" s="199" t="s">
        <v>1307</v>
      </c>
    </row>
    <row r="2752" spans="1:5" ht="13.95" customHeight="1" x14ac:dyDescent="0.3">
      <c r="A2752" s="199" t="s">
        <v>161</v>
      </c>
      <c r="B2752" s="199" t="s">
        <v>3419</v>
      </c>
      <c r="C2752" s="199" t="s">
        <v>3429</v>
      </c>
      <c r="D2752" s="199" t="s">
        <v>840</v>
      </c>
      <c r="E2752" s="199" t="s">
        <v>1307</v>
      </c>
    </row>
    <row r="2753" spans="1:5" ht="13.95" customHeight="1" x14ac:dyDescent="0.3">
      <c r="A2753" s="199" t="s">
        <v>161</v>
      </c>
      <c r="B2753" s="199" t="s">
        <v>3419</v>
      </c>
      <c r="C2753" s="199" t="s">
        <v>3430</v>
      </c>
      <c r="D2753" s="199" t="s">
        <v>840</v>
      </c>
      <c r="E2753" s="199" t="s">
        <v>1307</v>
      </c>
    </row>
    <row r="2754" spans="1:5" ht="13.95" customHeight="1" x14ac:dyDescent="0.3">
      <c r="A2754" s="199" t="s">
        <v>161</v>
      </c>
      <c r="B2754" s="199" t="s">
        <v>3419</v>
      </c>
      <c r="C2754" s="199" t="s">
        <v>3431</v>
      </c>
      <c r="D2754" s="199" t="s">
        <v>840</v>
      </c>
      <c r="E2754" s="199" t="s">
        <v>1307</v>
      </c>
    </row>
    <row r="2755" spans="1:5" ht="13.95" customHeight="1" x14ac:dyDescent="0.3">
      <c r="A2755" s="199" t="s">
        <v>161</v>
      </c>
      <c r="B2755" s="199" t="s">
        <v>3419</v>
      </c>
      <c r="C2755" s="199" t="s">
        <v>3432</v>
      </c>
      <c r="D2755" s="199" t="s">
        <v>840</v>
      </c>
      <c r="E2755" s="199" t="s">
        <v>1307</v>
      </c>
    </row>
    <row r="2756" spans="1:5" ht="13.95" customHeight="1" x14ac:dyDescent="0.3">
      <c r="A2756" s="199" t="s">
        <v>161</v>
      </c>
      <c r="B2756" s="199" t="s">
        <v>3419</v>
      </c>
      <c r="C2756" s="199" t="s">
        <v>3433</v>
      </c>
      <c r="D2756" s="199" t="s">
        <v>840</v>
      </c>
      <c r="E2756" s="199" t="s">
        <v>1307</v>
      </c>
    </row>
    <row r="2757" spans="1:5" ht="13.95" customHeight="1" x14ac:dyDescent="0.3">
      <c r="A2757" s="199" t="s">
        <v>161</v>
      </c>
      <c r="B2757" s="199" t="s">
        <v>3419</v>
      </c>
      <c r="C2757" s="199" t="s">
        <v>3434</v>
      </c>
      <c r="D2757" s="199" t="s">
        <v>840</v>
      </c>
      <c r="E2757" s="199" t="s">
        <v>1307</v>
      </c>
    </row>
    <row r="2758" spans="1:5" ht="13.95" customHeight="1" x14ac:dyDescent="0.3">
      <c r="A2758" s="199" t="s">
        <v>161</v>
      </c>
      <c r="B2758" s="199" t="s">
        <v>3419</v>
      </c>
      <c r="C2758" s="199" t="s">
        <v>3435</v>
      </c>
      <c r="D2758" s="199" t="s">
        <v>840</v>
      </c>
      <c r="E2758" s="199" t="s">
        <v>1307</v>
      </c>
    </row>
    <row r="2759" spans="1:5" ht="13.95" customHeight="1" x14ac:dyDescent="0.3">
      <c r="A2759" s="199" t="s">
        <v>161</v>
      </c>
      <c r="B2759" s="199" t="s">
        <v>3419</v>
      </c>
      <c r="C2759" s="199" t="s">
        <v>3436</v>
      </c>
      <c r="D2759" s="199" t="s">
        <v>840</v>
      </c>
      <c r="E2759" s="199" t="s">
        <v>1307</v>
      </c>
    </row>
    <row r="2760" spans="1:5" ht="13.95" customHeight="1" x14ac:dyDescent="0.3">
      <c r="A2760" s="199" t="s">
        <v>161</v>
      </c>
      <c r="B2760" s="199" t="s">
        <v>3419</v>
      </c>
      <c r="C2760" s="199" t="s">
        <v>3437</v>
      </c>
      <c r="D2760" s="199" t="s">
        <v>840</v>
      </c>
      <c r="E2760" s="199" t="s">
        <v>1307</v>
      </c>
    </row>
    <row r="2761" spans="1:5" ht="13.95" customHeight="1" x14ac:dyDescent="0.3">
      <c r="A2761" s="199" t="s">
        <v>161</v>
      </c>
      <c r="B2761" s="199" t="s">
        <v>3419</v>
      </c>
      <c r="C2761" s="199" t="s">
        <v>3438</v>
      </c>
      <c r="D2761" s="199" t="s">
        <v>840</v>
      </c>
      <c r="E2761" s="199" t="s">
        <v>1307</v>
      </c>
    </row>
    <row r="2762" spans="1:5" ht="13.95" customHeight="1" x14ac:dyDescent="0.3">
      <c r="A2762" s="199" t="s">
        <v>161</v>
      </c>
      <c r="B2762" s="199" t="s">
        <v>3419</v>
      </c>
      <c r="C2762" s="199" t="s">
        <v>3439</v>
      </c>
      <c r="D2762" s="199" t="s">
        <v>840</v>
      </c>
      <c r="E2762" s="199" t="s">
        <v>1307</v>
      </c>
    </row>
    <row r="2763" spans="1:5" ht="13.95" customHeight="1" x14ac:dyDescent="0.3">
      <c r="A2763" s="199" t="s">
        <v>161</v>
      </c>
      <c r="B2763" s="199" t="s">
        <v>3419</v>
      </c>
      <c r="C2763" s="199" t="s">
        <v>3440</v>
      </c>
      <c r="D2763" s="199" t="s">
        <v>840</v>
      </c>
      <c r="E2763" s="199" t="s">
        <v>1307</v>
      </c>
    </row>
    <row r="2764" spans="1:5" ht="13.95" customHeight="1" x14ac:dyDescent="0.3">
      <c r="A2764" s="199" t="s">
        <v>161</v>
      </c>
      <c r="B2764" s="199" t="s">
        <v>3419</v>
      </c>
      <c r="C2764" s="199" t="s">
        <v>3441</v>
      </c>
      <c r="D2764" s="199" t="s">
        <v>840</v>
      </c>
      <c r="E2764" s="199" t="s">
        <v>1307</v>
      </c>
    </row>
    <row r="2765" spans="1:5" ht="13.95" customHeight="1" x14ac:dyDescent="0.3">
      <c r="A2765" s="199" t="s">
        <v>161</v>
      </c>
      <c r="B2765" s="199" t="s">
        <v>3419</v>
      </c>
      <c r="C2765" s="199" t="s">
        <v>3442</v>
      </c>
      <c r="D2765" s="199" t="s">
        <v>840</v>
      </c>
      <c r="E2765" s="199" t="s">
        <v>1307</v>
      </c>
    </row>
    <row r="2766" spans="1:5" ht="13.95" customHeight="1" x14ac:dyDescent="0.3">
      <c r="A2766" s="199" t="s">
        <v>161</v>
      </c>
      <c r="B2766" s="199" t="s">
        <v>3419</v>
      </c>
      <c r="C2766" s="199" t="s">
        <v>3443</v>
      </c>
      <c r="D2766" s="199" t="s">
        <v>840</v>
      </c>
      <c r="E2766" s="199" t="s">
        <v>1307</v>
      </c>
    </row>
    <row r="2767" spans="1:5" ht="13.95" customHeight="1" x14ac:dyDescent="0.3">
      <c r="A2767" s="199" t="s">
        <v>161</v>
      </c>
      <c r="B2767" s="199" t="s">
        <v>3419</v>
      </c>
      <c r="C2767" s="199" t="s">
        <v>3444</v>
      </c>
      <c r="D2767" s="199" t="s">
        <v>840</v>
      </c>
      <c r="E2767" s="199" t="s">
        <v>1307</v>
      </c>
    </row>
    <row r="2768" spans="1:5" ht="13.95" customHeight="1" x14ac:dyDescent="0.3">
      <c r="A2768" s="199" t="s">
        <v>161</v>
      </c>
      <c r="B2768" s="199" t="s">
        <v>3419</v>
      </c>
      <c r="C2768" s="199" t="s">
        <v>3445</v>
      </c>
      <c r="D2768" s="199" t="s">
        <v>840</v>
      </c>
      <c r="E2768" s="199" t="s">
        <v>1307</v>
      </c>
    </row>
    <row r="2769" spans="1:5" ht="13.95" customHeight="1" x14ac:dyDescent="0.3">
      <c r="A2769" s="199" t="s">
        <v>161</v>
      </c>
      <c r="B2769" s="199" t="s">
        <v>3419</v>
      </c>
      <c r="C2769" s="199" t="s">
        <v>3446</v>
      </c>
      <c r="D2769" s="199" t="s">
        <v>840</v>
      </c>
      <c r="E2769" s="199" t="s">
        <v>1307</v>
      </c>
    </row>
    <row r="2770" spans="1:5" ht="13.95" customHeight="1" x14ac:dyDescent="0.3">
      <c r="A2770" s="199" t="s">
        <v>161</v>
      </c>
      <c r="B2770" s="199" t="s">
        <v>3419</v>
      </c>
      <c r="C2770" s="199" t="s">
        <v>3447</v>
      </c>
      <c r="D2770" s="199" t="s">
        <v>840</v>
      </c>
      <c r="E2770" s="199" t="s">
        <v>1307</v>
      </c>
    </row>
    <row r="2771" spans="1:5" ht="13.95" customHeight="1" x14ac:dyDescent="0.3">
      <c r="A2771" s="199" t="s">
        <v>161</v>
      </c>
      <c r="B2771" s="199" t="s">
        <v>3419</v>
      </c>
      <c r="C2771" s="199" t="s">
        <v>3448</v>
      </c>
      <c r="D2771" s="199" t="s">
        <v>840</v>
      </c>
      <c r="E2771" s="199" t="s">
        <v>1307</v>
      </c>
    </row>
    <row r="2772" spans="1:5" ht="13.95" customHeight="1" x14ac:dyDescent="0.3">
      <c r="A2772" s="199" t="s">
        <v>161</v>
      </c>
      <c r="B2772" s="199" t="s">
        <v>3419</v>
      </c>
      <c r="C2772" s="199" t="s">
        <v>3449</v>
      </c>
      <c r="D2772" s="199" t="s">
        <v>840</v>
      </c>
      <c r="E2772" s="199" t="s">
        <v>1307</v>
      </c>
    </row>
    <row r="2773" spans="1:5" ht="13.95" customHeight="1" x14ac:dyDescent="0.3">
      <c r="A2773" s="199" t="s">
        <v>161</v>
      </c>
      <c r="B2773" s="199" t="s">
        <v>3419</v>
      </c>
      <c r="C2773" s="199" t="s">
        <v>3450</v>
      </c>
      <c r="D2773" s="199" t="s">
        <v>840</v>
      </c>
      <c r="E2773" s="199" t="s">
        <v>1307</v>
      </c>
    </row>
    <row r="2774" spans="1:5" ht="13.95" customHeight="1" x14ac:dyDescent="0.3">
      <c r="A2774" s="199" t="s">
        <v>161</v>
      </c>
      <c r="B2774" s="199" t="s">
        <v>3419</v>
      </c>
      <c r="C2774" s="199" t="s">
        <v>3451</v>
      </c>
      <c r="D2774" s="199" t="s">
        <v>840</v>
      </c>
      <c r="E2774" s="199" t="s">
        <v>1307</v>
      </c>
    </row>
    <row r="2775" spans="1:5" ht="13.95" customHeight="1" x14ac:dyDescent="0.3">
      <c r="A2775" s="199" t="s">
        <v>161</v>
      </c>
      <c r="B2775" s="199" t="s">
        <v>3419</v>
      </c>
      <c r="C2775" s="199" t="s">
        <v>3452</v>
      </c>
      <c r="D2775" s="199" t="s">
        <v>840</v>
      </c>
      <c r="E2775" s="199" t="s">
        <v>1307</v>
      </c>
    </row>
    <row r="2776" spans="1:5" ht="13.95" customHeight="1" x14ac:dyDescent="0.3">
      <c r="A2776" s="199" t="s">
        <v>161</v>
      </c>
      <c r="B2776" s="199" t="s">
        <v>3419</v>
      </c>
      <c r="C2776" s="199" t="s">
        <v>3453</v>
      </c>
      <c r="D2776" s="199" t="s">
        <v>840</v>
      </c>
      <c r="E2776" s="199" t="s">
        <v>1307</v>
      </c>
    </row>
    <row r="2777" spans="1:5" ht="13.95" customHeight="1" x14ac:dyDescent="0.3">
      <c r="A2777" s="199" t="s">
        <v>161</v>
      </c>
      <c r="B2777" s="199" t="s">
        <v>3419</v>
      </c>
      <c r="C2777" s="199" t="s">
        <v>3454</v>
      </c>
      <c r="D2777" s="199" t="s">
        <v>840</v>
      </c>
      <c r="E2777" s="199" t="s">
        <v>1307</v>
      </c>
    </row>
    <row r="2778" spans="1:5" ht="13.95" customHeight="1" x14ac:dyDescent="0.3">
      <c r="A2778" s="199" t="s">
        <v>161</v>
      </c>
      <c r="B2778" s="199" t="s">
        <v>3419</v>
      </c>
      <c r="C2778" s="199" t="s">
        <v>3455</v>
      </c>
      <c r="D2778" s="199" t="s">
        <v>840</v>
      </c>
      <c r="E2778" s="199" t="s">
        <v>1307</v>
      </c>
    </row>
    <row r="2779" spans="1:5" ht="13.95" customHeight="1" x14ac:dyDescent="0.3">
      <c r="A2779" s="199" t="s">
        <v>161</v>
      </c>
      <c r="B2779" s="199" t="s">
        <v>3419</v>
      </c>
      <c r="C2779" s="199" t="s">
        <v>3456</v>
      </c>
      <c r="D2779" s="199" t="s">
        <v>840</v>
      </c>
      <c r="E2779" s="199" t="s">
        <v>1307</v>
      </c>
    </row>
    <row r="2780" spans="1:5" ht="13.95" customHeight="1" x14ac:dyDescent="0.3">
      <c r="A2780" s="199" t="s">
        <v>161</v>
      </c>
      <c r="B2780" s="199" t="s">
        <v>3419</v>
      </c>
      <c r="C2780" s="199" t="s">
        <v>3457</v>
      </c>
      <c r="D2780" s="199" t="s">
        <v>840</v>
      </c>
      <c r="E2780" s="199" t="s">
        <v>1307</v>
      </c>
    </row>
    <row r="2781" spans="1:5" ht="13.95" customHeight="1" x14ac:dyDescent="0.3">
      <c r="A2781" s="199" t="s">
        <v>161</v>
      </c>
      <c r="B2781" s="199" t="s">
        <v>3419</v>
      </c>
      <c r="C2781" s="199" t="s">
        <v>3458</v>
      </c>
      <c r="D2781" s="199" t="s">
        <v>840</v>
      </c>
      <c r="E2781" s="199" t="s">
        <v>1307</v>
      </c>
    </row>
    <row r="2782" spans="1:5" ht="13.95" customHeight="1" x14ac:dyDescent="0.3">
      <c r="A2782" s="199" t="s">
        <v>161</v>
      </c>
      <c r="B2782" s="199" t="s">
        <v>3419</v>
      </c>
      <c r="C2782" s="199" t="s">
        <v>3459</v>
      </c>
      <c r="D2782" s="199" t="s">
        <v>840</v>
      </c>
      <c r="E2782" s="199" t="s">
        <v>1307</v>
      </c>
    </row>
    <row r="2783" spans="1:5" ht="13.95" customHeight="1" x14ac:dyDescent="0.3">
      <c r="A2783" s="199" t="s">
        <v>161</v>
      </c>
      <c r="B2783" s="199" t="s">
        <v>3419</v>
      </c>
      <c r="C2783" s="199" t="s">
        <v>3460</v>
      </c>
      <c r="D2783" s="199" t="s">
        <v>840</v>
      </c>
      <c r="E2783" s="199" t="s">
        <v>1307</v>
      </c>
    </row>
    <row r="2784" spans="1:5" ht="13.95" customHeight="1" x14ac:dyDescent="0.3">
      <c r="A2784" s="199" t="s">
        <v>161</v>
      </c>
      <c r="B2784" s="199" t="s">
        <v>3419</v>
      </c>
      <c r="C2784" s="199" t="s">
        <v>3461</v>
      </c>
      <c r="D2784" s="199" t="s">
        <v>840</v>
      </c>
      <c r="E2784" s="199" t="s">
        <v>1307</v>
      </c>
    </row>
    <row r="2785" spans="1:5" ht="13.95" customHeight="1" x14ac:dyDescent="0.3">
      <c r="A2785" s="199" t="s">
        <v>161</v>
      </c>
      <c r="B2785" s="199" t="s">
        <v>3462</v>
      </c>
      <c r="C2785" s="199" t="s">
        <v>3420</v>
      </c>
      <c r="D2785" s="199" t="s">
        <v>840</v>
      </c>
      <c r="E2785" s="199" t="s">
        <v>1336</v>
      </c>
    </row>
    <row r="2786" spans="1:5" ht="13.95" customHeight="1" x14ac:dyDescent="0.3">
      <c r="A2786" s="199" t="s">
        <v>161</v>
      </c>
      <c r="B2786" s="199" t="s">
        <v>3462</v>
      </c>
      <c r="C2786" s="199" t="s">
        <v>3421</v>
      </c>
      <c r="D2786" s="199" t="s">
        <v>840</v>
      </c>
      <c r="E2786" s="199" t="s">
        <v>1336</v>
      </c>
    </row>
    <row r="2787" spans="1:5" ht="13.95" customHeight="1" x14ac:dyDescent="0.3">
      <c r="A2787" s="199" t="s">
        <v>161</v>
      </c>
      <c r="B2787" s="199" t="s">
        <v>3462</v>
      </c>
      <c r="C2787" s="199" t="s">
        <v>3422</v>
      </c>
      <c r="D2787" s="199" t="s">
        <v>840</v>
      </c>
      <c r="E2787" s="199" t="s">
        <v>1336</v>
      </c>
    </row>
    <row r="2788" spans="1:5" ht="13.95" customHeight="1" x14ac:dyDescent="0.3">
      <c r="A2788" s="199" t="s">
        <v>161</v>
      </c>
      <c r="B2788" s="199" t="s">
        <v>3462</v>
      </c>
      <c r="C2788" s="199" t="s">
        <v>3423</v>
      </c>
      <c r="D2788" s="199" t="s">
        <v>840</v>
      </c>
      <c r="E2788" s="199" t="s">
        <v>1336</v>
      </c>
    </row>
    <row r="2789" spans="1:5" ht="13.95" customHeight="1" x14ac:dyDescent="0.3">
      <c r="A2789" s="199" t="s">
        <v>161</v>
      </c>
      <c r="B2789" s="199" t="s">
        <v>3462</v>
      </c>
      <c r="C2789" s="199" t="s">
        <v>3424</v>
      </c>
      <c r="D2789" s="199" t="s">
        <v>840</v>
      </c>
      <c r="E2789" s="199" t="s">
        <v>1336</v>
      </c>
    </row>
    <row r="2790" spans="1:5" ht="13.95" customHeight="1" x14ac:dyDescent="0.3">
      <c r="A2790" s="199" t="s">
        <v>161</v>
      </c>
      <c r="B2790" s="199" t="s">
        <v>3462</v>
      </c>
      <c r="C2790" s="199" t="s">
        <v>3425</v>
      </c>
      <c r="D2790" s="199" t="s">
        <v>840</v>
      </c>
      <c r="E2790" s="199" t="s">
        <v>1336</v>
      </c>
    </row>
    <row r="2791" spans="1:5" ht="13.95" customHeight="1" x14ac:dyDescent="0.3">
      <c r="A2791" s="199" t="s">
        <v>161</v>
      </c>
      <c r="B2791" s="199" t="s">
        <v>3462</v>
      </c>
      <c r="C2791" s="199" t="s">
        <v>3426</v>
      </c>
      <c r="D2791" s="199" t="s">
        <v>840</v>
      </c>
      <c r="E2791" s="199" t="s">
        <v>1336</v>
      </c>
    </row>
    <row r="2792" spans="1:5" ht="13.95" customHeight="1" x14ac:dyDescent="0.3">
      <c r="A2792" s="199" t="s">
        <v>161</v>
      </c>
      <c r="B2792" s="199" t="s">
        <v>3462</v>
      </c>
      <c r="C2792" s="199" t="s">
        <v>3427</v>
      </c>
      <c r="D2792" s="199" t="s">
        <v>840</v>
      </c>
      <c r="E2792" s="199" t="s">
        <v>1336</v>
      </c>
    </row>
    <row r="2793" spans="1:5" ht="13.95" customHeight="1" x14ac:dyDescent="0.3">
      <c r="A2793" s="199" t="s">
        <v>161</v>
      </c>
      <c r="B2793" s="199" t="s">
        <v>3462</v>
      </c>
      <c r="C2793" s="199" t="s">
        <v>3428</v>
      </c>
      <c r="D2793" s="199" t="s">
        <v>840</v>
      </c>
      <c r="E2793" s="199" t="s">
        <v>1336</v>
      </c>
    </row>
    <row r="2794" spans="1:5" ht="13.95" customHeight="1" x14ac:dyDescent="0.3">
      <c r="A2794" s="199" t="s">
        <v>161</v>
      </c>
      <c r="B2794" s="199" t="s">
        <v>3462</v>
      </c>
      <c r="C2794" s="199" t="s">
        <v>3429</v>
      </c>
      <c r="D2794" s="199" t="s">
        <v>840</v>
      </c>
      <c r="E2794" s="199" t="s">
        <v>1336</v>
      </c>
    </row>
    <row r="2795" spans="1:5" ht="13.95" customHeight="1" x14ac:dyDescent="0.3">
      <c r="A2795" s="199" t="s">
        <v>161</v>
      </c>
      <c r="B2795" s="199" t="s">
        <v>3462</v>
      </c>
      <c r="C2795" s="199" t="s">
        <v>3430</v>
      </c>
      <c r="D2795" s="199" t="s">
        <v>840</v>
      </c>
      <c r="E2795" s="199" t="s">
        <v>1336</v>
      </c>
    </row>
    <row r="2796" spans="1:5" ht="13.95" customHeight="1" x14ac:dyDescent="0.3">
      <c r="A2796" s="199" t="s">
        <v>161</v>
      </c>
      <c r="B2796" s="199" t="s">
        <v>3462</v>
      </c>
      <c r="C2796" s="199" t="s">
        <v>3431</v>
      </c>
      <c r="D2796" s="199" t="s">
        <v>840</v>
      </c>
      <c r="E2796" s="199" t="s">
        <v>1336</v>
      </c>
    </row>
    <row r="2797" spans="1:5" ht="13.95" customHeight="1" x14ac:dyDescent="0.3">
      <c r="A2797" s="199" t="s">
        <v>161</v>
      </c>
      <c r="B2797" s="199" t="s">
        <v>3462</v>
      </c>
      <c r="C2797" s="199" t="s">
        <v>3432</v>
      </c>
      <c r="D2797" s="199" t="s">
        <v>840</v>
      </c>
      <c r="E2797" s="199" t="s">
        <v>1336</v>
      </c>
    </row>
    <row r="2798" spans="1:5" ht="13.95" customHeight="1" x14ac:dyDescent="0.3">
      <c r="A2798" s="199" t="s">
        <v>161</v>
      </c>
      <c r="B2798" s="199" t="s">
        <v>3462</v>
      </c>
      <c r="C2798" s="199" t="s">
        <v>3433</v>
      </c>
      <c r="D2798" s="199" t="s">
        <v>840</v>
      </c>
      <c r="E2798" s="199" t="s">
        <v>1336</v>
      </c>
    </row>
    <row r="2799" spans="1:5" ht="13.95" customHeight="1" x14ac:dyDescent="0.3">
      <c r="A2799" s="199" t="s">
        <v>161</v>
      </c>
      <c r="B2799" s="199" t="s">
        <v>3462</v>
      </c>
      <c r="C2799" s="199" t="s">
        <v>3434</v>
      </c>
      <c r="D2799" s="199" t="s">
        <v>840</v>
      </c>
      <c r="E2799" s="199" t="s">
        <v>1336</v>
      </c>
    </row>
    <row r="2800" spans="1:5" ht="13.95" customHeight="1" x14ac:dyDescent="0.3">
      <c r="A2800" s="199" t="s">
        <v>161</v>
      </c>
      <c r="B2800" s="199" t="s">
        <v>3462</v>
      </c>
      <c r="C2800" s="199" t="s">
        <v>3435</v>
      </c>
      <c r="D2800" s="199" t="s">
        <v>840</v>
      </c>
      <c r="E2800" s="199" t="s">
        <v>1336</v>
      </c>
    </row>
    <row r="2801" spans="1:5" ht="13.95" customHeight="1" x14ac:dyDescent="0.3">
      <c r="A2801" s="199" t="s">
        <v>161</v>
      </c>
      <c r="B2801" s="199" t="s">
        <v>3462</v>
      </c>
      <c r="C2801" s="199" t="s">
        <v>3436</v>
      </c>
      <c r="D2801" s="199" t="s">
        <v>840</v>
      </c>
      <c r="E2801" s="199" t="s">
        <v>1336</v>
      </c>
    </row>
    <row r="2802" spans="1:5" ht="13.95" customHeight="1" x14ac:dyDescent="0.3">
      <c r="A2802" s="199" t="s">
        <v>161</v>
      </c>
      <c r="B2802" s="199" t="s">
        <v>3462</v>
      </c>
      <c r="C2802" s="199" t="s">
        <v>3437</v>
      </c>
      <c r="D2802" s="199" t="s">
        <v>840</v>
      </c>
      <c r="E2802" s="199" t="s">
        <v>1336</v>
      </c>
    </row>
    <row r="2803" spans="1:5" ht="13.95" customHeight="1" x14ac:dyDescent="0.3">
      <c r="A2803" s="199" t="s">
        <v>161</v>
      </c>
      <c r="B2803" s="199" t="s">
        <v>3462</v>
      </c>
      <c r="C2803" s="199" t="s">
        <v>3438</v>
      </c>
      <c r="D2803" s="199" t="s">
        <v>840</v>
      </c>
      <c r="E2803" s="199" t="s">
        <v>1336</v>
      </c>
    </row>
    <row r="2804" spans="1:5" ht="13.95" customHeight="1" x14ac:dyDescent="0.3">
      <c r="A2804" s="199" t="s">
        <v>161</v>
      </c>
      <c r="B2804" s="199" t="s">
        <v>3462</v>
      </c>
      <c r="C2804" s="199" t="s">
        <v>3439</v>
      </c>
      <c r="D2804" s="199" t="s">
        <v>840</v>
      </c>
      <c r="E2804" s="199" t="s">
        <v>1336</v>
      </c>
    </row>
    <row r="2805" spans="1:5" ht="13.95" customHeight="1" x14ac:dyDescent="0.3">
      <c r="A2805" s="199" t="s">
        <v>161</v>
      </c>
      <c r="B2805" s="199" t="s">
        <v>3462</v>
      </c>
      <c r="C2805" s="199" t="s">
        <v>3440</v>
      </c>
      <c r="D2805" s="199" t="s">
        <v>840</v>
      </c>
      <c r="E2805" s="199" t="s">
        <v>1336</v>
      </c>
    </row>
    <row r="2806" spans="1:5" ht="13.95" customHeight="1" x14ac:dyDescent="0.3">
      <c r="A2806" s="199" t="s">
        <v>161</v>
      </c>
      <c r="B2806" s="199" t="s">
        <v>3462</v>
      </c>
      <c r="C2806" s="199" t="s">
        <v>3441</v>
      </c>
      <c r="D2806" s="199" t="s">
        <v>840</v>
      </c>
      <c r="E2806" s="199" t="s">
        <v>1336</v>
      </c>
    </row>
    <row r="2807" spans="1:5" ht="13.95" customHeight="1" x14ac:dyDescent="0.3">
      <c r="A2807" s="199" t="s">
        <v>161</v>
      </c>
      <c r="B2807" s="199" t="s">
        <v>3462</v>
      </c>
      <c r="C2807" s="199" t="s">
        <v>3442</v>
      </c>
      <c r="D2807" s="199" t="s">
        <v>840</v>
      </c>
      <c r="E2807" s="199" t="s">
        <v>1336</v>
      </c>
    </row>
    <row r="2808" spans="1:5" ht="13.95" customHeight="1" x14ac:dyDescent="0.3">
      <c r="A2808" s="199" t="s">
        <v>161</v>
      </c>
      <c r="B2808" s="199" t="s">
        <v>3462</v>
      </c>
      <c r="C2808" s="199" t="s">
        <v>3443</v>
      </c>
      <c r="D2808" s="199" t="s">
        <v>840</v>
      </c>
      <c r="E2808" s="199" t="s">
        <v>1336</v>
      </c>
    </row>
    <row r="2809" spans="1:5" ht="13.95" customHeight="1" x14ac:dyDescent="0.3">
      <c r="A2809" s="199" t="s">
        <v>161</v>
      </c>
      <c r="B2809" s="199" t="s">
        <v>3462</v>
      </c>
      <c r="C2809" s="199" t="s">
        <v>3444</v>
      </c>
      <c r="D2809" s="199" t="s">
        <v>840</v>
      </c>
      <c r="E2809" s="199" t="s">
        <v>1336</v>
      </c>
    </row>
    <row r="2810" spans="1:5" ht="13.95" customHeight="1" x14ac:dyDescent="0.3">
      <c r="A2810" s="199" t="s">
        <v>161</v>
      </c>
      <c r="B2810" s="199" t="s">
        <v>3462</v>
      </c>
      <c r="C2810" s="199" t="s">
        <v>3445</v>
      </c>
      <c r="D2810" s="199" t="s">
        <v>840</v>
      </c>
      <c r="E2810" s="199" t="s">
        <v>1336</v>
      </c>
    </row>
    <row r="2811" spans="1:5" ht="13.95" customHeight="1" x14ac:dyDescent="0.3">
      <c r="A2811" s="199" t="s">
        <v>161</v>
      </c>
      <c r="B2811" s="199" t="s">
        <v>3462</v>
      </c>
      <c r="C2811" s="199" t="s">
        <v>3446</v>
      </c>
      <c r="D2811" s="199" t="s">
        <v>840</v>
      </c>
      <c r="E2811" s="199" t="s">
        <v>1336</v>
      </c>
    </row>
    <row r="2812" spans="1:5" ht="13.95" customHeight="1" x14ac:dyDescent="0.3">
      <c r="A2812" s="199" t="s">
        <v>161</v>
      </c>
      <c r="B2812" s="199" t="s">
        <v>3462</v>
      </c>
      <c r="C2812" s="199" t="s">
        <v>3447</v>
      </c>
      <c r="D2812" s="199" t="s">
        <v>840</v>
      </c>
      <c r="E2812" s="199" t="s">
        <v>1336</v>
      </c>
    </row>
    <row r="2813" spans="1:5" ht="13.95" customHeight="1" x14ac:dyDescent="0.3">
      <c r="A2813" s="199" t="s">
        <v>161</v>
      </c>
      <c r="B2813" s="199" t="s">
        <v>3462</v>
      </c>
      <c r="C2813" s="199" t="s">
        <v>3448</v>
      </c>
      <c r="D2813" s="199" t="s">
        <v>840</v>
      </c>
      <c r="E2813" s="199" t="s">
        <v>1336</v>
      </c>
    </row>
    <row r="2814" spans="1:5" ht="13.95" customHeight="1" x14ac:dyDescent="0.3">
      <c r="A2814" s="199" t="s">
        <v>161</v>
      </c>
      <c r="B2814" s="199" t="s">
        <v>3462</v>
      </c>
      <c r="C2814" s="199" t="s">
        <v>3449</v>
      </c>
      <c r="D2814" s="199" t="s">
        <v>840</v>
      </c>
      <c r="E2814" s="199" t="s">
        <v>1336</v>
      </c>
    </row>
    <row r="2815" spans="1:5" ht="13.95" customHeight="1" x14ac:dyDescent="0.3">
      <c r="A2815" s="199" t="s">
        <v>161</v>
      </c>
      <c r="B2815" s="199" t="s">
        <v>3462</v>
      </c>
      <c r="C2815" s="199" t="s">
        <v>3450</v>
      </c>
      <c r="D2815" s="199" t="s">
        <v>840</v>
      </c>
      <c r="E2815" s="199" t="s">
        <v>1336</v>
      </c>
    </row>
    <row r="2816" spans="1:5" ht="13.95" customHeight="1" x14ac:dyDescent="0.3">
      <c r="A2816" s="199" t="s">
        <v>161</v>
      </c>
      <c r="B2816" s="199" t="s">
        <v>3462</v>
      </c>
      <c r="C2816" s="199" t="s">
        <v>3451</v>
      </c>
      <c r="D2816" s="199" t="s">
        <v>840</v>
      </c>
      <c r="E2816" s="199" t="s">
        <v>1336</v>
      </c>
    </row>
    <row r="2817" spans="1:5" ht="13.95" customHeight="1" x14ac:dyDescent="0.3">
      <c r="A2817" s="199" t="s">
        <v>161</v>
      </c>
      <c r="B2817" s="199" t="s">
        <v>3462</v>
      </c>
      <c r="C2817" s="199" t="s">
        <v>3452</v>
      </c>
      <c r="D2817" s="199" t="s">
        <v>840</v>
      </c>
      <c r="E2817" s="199" t="s">
        <v>1336</v>
      </c>
    </row>
    <row r="2818" spans="1:5" ht="13.95" customHeight="1" x14ac:dyDescent="0.3">
      <c r="A2818" s="199" t="s">
        <v>161</v>
      </c>
      <c r="B2818" s="199" t="s">
        <v>3462</v>
      </c>
      <c r="C2818" s="199" t="s">
        <v>3453</v>
      </c>
      <c r="D2818" s="199" t="s">
        <v>840</v>
      </c>
      <c r="E2818" s="199" t="s">
        <v>1336</v>
      </c>
    </row>
    <row r="2819" spans="1:5" ht="13.95" customHeight="1" x14ac:dyDescent="0.3">
      <c r="A2819" s="199" t="s">
        <v>161</v>
      </c>
      <c r="B2819" s="199" t="s">
        <v>3462</v>
      </c>
      <c r="C2819" s="199" t="s">
        <v>3454</v>
      </c>
      <c r="D2819" s="199" t="s">
        <v>840</v>
      </c>
      <c r="E2819" s="199" t="s">
        <v>1336</v>
      </c>
    </row>
    <row r="2820" spans="1:5" ht="13.95" customHeight="1" x14ac:dyDescent="0.3">
      <c r="A2820" s="199" t="s">
        <v>161</v>
      </c>
      <c r="B2820" s="199" t="s">
        <v>3462</v>
      </c>
      <c r="C2820" s="199" t="s">
        <v>3455</v>
      </c>
      <c r="D2820" s="199" t="s">
        <v>840</v>
      </c>
      <c r="E2820" s="199" t="s">
        <v>1336</v>
      </c>
    </row>
    <row r="2821" spans="1:5" ht="13.95" customHeight="1" x14ac:dyDescent="0.3">
      <c r="A2821" s="199" t="s">
        <v>161</v>
      </c>
      <c r="B2821" s="199" t="s">
        <v>3462</v>
      </c>
      <c r="C2821" s="199" t="s">
        <v>3456</v>
      </c>
      <c r="D2821" s="199" t="s">
        <v>840</v>
      </c>
      <c r="E2821" s="199" t="s">
        <v>1336</v>
      </c>
    </row>
    <row r="2822" spans="1:5" ht="13.95" customHeight="1" x14ac:dyDescent="0.3">
      <c r="A2822" s="199" t="s">
        <v>161</v>
      </c>
      <c r="B2822" s="199" t="s">
        <v>3462</v>
      </c>
      <c r="C2822" s="199" t="s">
        <v>3457</v>
      </c>
      <c r="D2822" s="199" t="s">
        <v>840</v>
      </c>
      <c r="E2822" s="199" t="s">
        <v>1336</v>
      </c>
    </row>
    <row r="2823" spans="1:5" ht="13.95" customHeight="1" x14ac:dyDescent="0.3">
      <c r="A2823" s="199" t="s">
        <v>161</v>
      </c>
      <c r="B2823" s="199" t="s">
        <v>3462</v>
      </c>
      <c r="C2823" s="199" t="s">
        <v>3458</v>
      </c>
      <c r="D2823" s="199" t="s">
        <v>840</v>
      </c>
      <c r="E2823" s="199" t="s">
        <v>1336</v>
      </c>
    </row>
    <row r="2824" spans="1:5" ht="13.95" customHeight="1" x14ac:dyDescent="0.3">
      <c r="A2824" s="199" t="s">
        <v>161</v>
      </c>
      <c r="B2824" s="199" t="s">
        <v>3462</v>
      </c>
      <c r="C2824" s="199" t="s">
        <v>3459</v>
      </c>
      <c r="D2824" s="199" t="s">
        <v>840</v>
      </c>
      <c r="E2824" s="199" t="s">
        <v>1336</v>
      </c>
    </row>
    <row r="2825" spans="1:5" ht="13.95" customHeight="1" x14ac:dyDescent="0.3">
      <c r="A2825" s="199" t="s">
        <v>161</v>
      </c>
      <c r="B2825" s="199" t="s">
        <v>3462</v>
      </c>
      <c r="C2825" s="199" t="s">
        <v>3460</v>
      </c>
      <c r="D2825" s="199" t="s">
        <v>840</v>
      </c>
      <c r="E2825" s="199" t="s">
        <v>1336</v>
      </c>
    </row>
    <row r="2826" spans="1:5" ht="13.95" customHeight="1" x14ac:dyDescent="0.3">
      <c r="A2826" s="199" t="s">
        <v>161</v>
      </c>
      <c r="B2826" s="199" t="s">
        <v>3462</v>
      </c>
      <c r="C2826" s="199" t="s">
        <v>3461</v>
      </c>
      <c r="D2826" s="199" t="s">
        <v>840</v>
      </c>
      <c r="E2826" s="199" t="s">
        <v>1336</v>
      </c>
    </row>
    <row r="2827" spans="1:5" ht="13.95" customHeight="1" x14ac:dyDescent="0.3">
      <c r="A2827" s="199" t="s">
        <v>161</v>
      </c>
      <c r="B2827" s="199" t="s">
        <v>3463</v>
      </c>
      <c r="C2827" s="199" t="s">
        <v>3420</v>
      </c>
      <c r="D2827" s="199" t="s">
        <v>840</v>
      </c>
      <c r="E2827" s="199" t="s">
        <v>2912</v>
      </c>
    </row>
    <row r="2828" spans="1:5" ht="13.95" customHeight="1" x14ac:dyDescent="0.3">
      <c r="A2828" s="199" t="s">
        <v>161</v>
      </c>
      <c r="B2828" s="199" t="s">
        <v>3463</v>
      </c>
      <c r="C2828" s="199" t="s">
        <v>3421</v>
      </c>
      <c r="D2828" s="199" t="s">
        <v>840</v>
      </c>
      <c r="E2828" s="199" t="s">
        <v>2912</v>
      </c>
    </row>
    <row r="2829" spans="1:5" ht="13.95" customHeight="1" x14ac:dyDescent="0.3">
      <c r="A2829" s="199" t="s">
        <v>161</v>
      </c>
      <c r="B2829" s="199" t="s">
        <v>3463</v>
      </c>
      <c r="C2829" s="199" t="s">
        <v>3422</v>
      </c>
      <c r="D2829" s="199" t="s">
        <v>840</v>
      </c>
      <c r="E2829" s="199" t="s">
        <v>2912</v>
      </c>
    </row>
    <row r="2830" spans="1:5" ht="13.95" customHeight="1" x14ac:dyDescent="0.3">
      <c r="A2830" s="199" t="s">
        <v>161</v>
      </c>
      <c r="B2830" s="199" t="s">
        <v>3463</v>
      </c>
      <c r="C2830" s="199" t="s">
        <v>3423</v>
      </c>
      <c r="D2830" s="199" t="s">
        <v>840</v>
      </c>
      <c r="E2830" s="199" t="s">
        <v>2912</v>
      </c>
    </row>
    <row r="2831" spans="1:5" ht="13.95" customHeight="1" x14ac:dyDescent="0.3">
      <c r="A2831" s="199" t="s">
        <v>161</v>
      </c>
      <c r="B2831" s="199" t="s">
        <v>3463</v>
      </c>
      <c r="C2831" s="199" t="s">
        <v>3424</v>
      </c>
      <c r="D2831" s="199" t="s">
        <v>840</v>
      </c>
      <c r="E2831" s="199" t="s">
        <v>2912</v>
      </c>
    </row>
    <row r="2832" spans="1:5" ht="13.95" customHeight="1" x14ac:dyDescent="0.3">
      <c r="A2832" s="199" t="s">
        <v>161</v>
      </c>
      <c r="B2832" s="199" t="s">
        <v>3463</v>
      </c>
      <c r="C2832" s="199" t="s">
        <v>3425</v>
      </c>
      <c r="D2832" s="199" t="s">
        <v>840</v>
      </c>
      <c r="E2832" s="199" t="s">
        <v>2912</v>
      </c>
    </row>
    <row r="2833" spans="1:5" ht="13.95" customHeight="1" x14ac:dyDescent="0.3">
      <c r="A2833" s="199" t="s">
        <v>161</v>
      </c>
      <c r="B2833" s="199" t="s">
        <v>3463</v>
      </c>
      <c r="C2833" s="199" t="s">
        <v>3426</v>
      </c>
      <c r="D2833" s="199" t="s">
        <v>840</v>
      </c>
      <c r="E2833" s="199" t="s">
        <v>2912</v>
      </c>
    </row>
    <row r="2834" spans="1:5" ht="13.95" customHeight="1" x14ac:dyDescent="0.3">
      <c r="A2834" s="199" t="s">
        <v>161</v>
      </c>
      <c r="B2834" s="199" t="s">
        <v>3463</v>
      </c>
      <c r="C2834" s="199" t="s">
        <v>3427</v>
      </c>
      <c r="D2834" s="199" t="s">
        <v>840</v>
      </c>
      <c r="E2834" s="199" t="s">
        <v>2912</v>
      </c>
    </row>
    <row r="2835" spans="1:5" ht="13.95" customHeight="1" x14ac:dyDescent="0.3">
      <c r="A2835" s="199" t="s">
        <v>161</v>
      </c>
      <c r="B2835" s="199" t="s">
        <v>3463</v>
      </c>
      <c r="C2835" s="199" t="s">
        <v>3428</v>
      </c>
      <c r="D2835" s="199" t="s">
        <v>840</v>
      </c>
      <c r="E2835" s="199" t="s">
        <v>2912</v>
      </c>
    </row>
    <row r="2836" spans="1:5" ht="13.95" customHeight="1" x14ac:dyDescent="0.3">
      <c r="A2836" s="199" t="s">
        <v>161</v>
      </c>
      <c r="B2836" s="199" t="s">
        <v>3463</v>
      </c>
      <c r="C2836" s="199" t="s">
        <v>3429</v>
      </c>
      <c r="D2836" s="199" t="s">
        <v>840</v>
      </c>
      <c r="E2836" s="199" t="s">
        <v>2912</v>
      </c>
    </row>
    <row r="2837" spans="1:5" ht="13.95" customHeight="1" x14ac:dyDescent="0.3">
      <c r="A2837" s="199" t="s">
        <v>161</v>
      </c>
      <c r="B2837" s="199" t="s">
        <v>3463</v>
      </c>
      <c r="C2837" s="199" t="s">
        <v>3430</v>
      </c>
      <c r="D2837" s="199" t="s">
        <v>840</v>
      </c>
      <c r="E2837" s="199" t="s">
        <v>2912</v>
      </c>
    </row>
    <row r="2838" spans="1:5" ht="13.95" customHeight="1" x14ac:dyDescent="0.3">
      <c r="A2838" s="199" t="s">
        <v>161</v>
      </c>
      <c r="B2838" s="199" t="s">
        <v>3463</v>
      </c>
      <c r="C2838" s="199" t="s">
        <v>3431</v>
      </c>
      <c r="D2838" s="199" t="s">
        <v>840</v>
      </c>
      <c r="E2838" s="199" t="s">
        <v>2912</v>
      </c>
    </row>
    <row r="2839" spans="1:5" ht="13.95" customHeight="1" x14ac:dyDescent="0.3">
      <c r="A2839" s="199" t="s">
        <v>161</v>
      </c>
      <c r="B2839" s="199" t="s">
        <v>3463</v>
      </c>
      <c r="C2839" s="199" t="s">
        <v>3432</v>
      </c>
      <c r="D2839" s="199" t="s">
        <v>840</v>
      </c>
      <c r="E2839" s="199" t="s">
        <v>2912</v>
      </c>
    </row>
    <row r="2840" spans="1:5" ht="13.95" customHeight="1" x14ac:dyDescent="0.3">
      <c r="A2840" s="199" t="s">
        <v>161</v>
      </c>
      <c r="B2840" s="199" t="s">
        <v>3463</v>
      </c>
      <c r="C2840" s="199" t="s">
        <v>3433</v>
      </c>
      <c r="D2840" s="199" t="s">
        <v>840</v>
      </c>
      <c r="E2840" s="199" t="s">
        <v>2912</v>
      </c>
    </row>
    <row r="2841" spans="1:5" ht="13.95" customHeight="1" x14ac:dyDescent="0.3">
      <c r="A2841" s="199" t="s">
        <v>161</v>
      </c>
      <c r="B2841" s="199" t="s">
        <v>3463</v>
      </c>
      <c r="C2841" s="199" t="s">
        <v>3434</v>
      </c>
      <c r="D2841" s="199" t="s">
        <v>840</v>
      </c>
      <c r="E2841" s="199" t="s">
        <v>2912</v>
      </c>
    </row>
    <row r="2842" spans="1:5" ht="13.95" customHeight="1" x14ac:dyDescent="0.3">
      <c r="A2842" s="199" t="s">
        <v>161</v>
      </c>
      <c r="B2842" s="199" t="s">
        <v>3463</v>
      </c>
      <c r="C2842" s="199" t="s">
        <v>3435</v>
      </c>
      <c r="D2842" s="199" t="s">
        <v>840</v>
      </c>
      <c r="E2842" s="199" t="s">
        <v>2912</v>
      </c>
    </row>
    <row r="2843" spans="1:5" ht="13.95" customHeight="1" x14ac:dyDescent="0.3">
      <c r="A2843" s="199" t="s">
        <v>161</v>
      </c>
      <c r="B2843" s="199" t="s">
        <v>3463</v>
      </c>
      <c r="C2843" s="199" t="s">
        <v>3436</v>
      </c>
      <c r="D2843" s="199" t="s">
        <v>840</v>
      </c>
      <c r="E2843" s="199" t="s">
        <v>2912</v>
      </c>
    </row>
    <row r="2844" spans="1:5" ht="13.95" customHeight="1" x14ac:dyDescent="0.3">
      <c r="A2844" s="199" t="s">
        <v>161</v>
      </c>
      <c r="B2844" s="199" t="s">
        <v>3463</v>
      </c>
      <c r="C2844" s="199" t="s">
        <v>3437</v>
      </c>
      <c r="D2844" s="199" t="s">
        <v>840</v>
      </c>
      <c r="E2844" s="199" t="s">
        <v>2912</v>
      </c>
    </row>
    <row r="2845" spans="1:5" ht="13.95" customHeight="1" x14ac:dyDescent="0.3">
      <c r="A2845" s="199" t="s">
        <v>161</v>
      </c>
      <c r="B2845" s="199" t="s">
        <v>3463</v>
      </c>
      <c r="C2845" s="199" t="s">
        <v>3438</v>
      </c>
      <c r="D2845" s="199" t="s">
        <v>840</v>
      </c>
      <c r="E2845" s="199" t="s">
        <v>2912</v>
      </c>
    </row>
    <row r="2846" spans="1:5" ht="13.95" customHeight="1" x14ac:dyDescent="0.3">
      <c r="A2846" s="199" t="s">
        <v>161</v>
      </c>
      <c r="B2846" s="199" t="s">
        <v>3463</v>
      </c>
      <c r="C2846" s="199" t="s">
        <v>3439</v>
      </c>
      <c r="D2846" s="199" t="s">
        <v>840</v>
      </c>
      <c r="E2846" s="199" t="s">
        <v>2912</v>
      </c>
    </row>
    <row r="2847" spans="1:5" ht="13.95" customHeight="1" x14ac:dyDescent="0.3">
      <c r="A2847" s="199" t="s">
        <v>161</v>
      </c>
      <c r="B2847" s="199" t="s">
        <v>3463</v>
      </c>
      <c r="C2847" s="199" t="s">
        <v>3440</v>
      </c>
      <c r="D2847" s="199" t="s">
        <v>840</v>
      </c>
      <c r="E2847" s="199" t="s">
        <v>2912</v>
      </c>
    </row>
    <row r="2848" spans="1:5" ht="13.95" customHeight="1" x14ac:dyDescent="0.3">
      <c r="A2848" s="199" t="s">
        <v>161</v>
      </c>
      <c r="B2848" s="199" t="s">
        <v>3463</v>
      </c>
      <c r="C2848" s="199" t="s">
        <v>3441</v>
      </c>
      <c r="D2848" s="199" t="s">
        <v>840</v>
      </c>
      <c r="E2848" s="199" t="s">
        <v>2912</v>
      </c>
    </row>
    <row r="2849" spans="1:5" ht="13.95" customHeight="1" x14ac:dyDescent="0.3">
      <c r="A2849" s="199" t="s">
        <v>161</v>
      </c>
      <c r="B2849" s="199" t="s">
        <v>3463</v>
      </c>
      <c r="C2849" s="199" t="s">
        <v>3442</v>
      </c>
      <c r="D2849" s="199" t="s">
        <v>840</v>
      </c>
      <c r="E2849" s="199" t="s">
        <v>2912</v>
      </c>
    </row>
    <row r="2850" spans="1:5" ht="13.95" customHeight="1" x14ac:dyDescent="0.3">
      <c r="A2850" s="199" t="s">
        <v>161</v>
      </c>
      <c r="B2850" s="199" t="s">
        <v>3463</v>
      </c>
      <c r="C2850" s="199" t="s">
        <v>3443</v>
      </c>
      <c r="D2850" s="199" t="s">
        <v>840</v>
      </c>
      <c r="E2850" s="199" t="s">
        <v>2912</v>
      </c>
    </row>
    <row r="2851" spans="1:5" ht="13.95" customHeight="1" x14ac:dyDescent="0.3">
      <c r="A2851" s="199" t="s">
        <v>161</v>
      </c>
      <c r="B2851" s="199" t="s">
        <v>3463</v>
      </c>
      <c r="C2851" s="199" t="s">
        <v>3444</v>
      </c>
      <c r="D2851" s="199" t="s">
        <v>840</v>
      </c>
      <c r="E2851" s="199" t="s">
        <v>2912</v>
      </c>
    </row>
    <row r="2852" spans="1:5" ht="13.95" customHeight="1" x14ac:dyDescent="0.3">
      <c r="A2852" s="199" t="s">
        <v>161</v>
      </c>
      <c r="B2852" s="199" t="s">
        <v>3463</v>
      </c>
      <c r="C2852" s="199" t="s">
        <v>3445</v>
      </c>
      <c r="D2852" s="199" t="s">
        <v>840</v>
      </c>
      <c r="E2852" s="199" t="s">
        <v>2912</v>
      </c>
    </row>
    <row r="2853" spans="1:5" ht="13.95" customHeight="1" x14ac:dyDescent="0.3">
      <c r="A2853" s="199" t="s">
        <v>161</v>
      </c>
      <c r="B2853" s="199" t="s">
        <v>3463</v>
      </c>
      <c r="C2853" s="199" t="s">
        <v>3446</v>
      </c>
      <c r="D2853" s="199" t="s">
        <v>840</v>
      </c>
      <c r="E2853" s="199" t="s">
        <v>2912</v>
      </c>
    </row>
    <row r="2854" spans="1:5" ht="13.95" customHeight="1" x14ac:dyDescent="0.3">
      <c r="A2854" s="199" t="s">
        <v>161</v>
      </c>
      <c r="B2854" s="199" t="s">
        <v>3463</v>
      </c>
      <c r="C2854" s="199" t="s">
        <v>3447</v>
      </c>
      <c r="D2854" s="199" t="s">
        <v>840</v>
      </c>
      <c r="E2854" s="199" t="s">
        <v>2912</v>
      </c>
    </row>
    <row r="2855" spans="1:5" ht="13.95" customHeight="1" x14ac:dyDescent="0.3">
      <c r="A2855" s="199" t="s">
        <v>161</v>
      </c>
      <c r="B2855" s="199" t="s">
        <v>3463</v>
      </c>
      <c r="C2855" s="199" t="s">
        <v>3448</v>
      </c>
      <c r="D2855" s="199" t="s">
        <v>840</v>
      </c>
      <c r="E2855" s="199" t="s">
        <v>2912</v>
      </c>
    </row>
    <row r="2856" spans="1:5" ht="13.95" customHeight="1" x14ac:dyDescent="0.3">
      <c r="A2856" s="199" t="s">
        <v>161</v>
      </c>
      <c r="B2856" s="199" t="s">
        <v>3463</v>
      </c>
      <c r="C2856" s="199" t="s">
        <v>3449</v>
      </c>
      <c r="D2856" s="199" t="s">
        <v>840</v>
      </c>
      <c r="E2856" s="199" t="s">
        <v>2912</v>
      </c>
    </row>
    <row r="2857" spans="1:5" ht="13.95" customHeight="1" x14ac:dyDescent="0.3">
      <c r="A2857" s="199" t="s">
        <v>161</v>
      </c>
      <c r="B2857" s="199" t="s">
        <v>3463</v>
      </c>
      <c r="C2857" s="199" t="s">
        <v>3450</v>
      </c>
      <c r="D2857" s="199" t="s">
        <v>840</v>
      </c>
      <c r="E2857" s="199" t="s">
        <v>2912</v>
      </c>
    </row>
    <row r="2858" spans="1:5" ht="13.95" customHeight="1" x14ac:dyDescent="0.3">
      <c r="A2858" s="199" t="s">
        <v>161</v>
      </c>
      <c r="B2858" s="199" t="s">
        <v>3463</v>
      </c>
      <c r="C2858" s="199" t="s">
        <v>3451</v>
      </c>
      <c r="D2858" s="199" t="s">
        <v>840</v>
      </c>
      <c r="E2858" s="199" t="s">
        <v>2912</v>
      </c>
    </row>
    <row r="2859" spans="1:5" ht="13.95" customHeight="1" x14ac:dyDescent="0.3">
      <c r="A2859" s="199" t="s">
        <v>161</v>
      </c>
      <c r="B2859" s="199" t="s">
        <v>3463</v>
      </c>
      <c r="C2859" s="199" t="s">
        <v>3452</v>
      </c>
      <c r="D2859" s="199" t="s">
        <v>840</v>
      </c>
      <c r="E2859" s="199" t="s">
        <v>2912</v>
      </c>
    </row>
    <row r="2860" spans="1:5" ht="13.95" customHeight="1" x14ac:dyDescent="0.3">
      <c r="A2860" s="199" t="s">
        <v>161</v>
      </c>
      <c r="B2860" s="199" t="s">
        <v>3463</v>
      </c>
      <c r="C2860" s="199" t="s">
        <v>3453</v>
      </c>
      <c r="D2860" s="199" t="s">
        <v>840</v>
      </c>
      <c r="E2860" s="199" t="s">
        <v>2912</v>
      </c>
    </row>
    <row r="2861" spans="1:5" ht="13.95" customHeight="1" x14ac:dyDescent="0.3">
      <c r="A2861" s="199" t="s">
        <v>161</v>
      </c>
      <c r="B2861" s="199" t="s">
        <v>3463</v>
      </c>
      <c r="C2861" s="199" t="s">
        <v>3454</v>
      </c>
      <c r="D2861" s="199" t="s">
        <v>840</v>
      </c>
      <c r="E2861" s="199" t="s">
        <v>2912</v>
      </c>
    </row>
    <row r="2862" spans="1:5" ht="13.95" customHeight="1" x14ac:dyDescent="0.3">
      <c r="A2862" s="199" t="s">
        <v>161</v>
      </c>
      <c r="B2862" s="199" t="s">
        <v>3463</v>
      </c>
      <c r="C2862" s="199" t="s">
        <v>3455</v>
      </c>
      <c r="D2862" s="199" t="s">
        <v>840</v>
      </c>
      <c r="E2862" s="199" t="s">
        <v>2912</v>
      </c>
    </row>
    <row r="2863" spans="1:5" ht="13.95" customHeight="1" x14ac:dyDescent="0.3">
      <c r="A2863" s="199" t="s">
        <v>161</v>
      </c>
      <c r="B2863" s="199" t="s">
        <v>3463</v>
      </c>
      <c r="C2863" s="199" t="s">
        <v>3456</v>
      </c>
      <c r="D2863" s="199" t="s">
        <v>840</v>
      </c>
      <c r="E2863" s="199" t="s">
        <v>2912</v>
      </c>
    </row>
    <row r="2864" spans="1:5" ht="13.95" customHeight="1" x14ac:dyDescent="0.3">
      <c r="A2864" s="199" t="s">
        <v>161</v>
      </c>
      <c r="B2864" s="199" t="s">
        <v>3463</v>
      </c>
      <c r="C2864" s="199" t="s">
        <v>3457</v>
      </c>
      <c r="D2864" s="199" t="s">
        <v>840</v>
      </c>
      <c r="E2864" s="199" t="s">
        <v>2912</v>
      </c>
    </row>
    <row r="2865" spans="1:5" ht="13.95" customHeight="1" x14ac:dyDescent="0.3">
      <c r="A2865" s="199" t="s">
        <v>161</v>
      </c>
      <c r="B2865" s="199" t="s">
        <v>3463</v>
      </c>
      <c r="C2865" s="199" t="s">
        <v>3458</v>
      </c>
      <c r="D2865" s="199" t="s">
        <v>840</v>
      </c>
      <c r="E2865" s="199" t="s">
        <v>2912</v>
      </c>
    </row>
    <row r="2866" spans="1:5" ht="13.95" customHeight="1" x14ac:dyDescent="0.3">
      <c r="A2866" s="199" t="s">
        <v>161</v>
      </c>
      <c r="B2866" s="199" t="s">
        <v>3463</v>
      </c>
      <c r="C2866" s="199" t="s">
        <v>3459</v>
      </c>
      <c r="D2866" s="199" t="s">
        <v>840</v>
      </c>
      <c r="E2866" s="199" t="s">
        <v>2912</v>
      </c>
    </row>
    <row r="2867" spans="1:5" ht="13.95" customHeight="1" x14ac:dyDescent="0.3">
      <c r="A2867" s="199" t="s">
        <v>161</v>
      </c>
      <c r="B2867" s="199" t="s">
        <v>3463</v>
      </c>
      <c r="C2867" s="199" t="s">
        <v>3460</v>
      </c>
      <c r="D2867" s="199" t="s">
        <v>840</v>
      </c>
      <c r="E2867" s="199" t="s">
        <v>2912</v>
      </c>
    </row>
    <row r="2868" spans="1:5" ht="13.95" customHeight="1" x14ac:dyDescent="0.3">
      <c r="A2868" s="199" t="s">
        <v>161</v>
      </c>
      <c r="B2868" s="199" t="s">
        <v>3463</v>
      </c>
      <c r="C2868" s="199" t="s">
        <v>3461</v>
      </c>
      <c r="D2868" s="199" t="s">
        <v>840</v>
      </c>
      <c r="E2868" s="199" t="s">
        <v>2912</v>
      </c>
    </row>
    <row r="2869" spans="1:5" ht="13.95" customHeight="1" x14ac:dyDescent="0.3">
      <c r="A2869" s="199" t="s">
        <v>161</v>
      </c>
      <c r="B2869" s="199" t="s">
        <v>3464</v>
      </c>
      <c r="C2869" s="199" t="s">
        <v>3465</v>
      </c>
      <c r="D2869" s="199" t="s">
        <v>810</v>
      </c>
    </row>
    <row r="2870" spans="1:5" ht="13.95" customHeight="1" x14ac:dyDescent="0.3">
      <c r="A2870" s="199" t="s">
        <v>161</v>
      </c>
      <c r="B2870" s="199" t="s">
        <v>3464</v>
      </c>
      <c r="C2870" s="199" t="s">
        <v>3466</v>
      </c>
      <c r="D2870" s="199" t="s">
        <v>810</v>
      </c>
    </row>
    <row r="2871" spans="1:5" ht="13.95" customHeight="1" x14ac:dyDescent="0.3">
      <c r="A2871" s="199" t="s">
        <v>161</v>
      </c>
      <c r="B2871" s="199" t="s">
        <v>3467</v>
      </c>
      <c r="C2871" s="199" t="s">
        <v>3468</v>
      </c>
      <c r="D2871" s="199" t="s">
        <v>840</v>
      </c>
      <c r="E2871" s="199" t="s">
        <v>1307</v>
      </c>
    </row>
    <row r="2872" spans="1:5" ht="13.95" customHeight="1" x14ac:dyDescent="0.3">
      <c r="A2872" s="199" t="s">
        <v>161</v>
      </c>
      <c r="B2872" s="199" t="s">
        <v>3467</v>
      </c>
      <c r="C2872" s="199" t="s">
        <v>3469</v>
      </c>
      <c r="D2872" s="199" t="s">
        <v>840</v>
      </c>
      <c r="E2872" s="199" t="s">
        <v>1307</v>
      </c>
    </row>
    <row r="2873" spans="1:5" ht="13.95" customHeight="1" x14ac:dyDescent="0.3">
      <c r="A2873" s="199" t="s">
        <v>161</v>
      </c>
      <c r="B2873" s="199" t="s">
        <v>3467</v>
      </c>
      <c r="C2873" s="199" t="s">
        <v>3470</v>
      </c>
      <c r="D2873" s="199" t="s">
        <v>840</v>
      </c>
      <c r="E2873" s="199" t="s">
        <v>1307</v>
      </c>
    </row>
    <row r="2874" spans="1:5" ht="13.95" customHeight="1" x14ac:dyDescent="0.3">
      <c r="A2874" s="199" t="s">
        <v>161</v>
      </c>
      <c r="B2874" s="199" t="s">
        <v>3467</v>
      </c>
      <c r="C2874" s="199" t="s">
        <v>3471</v>
      </c>
      <c r="D2874" s="199" t="s">
        <v>840</v>
      </c>
      <c r="E2874" s="199" t="s">
        <v>1307</v>
      </c>
    </row>
    <row r="2875" spans="1:5" ht="13.95" customHeight="1" x14ac:dyDescent="0.3">
      <c r="A2875" s="199" t="s">
        <v>161</v>
      </c>
      <c r="B2875" s="199" t="s">
        <v>3467</v>
      </c>
      <c r="C2875" s="199" t="s">
        <v>3472</v>
      </c>
      <c r="D2875" s="199" t="s">
        <v>840</v>
      </c>
      <c r="E2875" s="199" t="s">
        <v>1307</v>
      </c>
    </row>
    <row r="2876" spans="1:5" ht="13.95" customHeight="1" x14ac:dyDescent="0.3">
      <c r="A2876" s="199" t="s">
        <v>161</v>
      </c>
      <c r="B2876" s="199" t="s">
        <v>3467</v>
      </c>
      <c r="C2876" s="199" t="s">
        <v>3473</v>
      </c>
      <c r="D2876" s="199" t="s">
        <v>840</v>
      </c>
      <c r="E2876" s="199" t="s">
        <v>1307</v>
      </c>
    </row>
    <row r="2877" spans="1:5" ht="13.95" customHeight="1" x14ac:dyDescent="0.3">
      <c r="A2877" s="199" t="s">
        <v>161</v>
      </c>
      <c r="B2877" s="199" t="s">
        <v>3474</v>
      </c>
      <c r="C2877" s="199" t="s">
        <v>3475</v>
      </c>
      <c r="D2877" s="199" t="s">
        <v>840</v>
      </c>
      <c r="E2877" s="199" t="s">
        <v>1307</v>
      </c>
    </row>
    <row r="2878" spans="1:5" ht="13.95" customHeight="1" x14ac:dyDescent="0.3">
      <c r="A2878" s="199" t="s">
        <v>161</v>
      </c>
      <c r="B2878" s="199" t="s">
        <v>3474</v>
      </c>
      <c r="C2878" s="199" t="s">
        <v>3476</v>
      </c>
      <c r="D2878" s="199" t="s">
        <v>840</v>
      </c>
      <c r="E2878" s="199" t="s">
        <v>1307</v>
      </c>
    </row>
    <row r="2879" spans="1:5" ht="13.95" customHeight="1" x14ac:dyDescent="0.3">
      <c r="A2879" s="199" t="s">
        <v>161</v>
      </c>
      <c r="B2879" s="199" t="s">
        <v>3474</v>
      </c>
      <c r="C2879" s="199" t="s">
        <v>3477</v>
      </c>
      <c r="D2879" s="199" t="s">
        <v>840</v>
      </c>
      <c r="E2879" s="199" t="s">
        <v>1307</v>
      </c>
    </row>
    <row r="2880" spans="1:5" ht="13.95" customHeight="1" x14ac:dyDescent="0.3">
      <c r="A2880" s="199" t="s">
        <v>161</v>
      </c>
      <c r="B2880" s="199" t="s">
        <v>3474</v>
      </c>
      <c r="C2880" s="199" t="s">
        <v>3478</v>
      </c>
      <c r="D2880" s="199" t="s">
        <v>840</v>
      </c>
      <c r="E2880" s="199" t="s">
        <v>1307</v>
      </c>
    </row>
    <row r="2881" spans="1:5" ht="13.95" customHeight="1" x14ac:dyDescent="0.3">
      <c r="A2881" s="199" t="s">
        <v>161</v>
      </c>
      <c r="B2881" s="199" t="s">
        <v>3474</v>
      </c>
      <c r="C2881" s="199" t="s">
        <v>3479</v>
      </c>
      <c r="D2881" s="199" t="s">
        <v>840</v>
      </c>
      <c r="E2881" s="199" t="s">
        <v>1307</v>
      </c>
    </row>
    <row r="2882" spans="1:5" ht="13.95" customHeight="1" x14ac:dyDescent="0.3">
      <c r="A2882" s="199" t="s">
        <v>161</v>
      </c>
      <c r="B2882" s="199" t="s">
        <v>3474</v>
      </c>
      <c r="C2882" s="199" t="s">
        <v>3480</v>
      </c>
      <c r="D2882" s="199" t="s">
        <v>840</v>
      </c>
      <c r="E2882" s="199" t="s">
        <v>1307</v>
      </c>
    </row>
    <row r="2883" spans="1:5" ht="13.95" customHeight="1" x14ac:dyDescent="0.3">
      <c r="A2883" s="199" t="s">
        <v>161</v>
      </c>
      <c r="B2883" s="199" t="s">
        <v>3474</v>
      </c>
      <c r="C2883" s="199" t="s">
        <v>3481</v>
      </c>
      <c r="D2883" s="199" t="s">
        <v>840</v>
      </c>
      <c r="E2883" s="199" t="s">
        <v>1307</v>
      </c>
    </row>
    <row r="2884" spans="1:5" ht="13.95" customHeight="1" x14ac:dyDescent="0.3">
      <c r="A2884" s="199" t="s">
        <v>161</v>
      </c>
      <c r="B2884" s="199" t="s">
        <v>3474</v>
      </c>
      <c r="C2884" s="199" t="s">
        <v>3482</v>
      </c>
      <c r="D2884" s="199" t="s">
        <v>840</v>
      </c>
      <c r="E2884" s="199" t="s">
        <v>1307</v>
      </c>
    </row>
    <row r="2885" spans="1:5" ht="13.95" customHeight="1" x14ac:dyDescent="0.3">
      <c r="A2885" s="199" t="s">
        <v>161</v>
      </c>
      <c r="B2885" s="199" t="s">
        <v>3474</v>
      </c>
      <c r="C2885" s="199" t="s">
        <v>3483</v>
      </c>
      <c r="D2885" s="199" t="s">
        <v>840</v>
      </c>
      <c r="E2885" s="199" t="s">
        <v>1307</v>
      </c>
    </row>
    <row r="2886" spans="1:5" ht="13.95" customHeight="1" x14ac:dyDescent="0.3">
      <c r="A2886" s="199" t="s">
        <v>161</v>
      </c>
      <c r="B2886" s="199" t="s">
        <v>3474</v>
      </c>
      <c r="C2886" s="199" t="s">
        <v>3484</v>
      </c>
      <c r="D2886" s="199" t="s">
        <v>840</v>
      </c>
      <c r="E2886" s="199" t="s">
        <v>1307</v>
      </c>
    </row>
    <row r="2887" spans="1:5" ht="13.95" customHeight="1" x14ac:dyDescent="0.3">
      <c r="A2887" s="199" t="s">
        <v>161</v>
      </c>
      <c r="B2887" s="199" t="s">
        <v>3474</v>
      </c>
      <c r="C2887" s="199" t="s">
        <v>3485</v>
      </c>
      <c r="D2887" s="199" t="s">
        <v>840</v>
      </c>
      <c r="E2887" s="199" t="s">
        <v>1307</v>
      </c>
    </row>
    <row r="2888" spans="1:5" ht="13.95" customHeight="1" x14ac:dyDescent="0.3">
      <c r="A2888" s="199" t="s">
        <v>161</v>
      </c>
      <c r="B2888" s="199" t="s">
        <v>3474</v>
      </c>
      <c r="C2888" s="199" t="s">
        <v>3486</v>
      </c>
      <c r="D2888" s="199" t="s">
        <v>840</v>
      </c>
      <c r="E2888" s="199" t="s">
        <v>1307</v>
      </c>
    </row>
    <row r="2889" spans="1:5" ht="13.95" customHeight="1" x14ac:dyDescent="0.3">
      <c r="A2889" s="199" t="s">
        <v>161</v>
      </c>
      <c r="B2889" s="199" t="s">
        <v>3474</v>
      </c>
      <c r="C2889" s="199" t="s">
        <v>3487</v>
      </c>
      <c r="D2889" s="199" t="s">
        <v>840</v>
      </c>
      <c r="E2889" s="199" t="s">
        <v>1307</v>
      </c>
    </row>
    <row r="2890" spans="1:5" ht="13.95" customHeight="1" x14ac:dyDescent="0.3">
      <c r="A2890" s="199" t="s">
        <v>161</v>
      </c>
      <c r="B2890" s="199" t="s">
        <v>3474</v>
      </c>
      <c r="C2890" s="199" t="s">
        <v>3488</v>
      </c>
      <c r="D2890" s="199" t="s">
        <v>840</v>
      </c>
      <c r="E2890" s="199" t="s">
        <v>1307</v>
      </c>
    </row>
    <row r="2891" spans="1:5" ht="13.95" customHeight="1" x14ac:dyDescent="0.3">
      <c r="A2891" s="199" t="s">
        <v>161</v>
      </c>
      <c r="B2891" s="199" t="s">
        <v>3474</v>
      </c>
      <c r="C2891" s="199" t="s">
        <v>3489</v>
      </c>
      <c r="D2891" s="199" t="s">
        <v>840</v>
      </c>
      <c r="E2891" s="199" t="s">
        <v>1307</v>
      </c>
    </row>
    <row r="2892" spans="1:5" ht="13.95" customHeight="1" x14ac:dyDescent="0.3">
      <c r="A2892" s="199" t="s">
        <v>161</v>
      </c>
      <c r="B2892" s="199" t="s">
        <v>3474</v>
      </c>
      <c r="C2892" s="199" t="s">
        <v>3490</v>
      </c>
      <c r="D2892" s="199" t="s">
        <v>840</v>
      </c>
      <c r="E2892" s="199" t="s">
        <v>1307</v>
      </c>
    </row>
    <row r="2893" spans="1:5" ht="13.95" customHeight="1" x14ac:dyDescent="0.3">
      <c r="A2893" s="199" t="s">
        <v>161</v>
      </c>
      <c r="B2893" s="199" t="s">
        <v>3474</v>
      </c>
      <c r="C2893" s="199" t="s">
        <v>3491</v>
      </c>
      <c r="D2893" s="199" t="s">
        <v>840</v>
      </c>
      <c r="E2893" s="199" t="s">
        <v>1307</v>
      </c>
    </row>
    <row r="2894" spans="1:5" ht="13.95" customHeight="1" x14ac:dyDescent="0.3">
      <c r="A2894" s="199" t="s">
        <v>161</v>
      </c>
      <c r="B2894" s="199" t="s">
        <v>3474</v>
      </c>
      <c r="C2894" s="199" t="s">
        <v>3492</v>
      </c>
      <c r="D2894" s="199" t="s">
        <v>840</v>
      </c>
      <c r="E2894" s="199" t="s">
        <v>1307</v>
      </c>
    </row>
    <row r="2895" spans="1:5" ht="13.95" customHeight="1" x14ac:dyDescent="0.3">
      <c r="A2895" s="199" t="s">
        <v>161</v>
      </c>
      <c r="B2895" s="199" t="s">
        <v>3474</v>
      </c>
      <c r="C2895" s="199" t="s">
        <v>3493</v>
      </c>
      <c r="D2895" s="199" t="s">
        <v>840</v>
      </c>
      <c r="E2895" s="199" t="s">
        <v>1307</v>
      </c>
    </row>
    <row r="2896" spans="1:5" ht="13.95" customHeight="1" x14ac:dyDescent="0.3">
      <c r="A2896" s="199" t="s">
        <v>161</v>
      </c>
      <c r="B2896" s="199" t="s">
        <v>3474</v>
      </c>
      <c r="C2896" s="199" t="s">
        <v>3494</v>
      </c>
      <c r="D2896" s="199" t="s">
        <v>840</v>
      </c>
      <c r="E2896" s="199" t="s">
        <v>1307</v>
      </c>
    </row>
    <row r="2897" spans="1:5" ht="13.95" customHeight="1" x14ac:dyDescent="0.3">
      <c r="A2897" s="199" t="s">
        <v>161</v>
      </c>
      <c r="B2897" s="199" t="s">
        <v>3474</v>
      </c>
      <c r="C2897" s="199" t="s">
        <v>3495</v>
      </c>
      <c r="D2897" s="199" t="s">
        <v>840</v>
      </c>
      <c r="E2897" s="199" t="s">
        <v>1307</v>
      </c>
    </row>
    <row r="2898" spans="1:5" ht="13.95" customHeight="1" x14ac:dyDescent="0.3">
      <c r="A2898" s="199" t="s">
        <v>161</v>
      </c>
      <c r="B2898" s="199" t="s">
        <v>3474</v>
      </c>
      <c r="C2898" s="199" t="s">
        <v>3496</v>
      </c>
      <c r="D2898" s="199" t="s">
        <v>840</v>
      </c>
      <c r="E2898" s="199" t="s">
        <v>1307</v>
      </c>
    </row>
    <row r="2899" spans="1:5" ht="13.95" customHeight="1" x14ac:dyDescent="0.3">
      <c r="A2899" s="199" t="s">
        <v>161</v>
      </c>
      <c r="B2899" s="199" t="s">
        <v>3474</v>
      </c>
      <c r="C2899" s="199" t="s">
        <v>3497</v>
      </c>
      <c r="D2899" s="199" t="s">
        <v>840</v>
      </c>
      <c r="E2899" s="199" t="s">
        <v>1307</v>
      </c>
    </row>
    <row r="2900" spans="1:5" ht="13.95" customHeight="1" x14ac:dyDescent="0.3">
      <c r="A2900" s="199" t="s">
        <v>161</v>
      </c>
      <c r="B2900" s="199" t="s">
        <v>3474</v>
      </c>
      <c r="C2900" s="199" t="s">
        <v>3498</v>
      </c>
      <c r="D2900" s="199" t="s">
        <v>840</v>
      </c>
      <c r="E2900" s="199" t="s">
        <v>1307</v>
      </c>
    </row>
    <row r="2901" spans="1:5" ht="13.95" customHeight="1" x14ac:dyDescent="0.3">
      <c r="A2901" s="199" t="s">
        <v>161</v>
      </c>
      <c r="B2901" s="199" t="s">
        <v>3474</v>
      </c>
      <c r="C2901" s="199" t="s">
        <v>3499</v>
      </c>
      <c r="D2901" s="199" t="s">
        <v>840</v>
      </c>
      <c r="E2901" s="199" t="s">
        <v>1307</v>
      </c>
    </row>
    <row r="2902" spans="1:5" ht="13.95" customHeight="1" x14ac:dyDescent="0.3">
      <c r="A2902" s="199" t="s">
        <v>161</v>
      </c>
      <c r="B2902" s="199" t="s">
        <v>3474</v>
      </c>
      <c r="C2902" s="199" t="s">
        <v>3500</v>
      </c>
      <c r="D2902" s="199" t="s">
        <v>840</v>
      </c>
      <c r="E2902" s="199" t="s">
        <v>1307</v>
      </c>
    </row>
    <row r="2903" spans="1:5" ht="13.95" customHeight="1" x14ac:dyDescent="0.3">
      <c r="A2903" s="199" t="s">
        <v>161</v>
      </c>
      <c r="B2903" s="199" t="s">
        <v>3474</v>
      </c>
      <c r="C2903" s="199" t="s">
        <v>3501</v>
      </c>
      <c r="D2903" s="199" t="s">
        <v>840</v>
      </c>
      <c r="E2903" s="199" t="s">
        <v>1307</v>
      </c>
    </row>
    <row r="2904" spans="1:5" ht="13.95" customHeight="1" x14ac:dyDescent="0.3">
      <c r="A2904" s="199" t="s">
        <v>161</v>
      </c>
      <c r="B2904" s="199" t="s">
        <v>3474</v>
      </c>
      <c r="C2904" s="199" t="s">
        <v>3502</v>
      </c>
      <c r="D2904" s="199" t="s">
        <v>840</v>
      </c>
      <c r="E2904" s="199" t="s">
        <v>1307</v>
      </c>
    </row>
    <row r="2905" spans="1:5" ht="13.95" customHeight="1" x14ac:dyDescent="0.3">
      <c r="A2905" s="199" t="s">
        <v>161</v>
      </c>
      <c r="B2905" s="199" t="s">
        <v>3474</v>
      </c>
      <c r="C2905" s="199" t="s">
        <v>3503</v>
      </c>
      <c r="D2905" s="199" t="s">
        <v>840</v>
      </c>
      <c r="E2905" s="199" t="s">
        <v>1307</v>
      </c>
    </row>
    <row r="2906" spans="1:5" ht="13.95" customHeight="1" x14ac:dyDescent="0.3">
      <c r="A2906" s="199" t="s">
        <v>161</v>
      </c>
      <c r="B2906" s="199" t="s">
        <v>3474</v>
      </c>
      <c r="C2906" s="199" t="s">
        <v>3504</v>
      </c>
      <c r="D2906" s="199" t="s">
        <v>840</v>
      </c>
      <c r="E2906" s="199" t="s">
        <v>1307</v>
      </c>
    </row>
    <row r="2907" spans="1:5" ht="13.95" customHeight="1" x14ac:dyDescent="0.3">
      <c r="A2907" s="199" t="s">
        <v>161</v>
      </c>
      <c r="B2907" s="199" t="s">
        <v>3505</v>
      </c>
      <c r="C2907" s="199" t="s">
        <v>3475</v>
      </c>
      <c r="D2907" s="199" t="s">
        <v>840</v>
      </c>
      <c r="E2907" s="199" t="s">
        <v>1336</v>
      </c>
    </row>
    <row r="2908" spans="1:5" ht="13.95" customHeight="1" x14ac:dyDescent="0.3">
      <c r="A2908" s="199" t="s">
        <v>161</v>
      </c>
      <c r="B2908" s="199" t="s">
        <v>3505</v>
      </c>
      <c r="C2908" s="199" t="s">
        <v>3476</v>
      </c>
      <c r="D2908" s="199" t="s">
        <v>840</v>
      </c>
      <c r="E2908" s="199" t="s">
        <v>1336</v>
      </c>
    </row>
    <row r="2909" spans="1:5" ht="13.95" customHeight="1" x14ac:dyDescent="0.3">
      <c r="A2909" s="199" t="s">
        <v>161</v>
      </c>
      <c r="B2909" s="199" t="s">
        <v>3505</v>
      </c>
      <c r="C2909" s="199" t="s">
        <v>3477</v>
      </c>
      <c r="D2909" s="199" t="s">
        <v>840</v>
      </c>
      <c r="E2909" s="199" t="s">
        <v>1336</v>
      </c>
    </row>
    <row r="2910" spans="1:5" ht="13.95" customHeight="1" x14ac:dyDescent="0.3">
      <c r="A2910" s="199" t="s">
        <v>161</v>
      </c>
      <c r="B2910" s="199" t="s">
        <v>3505</v>
      </c>
      <c r="C2910" s="199" t="s">
        <v>3478</v>
      </c>
      <c r="D2910" s="199" t="s">
        <v>840</v>
      </c>
      <c r="E2910" s="199" t="s">
        <v>1336</v>
      </c>
    </row>
    <row r="2911" spans="1:5" ht="13.95" customHeight="1" x14ac:dyDescent="0.3">
      <c r="A2911" s="199" t="s">
        <v>161</v>
      </c>
      <c r="B2911" s="199" t="s">
        <v>3505</v>
      </c>
      <c r="C2911" s="199" t="s">
        <v>3479</v>
      </c>
      <c r="D2911" s="199" t="s">
        <v>840</v>
      </c>
      <c r="E2911" s="199" t="s">
        <v>1336</v>
      </c>
    </row>
    <row r="2912" spans="1:5" ht="13.95" customHeight="1" x14ac:dyDescent="0.3">
      <c r="A2912" s="199" t="s">
        <v>161</v>
      </c>
      <c r="B2912" s="199" t="s">
        <v>3505</v>
      </c>
      <c r="C2912" s="199" t="s">
        <v>3480</v>
      </c>
      <c r="D2912" s="199" t="s">
        <v>840</v>
      </c>
      <c r="E2912" s="199" t="s">
        <v>1336</v>
      </c>
    </row>
    <row r="2913" spans="1:5" ht="13.95" customHeight="1" x14ac:dyDescent="0.3">
      <c r="A2913" s="199" t="s">
        <v>161</v>
      </c>
      <c r="B2913" s="199" t="s">
        <v>3505</v>
      </c>
      <c r="C2913" s="199" t="s">
        <v>3481</v>
      </c>
      <c r="D2913" s="199" t="s">
        <v>840</v>
      </c>
      <c r="E2913" s="199" t="s">
        <v>1336</v>
      </c>
    </row>
    <row r="2914" spans="1:5" ht="13.95" customHeight="1" x14ac:dyDescent="0.3">
      <c r="A2914" s="199" t="s">
        <v>161</v>
      </c>
      <c r="B2914" s="199" t="s">
        <v>3505</v>
      </c>
      <c r="C2914" s="199" t="s">
        <v>3482</v>
      </c>
      <c r="D2914" s="199" t="s">
        <v>840</v>
      </c>
      <c r="E2914" s="199" t="s">
        <v>1336</v>
      </c>
    </row>
    <row r="2915" spans="1:5" ht="13.95" customHeight="1" x14ac:dyDescent="0.3">
      <c r="A2915" s="199" t="s">
        <v>161</v>
      </c>
      <c r="B2915" s="199" t="s">
        <v>3505</v>
      </c>
      <c r="C2915" s="199" t="s">
        <v>3483</v>
      </c>
      <c r="D2915" s="199" t="s">
        <v>840</v>
      </c>
      <c r="E2915" s="199" t="s">
        <v>1336</v>
      </c>
    </row>
    <row r="2916" spans="1:5" ht="13.95" customHeight="1" x14ac:dyDescent="0.3">
      <c r="A2916" s="199" t="s">
        <v>161</v>
      </c>
      <c r="B2916" s="199" t="s">
        <v>3505</v>
      </c>
      <c r="C2916" s="199" t="s">
        <v>3484</v>
      </c>
      <c r="D2916" s="199" t="s">
        <v>840</v>
      </c>
      <c r="E2916" s="199" t="s">
        <v>1336</v>
      </c>
    </row>
    <row r="2917" spans="1:5" ht="13.95" customHeight="1" x14ac:dyDescent="0.3">
      <c r="A2917" s="199" t="s">
        <v>161</v>
      </c>
      <c r="B2917" s="199" t="s">
        <v>3505</v>
      </c>
      <c r="C2917" s="199" t="s">
        <v>3485</v>
      </c>
      <c r="D2917" s="199" t="s">
        <v>840</v>
      </c>
      <c r="E2917" s="199" t="s">
        <v>1336</v>
      </c>
    </row>
    <row r="2918" spans="1:5" ht="13.95" customHeight="1" x14ac:dyDescent="0.3">
      <c r="A2918" s="199" t="s">
        <v>161</v>
      </c>
      <c r="B2918" s="199" t="s">
        <v>3505</v>
      </c>
      <c r="C2918" s="199" t="s">
        <v>3486</v>
      </c>
      <c r="D2918" s="199" t="s">
        <v>840</v>
      </c>
      <c r="E2918" s="199" t="s">
        <v>1336</v>
      </c>
    </row>
    <row r="2919" spans="1:5" ht="13.95" customHeight="1" x14ac:dyDescent="0.3">
      <c r="A2919" s="199" t="s">
        <v>161</v>
      </c>
      <c r="B2919" s="199" t="s">
        <v>3505</v>
      </c>
      <c r="C2919" s="199" t="s">
        <v>3487</v>
      </c>
      <c r="D2919" s="199" t="s">
        <v>840</v>
      </c>
      <c r="E2919" s="199" t="s">
        <v>1336</v>
      </c>
    </row>
    <row r="2920" spans="1:5" ht="13.95" customHeight="1" x14ac:dyDescent="0.3">
      <c r="A2920" s="199" t="s">
        <v>161</v>
      </c>
      <c r="B2920" s="199" t="s">
        <v>3505</v>
      </c>
      <c r="C2920" s="199" t="s">
        <v>3488</v>
      </c>
      <c r="D2920" s="199" t="s">
        <v>840</v>
      </c>
      <c r="E2920" s="199" t="s">
        <v>1336</v>
      </c>
    </row>
    <row r="2921" spans="1:5" ht="13.95" customHeight="1" x14ac:dyDescent="0.3">
      <c r="A2921" s="199" t="s">
        <v>161</v>
      </c>
      <c r="B2921" s="199" t="s">
        <v>3505</v>
      </c>
      <c r="C2921" s="199" t="s">
        <v>3489</v>
      </c>
      <c r="D2921" s="199" t="s">
        <v>840</v>
      </c>
      <c r="E2921" s="199" t="s">
        <v>1336</v>
      </c>
    </row>
    <row r="2922" spans="1:5" ht="13.95" customHeight="1" x14ac:dyDescent="0.3">
      <c r="A2922" s="199" t="s">
        <v>161</v>
      </c>
      <c r="B2922" s="199" t="s">
        <v>3505</v>
      </c>
      <c r="C2922" s="199" t="s">
        <v>3490</v>
      </c>
      <c r="D2922" s="199" t="s">
        <v>840</v>
      </c>
      <c r="E2922" s="199" t="s">
        <v>1336</v>
      </c>
    </row>
    <row r="2923" spans="1:5" ht="13.95" customHeight="1" x14ac:dyDescent="0.3">
      <c r="A2923" s="199" t="s">
        <v>161</v>
      </c>
      <c r="B2923" s="199" t="s">
        <v>3505</v>
      </c>
      <c r="C2923" s="199" t="s">
        <v>3491</v>
      </c>
      <c r="D2923" s="199" t="s">
        <v>840</v>
      </c>
      <c r="E2923" s="199" t="s">
        <v>1336</v>
      </c>
    </row>
    <row r="2924" spans="1:5" ht="13.95" customHeight="1" x14ac:dyDescent="0.3">
      <c r="A2924" s="199" t="s">
        <v>161</v>
      </c>
      <c r="B2924" s="199" t="s">
        <v>3505</v>
      </c>
      <c r="C2924" s="199" t="s">
        <v>3492</v>
      </c>
      <c r="D2924" s="199" t="s">
        <v>840</v>
      </c>
      <c r="E2924" s="199" t="s">
        <v>1336</v>
      </c>
    </row>
    <row r="2925" spans="1:5" ht="13.95" customHeight="1" x14ac:dyDescent="0.3">
      <c r="A2925" s="199" t="s">
        <v>161</v>
      </c>
      <c r="B2925" s="199" t="s">
        <v>3505</v>
      </c>
      <c r="C2925" s="199" t="s">
        <v>3493</v>
      </c>
      <c r="D2925" s="199" t="s">
        <v>840</v>
      </c>
      <c r="E2925" s="199" t="s">
        <v>1336</v>
      </c>
    </row>
    <row r="2926" spans="1:5" ht="13.95" customHeight="1" x14ac:dyDescent="0.3">
      <c r="A2926" s="199" t="s">
        <v>161</v>
      </c>
      <c r="B2926" s="199" t="s">
        <v>3505</v>
      </c>
      <c r="C2926" s="199" t="s">
        <v>3494</v>
      </c>
      <c r="D2926" s="199" t="s">
        <v>840</v>
      </c>
      <c r="E2926" s="199" t="s">
        <v>1336</v>
      </c>
    </row>
    <row r="2927" spans="1:5" ht="13.95" customHeight="1" x14ac:dyDescent="0.3">
      <c r="A2927" s="199" t="s">
        <v>161</v>
      </c>
      <c r="B2927" s="199" t="s">
        <v>3505</v>
      </c>
      <c r="C2927" s="199" t="s">
        <v>3495</v>
      </c>
      <c r="D2927" s="199" t="s">
        <v>840</v>
      </c>
      <c r="E2927" s="199" t="s">
        <v>1336</v>
      </c>
    </row>
    <row r="2928" spans="1:5" ht="13.95" customHeight="1" x14ac:dyDescent="0.3">
      <c r="A2928" s="199" t="s">
        <v>161</v>
      </c>
      <c r="B2928" s="199" t="s">
        <v>3505</v>
      </c>
      <c r="C2928" s="199" t="s">
        <v>3496</v>
      </c>
      <c r="D2928" s="199" t="s">
        <v>840</v>
      </c>
      <c r="E2928" s="199" t="s">
        <v>1336</v>
      </c>
    </row>
    <row r="2929" spans="1:5" ht="13.95" customHeight="1" x14ac:dyDescent="0.3">
      <c r="A2929" s="199" t="s">
        <v>161</v>
      </c>
      <c r="B2929" s="199" t="s">
        <v>3505</v>
      </c>
      <c r="C2929" s="199" t="s">
        <v>3497</v>
      </c>
      <c r="D2929" s="199" t="s">
        <v>840</v>
      </c>
      <c r="E2929" s="199" t="s">
        <v>1336</v>
      </c>
    </row>
    <row r="2930" spans="1:5" ht="13.95" customHeight="1" x14ac:dyDescent="0.3">
      <c r="A2930" s="199" t="s">
        <v>161</v>
      </c>
      <c r="B2930" s="199" t="s">
        <v>3505</v>
      </c>
      <c r="C2930" s="199" t="s">
        <v>3498</v>
      </c>
      <c r="D2930" s="199" t="s">
        <v>840</v>
      </c>
      <c r="E2930" s="199" t="s">
        <v>1336</v>
      </c>
    </row>
    <row r="2931" spans="1:5" ht="13.95" customHeight="1" x14ac:dyDescent="0.3">
      <c r="A2931" s="199" t="s">
        <v>161</v>
      </c>
      <c r="B2931" s="199" t="s">
        <v>3505</v>
      </c>
      <c r="C2931" s="199" t="s">
        <v>3499</v>
      </c>
      <c r="D2931" s="199" t="s">
        <v>840</v>
      </c>
      <c r="E2931" s="199" t="s">
        <v>1336</v>
      </c>
    </row>
    <row r="2932" spans="1:5" ht="13.95" customHeight="1" x14ac:dyDescent="0.3">
      <c r="A2932" s="199" t="s">
        <v>161</v>
      </c>
      <c r="B2932" s="199" t="s">
        <v>3505</v>
      </c>
      <c r="C2932" s="199" t="s">
        <v>3500</v>
      </c>
      <c r="D2932" s="199" t="s">
        <v>840</v>
      </c>
      <c r="E2932" s="199" t="s">
        <v>1336</v>
      </c>
    </row>
    <row r="2933" spans="1:5" ht="13.95" customHeight="1" x14ac:dyDescent="0.3">
      <c r="A2933" s="199" t="s">
        <v>161</v>
      </c>
      <c r="B2933" s="199" t="s">
        <v>3505</v>
      </c>
      <c r="C2933" s="199" t="s">
        <v>3501</v>
      </c>
      <c r="D2933" s="199" t="s">
        <v>840</v>
      </c>
      <c r="E2933" s="199" t="s">
        <v>1336</v>
      </c>
    </row>
    <row r="2934" spans="1:5" ht="13.95" customHeight="1" x14ac:dyDescent="0.3">
      <c r="A2934" s="199" t="s">
        <v>161</v>
      </c>
      <c r="B2934" s="199" t="s">
        <v>3505</v>
      </c>
      <c r="C2934" s="199" t="s">
        <v>3502</v>
      </c>
      <c r="D2934" s="199" t="s">
        <v>840</v>
      </c>
      <c r="E2934" s="199" t="s">
        <v>1336</v>
      </c>
    </row>
    <row r="2935" spans="1:5" ht="13.95" customHeight="1" x14ac:dyDescent="0.3">
      <c r="A2935" s="199" t="s">
        <v>161</v>
      </c>
      <c r="B2935" s="199" t="s">
        <v>3505</v>
      </c>
      <c r="C2935" s="199" t="s">
        <v>3503</v>
      </c>
      <c r="D2935" s="199" t="s">
        <v>840</v>
      </c>
      <c r="E2935" s="199" t="s">
        <v>1336</v>
      </c>
    </row>
    <row r="2936" spans="1:5" ht="13.95" customHeight="1" x14ac:dyDescent="0.3">
      <c r="A2936" s="199" t="s">
        <v>161</v>
      </c>
      <c r="B2936" s="199" t="s">
        <v>3505</v>
      </c>
      <c r="C2936" s="199" t="s">
        <v>3504</v>
      </c>
      <c r="D2936" s="199" t="s">
        <v>840</v>
      </c>
      <c r="E2936" s="199" t="s">
        <v>1336</v>
      </c>
    </row>
    <row r="2937" spans="1:5" ht="13.95" customHeight="1" x14ac:dyDescent="0.3">
      <c r="A2937" s="199" t="s">
        <v>161</v>
      </c>
      <c r="B2937" s="199" t="s">
        <v>3506</v>
      </c>
      <c r="C2937" s="199" t="s">
        <v>3475</v>
      </c>
      <c r="D2937" s="199" t="s">
        <v>840</v>
      </c>
      <c r="E2937" s="199" t="s">
        <v>2912</v>
      </c>
    </row>
    <row r="2938" spans="1:5" ht="13.95" customHeight="1" x14ac:dyDescent="0.3">
      <c r="A2938" s="199" t="s">
        <v>161</v>
      </c>
      <c r="B2938" s="199" t="s">
        <v>3506</v>
      </c>
      <c r="C2938" s="199" t="s">
        <v>3476</v>
      </c>
      <c r="D2938" s="199" t="s">
        <v>840</v>
      </c>
      <c r="E2938" s="199" t="s">
        <v>2912</v>
      </c>
    </row>
    <row r="2939" spans="1:5" ht="13.95" customHeight="1" x14ac:dyDescent="0.3">
      <c r="A2939" s="199" t="s">
        <v>161</v>
      </c>
      <c r="B2939" s="199" t="s">
        <v>3506</v>
      </c>
      <c r="C2939" s="199" t="s">
        <v>3477</v>
      </c>
      <c r="D2939" s="199" t="s">
        <v>840</v>
      </c>
      <c r="E2939" s="199" t="s">
        <v>2912</v>
      </c>
    </row>
    <row r="2940" spans="1:5" ht="13.95" customHeight="1" x14ac:dyDescent="0.3">
      <c r="A2940" s="199" t="s">
        <v>161</v>
      </c>
      <c r="B2940" s="199" t="s">
        <v>3506</v>
      </c>
      <c r="C2940" s="199" t="s">
        <v>3478</v>
      </c>
      <c r="D2940" s="199" t="s">
        <v>840</v>
      </c>
      <c r="E2940" s="199" t="s">
        <v>2912</v>
      </c>
    </row>
    <row r="2941" spans="1:5" ht="13.95" customHeight="1" x14ac:dyDescent="0.3">
      <c r="A2941" s="199" t="s">
        <v>161</v>
      </c>
      <c r="B2941" s="199" t="s">
        <v>3506</v>
      </c>
      <c r="C2941" s="199" t="s">
        <v>3479</v>
      </c>
      <c r="D2941" s="199" t="s">
        <v>840</v>
      </c>
      <c r="E2941" s="199" t="s">
        <v>2912</v>
      </c>
    </row>
    <row r="2942" spans="1:5" ht="13.95" customHeight="1" x14ac:dyDescent="0.3">
      <c r="A2942" s="199" t="s">
        <v>161</v>
      </c>
      <c r="B2942" s="199" t="s">
        <v>3506</v>
      </c>
      <c r="C2942" s="199" t="s">
        <v>3480</v>
      </c>
      <c r="D2942" s="199" t="s">
        <v>840</v>
      </c>
      <c r="E2942" s="199" t="s">
        <v>2912</v>
      </c>
    </row>
    <row r="2943" spans="1:5" ht="13.95" customHeight="1" x14ac:dyDescent="0.3">
      <c r="A2943" s="199" t="s">
        <v>161</v>
      </c>
      <c r="B2943" s="199" t="s">
        <v>3506</v>
      </c>
      <c r="C2943" s="199" t="s">
        <v>3481</v>
      </c>
      <c r="D2943" s="199" t="s">
        <v>840</v>
      </c>
      <c r="E2943" s="199" t="s">
        <v>2912</v>
      </c>
    </row>
    <row r="2944" spans="1:5" ht="13.95" customHeight="1" x14ac:dyDescent="0.3">
      <c r="A2944" s="199" t="s">
        <v>161</v>
      </c>
      <c r="B2944" s="199" t="s">
        <v>3506</v>
      </c>
      <c r="C2944" s="199" t="s">
        <v>3482</v>
      </c>
      <c r="D2944" s="199" t="s">
        <v>840</v>
      </c>
      <c r="E2944" s="199" t="s">
        <v>2912</v>
      </c>
    </row>
    <row r="2945" spans="1:5" ht="13.95" customHeight="1" x14ac:dyDescent="0.3">
      <c r="A2945" s="199" t="s">
        <v>161</v>
      </c>
      <c r="B2945" s="199" t="s">
        <v>3506</v>
      </c>
      <c r="C2945" s="199" t="s">
        <v>3483</v>
      </c>
      <c r="D2945" s="199" t="s">
        <v>840</v>
      </c>
      <c r="E2945" s="199" t="s">
        <v>2912</v>
      </c>
    </row>
    <row r="2946" spans="1:5" ht="13.95" customHeight="1" x14ac:dyDescent="0.3">
      <c r="A2946" s="199" t="s">
        <v>161</v>
      </c>
      <c r="B2946" s="199" t="s">
        <v>3506</v>
      </c>
      <c r="C2946" s="199" t="s">
        <v>3484</v>
      </c>
      <c r="D2946" s="199" t="s">
        <v>840</v>
      </c>
      <c r="E2946" s="199" t="s">
        <v>2912</v>
      </c>
    </row>
    <row r="2947" spans="1:5" ht="13.95" customHeight="1" x14ac:dyDescent="0.3">
      <c r="A2947" s="199" t="s">
        <v>161</v>
      </c>
      <c r="B2947" s="199" t="s">
        <v>3506</v>
      </c>
      <c r="C2947" s="199" t="s">
        <v>3485</v>
      </c>
      <c r="D2947" s="199" t="s">
        <v>840</v>
      </c>
      <c r="E2947" s="199" t="s">
        <v>2912</v>
      </c>
    </row>
    <row r="2948" spans="1:5" ht="13.95" customHeight="1" x14ac:dyDescent="0.3">
      <c r="A2948" s="199" t="s">
        <v>161</v>
      </c>
      <c r="B2948" s="199" t="s">
        <v>3506</v>
      </c>
      <c r="C2948" s="199" t="s">
        <v>3486</v>
      </c>
      <c r="D2948" s="199" t="s">
        <v>840</v>
      </c>
      <c r="E2948" s="199" t="s">
        <v>2912</v>
      </c>
    </row>
    <row r="2949" spans="1:5" ht="13.95" customHeight="1" x14ac:dyDescent="0.3">
      <c r="A2949" s="199" t="s">
        <v>161</v>
      </c>
      <c r="B2949" s="199" t="s">
        <v>3506</v>
      </c>
      <c r="C2949" s="199" t="s">
        <v>3487</v>
      </c>
      <c r="D2949" s="199" t="s">
        <v>840</v>
      </c>
      <c r="E2949" s="199" t="s">
        <v>2912</v>
      </c>
    </row>
    <row r="2950" spans="1:5" ht="13.95" customHeight="1" x14ac:dyDescent="0.3">
      <c r="A2950" s="199" t="s">
        <v>161</v>
      </c>
      <c r="B2950" s="199" t="s">
        <v>3506</v>
      </c>
      <c r="C2950" s="199" t="s">
        <v>3488</v>
      </c>
      <c r="D2950" s="199" t="s">
        <v>840</v>
      </c>
      <c r="E2950" s="199" t="s">
        <v>2912</v>
      </c>
    </row>
    <row r="2951" spans="1:5" ht="13.95" customHeight="1" x14ac:dyDescent="0.3">
      <c r="A2951" s="199" t="s">
        <v>161</v>
      </c>
      <c r="B2951" s="199" t="s">
        <v>3506</v>
      </c>
      <c r="C2951" s="199" t="s">
        <v>3489</v>
      </c>
      <c r="D2951" s="199" t="s">
        <v>840</v>
      </c>
      <c r="E2951" s="199" t="s">
        <v>2912</v>
      </c>
    </row>
    <row r="2952" spans="1:5" ht="13.95" customHeight="1" x14ac:dyDescent="0.3">
      <c r="A2952" s="199" t="s">
        <v>161</v>
      </c>
      <c r="B2952" s="199" t="s">
        <v>3506</v>
      </c>
      <c r="C2952" s="199" t="s">
        <v>3490</v>
      </c>
      <c r="D2952" s="199" t="s">
        <v>840</v>
      </c>
      <c r="E2952" s="199" t="s">
        <v>2912</v>
      </c>
    </row>
    <row r="2953" spans="1:5" ht="13.95" customHeight="1" x14ac:dyDescent="0.3">
      <c r="A2953" s="199" t="s">
        <v>161</v>
      </c>
      <c r="B2953" s="199" t="s">
        <v>3506</v>
      </c>
      <c r="C2953" s="199" t="s">
        <v>3491</v>
      </c>
      <c r="D2953" s="199" t="s">
        <v>840</v>
      </c>
      <c r="E2953" s="199" t="s">
        <v>2912</v>
      </c>
    </row>
    <row r="2954" spans="1:5" ht="13.95" customHeight="1" x14ac:dyDescent="0.3">
      <c r="A2954" s="199" t="s">
        <v>161</v>
      </c>
      <c r="B2954" s="199" t="s">
        <v>3506</v>
      </c>
      <c r="C2954" s="199" t="s">
        <v>3492</v>
      </c>
      <c r="D2954" s="199" t="s">
        <v>840</v>
      </c>
      <c r="E2954" s="199" t="s">
        <v>2912</v>
      </c>
    </row>
    <row r="2955" spans="1:5" ht="13.95" customHeight="1" x14ac:dyDescent="0.3">
      <c r="A2955" s="199" t="s">
        <v>161</v>
      </c>
      <c r="B2955" s="199" t="s">
        <v>3506</v>
      </c>
      <c r="C2955" s="199" t="s">
        <v>3493</v>
      </c>
      <c r="D2955" s="199" t="s">
        <v>840</v>
      </c>
      <c r="E2955" s="199" t="s">
        <v>2912</v>
      </c>
    </row>
    <row r="2956" spans="1:5" ht="13.95" customHeight="1" x14ac:dyDescent="0.3">
      <c r="A2956" s="199" t="s">
        <v>161</v>
      </c>
      <c r="B2956" s="199" t="s">
        <v>3506</v>
      </c>
      <c r="C2956" s="199" t="s">
        <v>3494</v>
      </c>
      <c r="D2956" s="199" t="s">
        <v>840</v>
      </c>
      <c r="E2956" s="199" t="s">
        <v>2912</v>
      </c>
    </row>
    <row r="2957" spans="1:5" ht="13.95" customHeight="1" x14ac:dyDescent="0.3">
      <c r="A2957" s="199" t="s">
        <v>161</v>
      </c>
      <c r="B2957" s="199" t="s">
        <v>3506</v>
      </c>
      <c r="C2957" s="199" t="s">
        <v>3495</v>
      </c>
      <c r="D2957" s="199" t="s">
        <v>840</v>
      </c>
      <c r="E2957" s="199" t="s">
        <v>2912</v>
      </c>
    </row>
    <row r="2958" spans="1:5" ht="13.95" customHeight="1" x14ac:dyDescent="0.3">
      <c r="A2958" s="199" t="s">
        <v>161</v>
      </c>
      <c r="B2958" s="199" t="s">
        <v>3506</v>
      </c>
      <c r="C2958" s="199" t="s">
        <v>3496</v>
      </c>
      <c r="D2958" s="199" t="s">
        <v>840</v>
      </c>
      <c r="E2958" s="199" t="s">
        <v>2912</v>
      </c>
    </row>
    <row r="2959" spans="1:5" ht="13.95" customHeight="1" x14ac:dyDescent="0.3">
      <c r="A2959" s="199" t="s">
        <v>161</v>
      </c>
      <c r="B2959" s="199" t="s">
        <v>3506</v>
      </c>
      <c r="C2959" s="199" t="s">
        <v>3497</v>
      </c>
      <c r="D2959" s="199" t="s">
        <v>840</v>
      </c>
      <c r="E2959" s="199" t="s">
        <v>2912</v>
      </c>
    </row>
    <row r="2960" spans="1:5" ht="13.95" customHeight="1" x14ac:dyDescent="0.3">
      <c r="A2960" s="199" t="s">
        <v>161</v>
      </c>
      <c r="B2960" s="199" t="s">
        <v>3506</v>
      </c>
      <c r="C2960" s="199" t="s">
        <v>3498</v>
      </c>
      <c r="D2960" s="199" t="s">
        <v>840</v>
      </c>
      <c r="E2960" s="199" t="s">
        <v>2912</v>
      </c>
    </row>
    <row r="2961" spans="1:5" ht="13.95" customHeight="1" x14ac:dyDescent="0.3">
      <c r="A2961" s="199" t="s">
        <v>161</v>
      </c>
      <c r="B2961" s="199" t="s">
        <v>3506</v>
      </c>
      <c r="C2961" s="199" t="s">
        <v>3499</v>
      </c>
      <c r="D2961" s="199" t="s">
        <v>840</v>
      </c>
      <c r="E2961" s="199" t="s">
        <v>2912</v>
      </c>
    </row>
    <row r="2962" spans="1:5" ht="13.95" customHeight="1" x14ac:dyDescent="0.3">
      <c r="A2962" s="199" t="s">
        <v>161</v>
      </c>
      <c r="B2962" s="199" t="s">
        <v>3506</v>
      </c>
      <c r="C2962" s="199" t="s">
        <v>3500</v>
      </c>
      <c r="D2962" s="199" t="s">
        <v>840</v>
      </c>
      <c r="E2962" s="199" t="s">
        <v>2912</v>
      </c>
    </row>
    <row r="2963" spans="1:5" ht="13.95" customHeight="1" x14ac:dyDescent="0.3">
      <c r="A2963" s="199" t="s">
        <v>161</v>
      </c>
      <c r="B2963" s="199" t="s">
        <v>3506</v>
      </c>
      <c r="C2963" s="199" t="s">
        <v>3501</v>
      </c>
      <c r="D2963" s="199" t="s">
        <v>840</v>
      </c>
      <c r="E2963" s="199" t="s">
        <v>2912</v>
      </c>
    </row>
    <row r="2964" spans="1:5" ht="13.95" customHeight="1" x14ac:dyDescent="0.3">
      <c r="A2964" s="199" t="s">
        <v>161</v>
      </c>
      <c r="B2964" s="199" t="s">
        <v>3506</v>
      </c>
      <c r="C2964" s="199" t="s">
        <v>3502</v>
      </c>
      <c r="D2964" s="199" t="s">
        <v>840</v>
      </c>
      <c r="E2964" s="199" t="s">
        <v>2912</v>
      </c>
    </row>
    <row r="2965" spans="1:5" ht="13.95" customHeight="1" x14ac:dyDescent="0.3">
      <c r="A2965" s="199" t="s">
        <v>161</v>
      </c>
      <c r="B2965" s="199" t="s">
        <v>3506</v>
      </c>
      <c r="C2965" s="199" t="s">
        <v>3503</v>
      </c>
      <c r="D2965" s="199" t="s">
        <v>840</v>
      </c>
      <c r="E2965" s="199" t="s">
        <v>2912</v>
      </c>
    </row>
    <row r="2966" spans="1:5" ht="13.95" customHeight="1" x14ac:dyDescent="0.3">
      <c r="A2966" s="199" t="s">
        <v>161</v>
      </c>
      <c r="B2966" s="199" t="s">
        <v>3506</v>
      </c>
      <c r="C2966" s="199" t="s">
        <v>3504</v>
      </c>
      <c r="D2966" s="199" t="s">
        <v>840</v>
      </c>
      <c r="E2966" s="199" t="s">
        <v>2912</v>
      </c>
    </row>
    <row r="2967" spans="1:5" ht="13.95" customHeight="1" x14ac:dyDescent="0.3">
      <c r="A2967" s="199" t="s">
        <v>161</v>
      </c>
      <c r="B2967" s="199" t="s">
        <v>3507</v>
      </c>
      <c r="C2967" s="199" t="s">
        <v>3508</v>
      </c>
      <c r="D2967" s="199" t="s">
        <v>810</v>
      </c>
    </row>
    <row r="2968" spans="1:5" ht="13.95" customHeight="1" x14ac:dyDescent="0.3">
      <c r="A2968" s="199" t="s">
        <v>161</v>
      </c>
      <c r="B2968" s="199" t="s">
        <v>3507</v>
      </c>
      <c r="C2968" s="199" t="s">
        <v>3509</v>
      </c>
      <c r="D2968" s="199" t="s">
        <v>810</v>
      </c>
    </row>
    <row r="2969" spans="1:5" ht="13.95" customHeight="1" x14ac:dyDescent="0.3">
      <c r="A2969" s="199" t="s">
        <v>161</v>
      </c>
      <c r="B2969" s="199" t="s">
        <v>3510</v>
      </c>
      <c r="C2969" s="199" t="s">
        <v>3468</v>
      </c>
      <c r="D2969" s="199" t="s">
        <v>840</v>
      </c>
      <c r="E2969" s="199" t="s">
        <v>1336</v>
      </c>
    </row>
    <row r="2970" spans="1:5" ht="13.95" customHeight="1" x14ac:dyDescent="0.3">
      <c r="A2970" s="199" t="s">
        <v>161</v>
      </c>
      <c r="B2970" s="199" t="s">
        <v>3510</v>
      </c>
      <c r="C2970" s="199" t="s">
        <v>3469</v>
      </c>
      <c r="D2970" s="199" t="s">
        <v>840</v>
      </c>
      <c r="E2970" s="199" t="s">
        <v>1336</v>
      </c>
    </row>
    <row r="2971" spans="1:5" ht="13.95" customHeight="1" x14ac:dyDescent="0.3">
      <c r="A2971" s="199" t="s">
        <v>161</v>
      </c>
      <c r="B2971" s="199" t="s">
        <v>3510</v>
      </c>
      <c r="C2971" s="199" t="s">
        <v>3470</v>
      </c>
      <c r="D2971" s="199" t="s">
        <v>840</v>
      </c>
      <c r="E2971" s="199" t="s">
        <v>1336</v>
      </c>
    </row>
    <row r="2972" spans="1:5" ht="13.95" customHeight="1" x14ac:dyDescent="0.3">
      <c r="A2972" s="199" t="s">
        <v>161</v>
      </c>
      <c r="B2972" s="199" t="s">
        <v>3510</v>
      </c>
      <c r="C2972" s="199" t="s">
        <v>3471</v>
      </c>
      <c r="D2972" s="199" t="s">
        <v>840</v>
      </c>
      <c r="E2972" s="199" t="s">
        <v>1336</v>
      </c>
    </row>
    <row r="2973" spans="1:5" ht="13.95" customHeight="1" x14ac:dyDescent="0.3">
      <c r="A2973" s="199" t="s">
        <v>161</v>
      </c>
      <c r="B2973" s="199" t="s">
        <v>3510</v>
      </c>
      <c r="C2973" s="199" t="s">
        <v>3511</v>
      </c>
      <c r="D2973" s="199" t="s">
        <v>840</v>
      </c>
      <c r="E2973" s="199" t="s">
        <v>1307</v>
      </c>
    </row>
    <row r="2974" spans="1:5" ht="13.95" customHeight="1" x14ac:dyDescent="0.3">
      <c r="A2974" s="199" t="s">
        <v>161</v>
      </c>
      <c r="B2974" s="199" t="s">
        <v>3510</v>
      </c>
      <c r="C2974" s="199" t="s">
        <v>3512</v>
      </c>
      <c r="D2974" s="199" t="s">
        <v>840</v>
      </c>
      <c r="E2974" s="199" t="s">
        <v>1307</v>
      </c>
    </row>
    <row r="2975" spans="1:5" ht="13.95" customHeight="1" x14ac:dyDescent="0.3">
      <c r="A2975" s="199" t="s">
        <v>161</v>
      </c>
      <c r="B2975" s="199" t="s">
        <v>3510</v>
      </c>
      <c r="C2975" s="199" t="s">
        <v>3513</v>
      </c>
      <c r="D2975" s="199" t="s">
        <v>840</v>
      </c>
      <c r="E2975" s="199" t="s">
        <v>1307</v>
      </c>
    </row>
    <row r="2976" spans="1:5" ht="13.95" customHeight="1" x14ac:dyDescent="0.3">
      <c r="A2976" s="199" t="s">
        <v>161</v>
      </c>
      <c r="B2976" s="199" t="s">
        <v>3510</v>
      </c>
      <c r="C2976" s="199" t="s">
        <v>3472</v>
      </c>
      <c r="D2976" s="199" t="s">
        <v>840</v>
      </c>
      <c r="E2976" s="199" t="s">
        <v>1336</v>
      </c>
    </row>
    <row r="2977" spans="1:5" ht="13.95" customHeight="1" x14ac:dyDescent="0.3">
      <c r="A2977" s="199" t="s">
        <v>161</v>
      </c>
      <c r="B2977" s="199" t="s">
        <v>3510</v>
      </c>
      <c r="C2977" s="199" t="s">
        <v>3473</v>
      </c>
      <c r="D2977" s="199" t="s">
        <v>840</v>
      </c>
      <c r="E2977" s="199" t="s">
        <v>1336</v>
      </c>
    </row>
    <row r="2978" spans="1:5" ht="13.95" customHeight="1" x14ac:dyDescent="0.3">
      <c r="A2978" s="199" t="s">
        <v>161</v>
      </c>
      <c r="B2978" s="199" t="s">
        <v>3510</v>
      </c>
      <c r="C2978" s="199" t="s">
        <v>3514</v>
      </c>
      <c r="D2978" s="199" t="s">
        <v>840</v>
      </c>
      <c r="E2978" s="199" t="s">
        <v>1336</v>
      </c>
    </row>
    <row r="2979" spans="1:5" ht="13.95" customHeight="1" x14ac:dyDescent="0.3">
      <c r="A2979" s="199" t="s">
        <v>161</v>
      </c>
      <c r="B2979" s="199" t="s">
        <v>3510</v>
      </c>
      <c r="C2979" s="199" t="s">
        <v>3515</v>
      </c>
      <c r="D2979" s="199" t="s">
        <v>840</v>
      </c>
      <c r="E2979" s="199" t="s">
        <v>1336</v>
      </c>
    </row>
    <row r="2980" spans="1:5" ht="13.95" customHeight="1" x14ac:dyDescent="0.3">
      <c r="A2980" s="199" t="s">
        <v>161</v>
      </c>
      <c r="B2980" s="199" t="s">
        <v>3510</v>
      </c>
      <c r="C2980" s="199" t="s">
        <v>3516</v>
      </c>
      <c r="D2980" s="199" t="s">
        <v>840</v>
      </c>
      <c r="E2980" s="199" t="s">
        <v>1336</v>
      </c>
    </row>
    <row r="2981" spans="1:5" ht="13.95" customHeight="1" x14ac:dyDescent="0.3">
      <c r="A2981" s="199" t="s">
        <v>161</v>
      </c>
      <c r="B2981" s="199" t="s">
        <v>3510</v>
      </c>
      <c r="C2981" s="199" t="s">
        <v>3517</v>
      </c>
      <c r="D2981" s="199" t="s">
        <v>840</v>
      </c>
      <c r="E2981" s="199" t="s">
        <v>1336</v>
      </c>
    </row>
    <row r="2982" spans="1:5" ht="13.95" customHeight="1" x14ac:dyDescent="0.3">
      <c r="A2982" s="199" t="s">
        <v>161</v>
      </c>
      <c r="B2982" s="199" t="s">
        <v>3510</v>
      </c>
      <c r="C2982" s="199" t="s">
        <v>3518</v>
      </c>
      <c r="D2982" s="199" t="s">
        <v>840</v>
      </c>
      <c r="E2982" s="199" t="s">
        <v>1307</v>
      </c>
    </row>
    <row r="2983" spans="1:5" ht="13.95" customHeight="1" x14ac:dyDescent="0.3">
      <c r="A2983" s="199" t="s">
        <v>161</v>
      </c>
      <c r="B2983" s="199" t="s">
        <v>3510</v>
      </c>
      <c r="C2983" s="199" t="s">
        <v>3519</v>
      </c>
      <c r="D2983" s="199" t="s">
        <v>840</v>
      </c>
      <c r="E2983" s="199" t="s">
        <v>1307</v>
      </c>
    </row>
    <row r="2984" spans="1:5" ht="13.95" customHeight="1" x14ac:dyDescent="0.3">
      <c r="A2984" s="199" t="s">
        <v>161</v>
      </c>
      <c r="B2984" s="199" t="s">
        <v>3510</v>
      </c>
      <c r="C2984" s="199" t="s">
        <v>3520</v>
      </c>
      <c r="D2984" s="199" t="s">
        <v>840</v>
      </c>
      <c r="E2984" s="199" t="s">
        <v>1307</v>
      </c>
    </row>
    <row r="2985" spans="1:5" ht="13.95" customHeight="1" x14ac:dyDescent="0.3">
      <c r="A2985" s="199" t="s">
        <v>161</v>
      </c>
      <c r="B2985" s="199" t="s">
        <v>3510</v>
      </c>
      <c r="C2985" s="199" t="s">
        <v>3521</v>
      </c>
      <c r="D2985" s="199" t="s">
        <v>840</v>
      </c>
      <c r="E2985" s="199" t="s">
        <v>1307</v>
      </c>
    </row>
    <row r="2986" spans="1:5" ht="13.95" customHeight="1" x14ac:dyDescent="0.3">
      <c r="A2986" s="199" t="s">
        <v>161</v>
      </c>
      <c r="B2986" s="199" t="s">
        <v>3522</v>
      </c>
      <c r="C2986" s="199" t="s">
        <v>3468</v>
      </c>
      <c r="D2986" s="199" t="s">
        <v>840</v>
      </c>
      <c r="E2986" s="199" t="s">
        <v>2912</v>
      </c>
    </row>
    <row r="2987" spans="1:5" ht="13.95" customHeight="1" x14ac:dyDescent="0.3">
      <c r="A2987" s="199" t="s">
        <v>161</v>
      </c>
      <c r="B2987" s="199" t="s">
        <v>3522</v>
      </c>
      <c r="C2987" s="199" t="s">
        <v>3469</v>
      </c>
      <c r="D2987" s="199" t="s">
        <v>840</v>
      </c>
      <c r="E2987" s="199" t="s">
        <v>2912</v>
      </c>
    </row>
    <row r="2988" spans="1:5" ht="13.95" customHeight="1" x14ac:dyDescent="0.3">
      <c r="A2988" s="199" t="s">
        <v>161</v>
      </c>
      <c r="B2988" s="199" t="s">
        <v>3522</v>
      </c>
      <c r="C2988" s="199" t="s">
        <v>3470</v>
      </c>
      <c r="D2988" s="199" t="s">
        <v>840</v>
      </c>
      <c r="E2988" s="199" t="s">
        <v>2912</v>
      </c>
    </row>
    <row r="2989" spans="1:5" ht="13.95" customHeight="1" x14ac:dyDescent="0.3">
      <c r="A2989" s="199" t="s">
        <v>161</v>
      </c>
      <c r="B2989" s="199" t="s">
        <v>3522</v>
      </c>
      <c r="C2989" s="199" t="s">
        <v>3471</v>
      </c>
      <c r="D2989" s="199" t="s">
        <v>840</v>
      </c>
      <c r="E2989" s="199" t="s">
        <v>2912</v>
      </c>
    </row>
    <row r="2990" spans="1:5" ht="13.95" customHeight="1" x14ac:dyDescent="0.3">
      <c r="A2990" s="199" t="s">
        <v>161</v>
      </c>
      <c r="B2990" s="199" t="s">
        <v>3522</v>
      </c>
      <c r="C2990" s="199" t="s">
        <v>3511</v>
      </c>
      <c r="D2990" s="199" t="s">
        <v>840</v>
      </c>
      <c r="E2990" s="199" t="s">
        <v>1336</v>
      </c>
    </row>
    <row r="2991" spans="1:5" ht="13.95" customHeight="1" x14ac:dyDescent="0.3">
      <c r="A2991" s="199" t="s">
        <v>161</v>
      </c>
      <c r="B2991" s="199" t="s">
        <v>3522</v>
      </c>
      <c r="C2991" s="199" t="s">
        <v>3512</v>
      </c>
      <c r="D2991" s="199" t="s">
        <v>840</v>
      </c>
      <c r="E2991" s="199" t="s">
        <v>1336</v>
      </c>
    </row>
    <row r="2992" spans="1:5" ht="13.95" customHeight="1" x14ac:dyDescent="0.3">
      <c r="A2992" s="199" t="s">
        <v>161</v>
      </c>
      <c r="B2992" s="199" t="s">
        <v>3522</v>
      </c>
      <c r="C2992" s="199" t="s">
        <v>3513</v>
      </c>
      <c r="D2992" s="199" t="s">
        <v>840</v>
      </c>
      <c r="E2992" s="199" t="s">
        <v>1336</v>
      </c>
    </row>
    <row r="2993" spans="1:5" ht="13.95" customHeight="1" x14ac:dyDescent="0.3">
      <c r="A2993" s="199" t="s">
        <v>161</v>
      </c>
      <c r="B2993" s="199" t="s">
        <v>3522</v>
      </c>
      <c r="C2993" s="199" t="s">
        <v>3472</v>
      </c>
      <c r="D2993" s="199" t="s">
        <v>840</v>
      </c>
      <c r="E2993" s="199" t="s">
        <v>2912</v>
      </c>
    </row>
    <row r="2994" spans="1:5" ht="13.95" customHeight="1" x14ac:dyDescent="0.3">
      <c r="A2994" s="199" t="s">
        <v>161</v>
      </c>
      <c r="B2994" s="199" t="s">
        <v>3522</v>
      </c>
      <c r="C2994" s="199" t="s">
        <v>3473</v>
      </c>
      <c r="D2994" s="199" t="s">
        <v>840</v>
      </c>
      <c r="E2994" s="199" t="s">
        <v>2912</v>
      </c>
    </row>
    <row r="2995" spans="1:5" ht="13.95" customHeight="1" x14ac:dyDescent="0.3">
      <c r="A2995" s="199" t="s">
        <v>161</v>
      </c>
      <c r="B2995" s="199" t="s">
        <v>3522</v>
      </c>
      <c r="C2995" s="199" t="s">
        <v>3514</v>
      </c>
      <c r="D2995" s="199" t="s">
        <v>840</v>
      </c>
      <c r="E2995" s="199" t="s">
        <v>2912</v>
      </c>
    </row>
    <row r="2996" spans="1:5" ht="13.95" customHeight="1" x14ac:dyDescent="0.3">
      <c r="A2996" s="199" t="s">
        <v>161</v>
      </c>
      <c r="B2996" s="199" t="s">
        <v>3522</v>
      </c>
      <c r="C2996" s="199" t="s">
        <v>3515</v>
      </c>
      <c r="D2996" s="199" t="s">
        <v>840</v>
      </c>
      <c r="E2996" s="199" t="s">
        <v>2912</v>
      </c>
    </row>
    <row r="2997" spans="1:5" ht="13.95" customHeight="1" x14ac:dyDescent="0.3">
      <c r="A2997" s="199" t="s">
        <v>161</v>
      </c>
      <c r="B2997" s="199" t="s">
        <v>3522</v>
      </c>
      <c r="C2997" s="199" t="s">
        <v>3516</v>
      </c>
      <c r="D2997" s="199" t="s">
        <v>840</v>
      </c>
      <c r="E2997" s="199" t="s">
        <v>2912</v>
      </c>
    </row>
    <row r="2998" spans="1:5" ht="13.95" customHeight="1" x14ac:dyDescent="0.3">
      <c r="A2998" s="199" t="s">
        <v>161</v>
      </c>
      <c r="B2998" s="199" t="s">
        <v>3522</v>
      </c>
      <c r="C2998" s="199" t="s">
        <v>3517</v>
      </c>
      <c r="D2998" s="199" t="s">
        <v>840</v>
      </c>
      <c r="E2998" s="199" t="s">
        <v>2912</v>
      </c>
    </row>
    <row r="2999" spans="1:5" ht="13.95" customHeight="1" x14ac:dyDescent="0.3">
      <c r="A2999" s="199" t="s">
        <v>161</v>
      </c>
      <c r="B2999" s="199" t="s">
        <v>3522</v>
      </c>
      <c r="C2999" s="199" t="s">
        <v>3518</v>
      </c>
      <c r="D2999" s="199" t="s">
        <v>840</v>
      </c>
      <c r="E2999" s="199" t="s">
        <v>1336</v>
      </c>
    </row>
    <row r="3000" spans="1:5" ht="13.95" customHeight="1" x14ac:dyDescent="0.3">
      <c r="A3000" s="199" t="s">
        <v>161</v>
      </c>
      <c r="B3000" s="199" t="s">
        <v>3522</v>
      </c>
      <c r="C3000" s="199" t="s">
        <v>3519</v>
      </c>
      <c r="D3000" s="199" t="s">
        <v>840</v>
      </c>
      <c r="E3000" s="199" t="s">
        <v>1336</v>
      </c>
    </row>
    <row r="3001" spans="1:5" ht="13.95" customHeight="1" x14ac:dyDescent="0.3">
      <c r="A3001" s="199" t="s">
        <v>161</v>
      </c>
      <c r="B3001" s="199" t="s">
        <v>3522</v>
      </c>
      <c r="C3001" s="199" t="s">
        <v>3520</v>
      </c>
      <c r="D3001" s="199" t="s">
        <v>840</v>
      </c>
      <c r="E3001" s="199" t="s">
        <v>1336</v>
      </c>
    </row>
    <row r="3002" spans="1:5" ht="13.95" customHeight="1" x14ac:dyDescent="0.3">
      <c r="A3002" s="199" t="s">
        <v>161</v>
      </c>
      <c r="B3002" s="199" t="s">
        <v>3522</v>
      </c>
      <c r="C3002" s="199" t="s">
        <v>3521</v>
      </c>
      <c r="D3002" s="199" t="s">
        <v>840</v>
      </c>
      <c r="E3002" s="199" t="s">
        <v>1336</v>
      </c>
    </row>
    <row r="3003" spans="1:5" ht="13.95" customHeight="1" x14ac:dyDescent="0.3">
      <c r="A3003" s="199" t="s">
        <v>161</v>
      </c>
      <c r="B3003" s="199" t="s">
        <v>3523</v>
      </c>
      <c r="C3003" s="199" t="s">
        <v>3468</v>
      </c>
      <c r="D3003" s="199" t="s">
        <v>840</v>
      </c>
      <c r="E3003" s="199" t="s">
        <v>2914</v>
      </c>
    </row>
    <row r="3004" spans="1:5" ht="13.95" customHeight="1" x14ac:dyDescent="0.3">
      <c r="A3004" s="199" t="s">
        <v>161</v>
      </c>
      <c r="B3004" s="199" t="s">
        <v>3523</v>
      </c>
      <c r="C3004" s="199" t="s">
        <v>3469</v>
      </c>
      <c r="D3004" s="199" t="s">
        <v>840</v>
      </c>
      <c r="E3004" s="199" t="s">
        <v>2914</v>
      </c>
    </row>
    <row r="3005" spans="1:5" ht="13.95" customHeight="1" x14ac:dyDescent="0.3">
      <c r="A3005" s="199" t="s">
        <v>161</v>
      </c>
      <c r="B3005" s="199" t="s">
        <v>3523</v>
      </c>
      <c r="C3005" s="199" t="s">
        <v>3470</v>
      </c>
      <c r="D3005" s="199" t="s">
        <v>840</v>
      </c>
      <c r="E3005" s="199" t="s">
        <v>2914</v>
      </c>
    </row>
    <row r="3006" spans="1:5" ht="13.95" customHeight="1" x14ac:dyDescent="0.3">
      <c r="A3006" s="199" t="s">
        <v>161</v>
      </c>
      <c r="B3006" s="199" t="s">
        <v>3523</v>
      </c>
      <c r="C3006" s="199" t="s">
        <v>3471</v>
      </c>
      <c r="D3006" s="199" t="s">
        <v>840</v>
      </c>
      <c r="E3006" s="199" t="s">
        <v>2914</v>
      </c>
    </row>
    <row r="3007" spans="1:5" ht="13.95" customHeight="1" x14ac:dyDescent="0.3">
      <c r="A3007" s="199" t="s">
        <v>161</v>
      </c>
      <c r="B3007" s="199" t="s">
        <v>3523</v>
      </c>
      <c r="C3007" s="199" t="s">
        <v>3511</v>
      </c>
      <c r="D3007" s="199" t="s">
        <v>840</v>
      </c>
      <c r="E3007" s="199" t="s">
        <v>2912</v>
      </c>
    </row>
    <row r="3008" spans="1:5" ht="13.95" customHeight="1" x14ac:dyDescent="0.3">
      <c r="A3008" s="199" t="s">
        <v>161</v>
      </c>
      <c r="B3008" s="199" t="s">
        <v>3523</v>
      </c>
      <c r="C3008" s="199" t="s">
        <v>3512</v>
      </c>
      <c r="D3008" s="199" t="s">
        <v>840</v>
      </c>
      <c r="E3008" s="199" t="s">
        <v>2912</v>
      </c>
    </row>
    <row r="3009" spans="1:5" ht="13.95" customHeight="1" x14ac:dyDescent="0.3">
      <c r="A3009" s="199" t="s">
        <v>161</v>
      </c>
      <c r="B3009" s="199" t="s">
        <v>3523</v>
      </c>
      <c r="C3009" s="199" t="s">
        <v>3513</v>
      </c>
      <c r="D3009" s="199" t="s">
        <v>840</v>
      </c>
      <c r="E3009" s="199" t="s">
        <v>2912</v>
      </c>
    </row>
    <row r="3010" spans="1:5" ht="13.95" customHeight="1" x14ac:dyDescent="0.3">
      <c r="A3010" s="199" t="s">
        <v>161</v>
      </c>
      <c r="B3010" s="199" t="s">
        <v>3523</v>
      </c>
      <c r="C3010" s="199" t="s">
        <v>3472</v>
      </c>
      <c r="D3010" s="199" t="s">
        <v>840</v>
      </c>
      <c r="E3010" s="199" t="s">
        <v>2914</v>
      </c>
    </row>
    <row r="3011" spans="1:5" ht="13.95" customHeight="1" x14ac:dyDescent="0.3">
      <c r="A3011" s="199" t="s">
        <v>161</v>
      </c>
      <c r="B3011" s="199" t="s">
        <v>3523</v>
      </c>
      <c r="C3011" s="199" t="s">
        <v>3473</v>
      </c>
      <c r="D3011" s="199" t="s">
        <v>840</v>
      </c>
      <c r="E3011" s="199" t="s">
        <v>2914</v>
      </c>
    </row>
    <row r="3012" spans="1:5" ht="13.95" customHeight="1" x14ac:dyDescent="0.3">
      <c r="A3012" s="199" t="s">
        <v>161</v>
      </c>
      <c r="B3012" s="199" t="s">
        <v>3523</v>
      </c>
      <c r="C3012" s="199" t="s">
        <v>3514</v>
      </c>
      <c r="D3012" s="199" t="s">
        <v>840</v>
      </c>
      <c r="E3012" s="199" t="s">
        <v>2914</v>
      </c>
    </row>
    <row r="3013" spans="1:5" ht="13.95" customHeight="1" x14ac:dyDescent="0.3">
      <c r="A3013" s="199" t="s">
        <v>161</v>
      </c>
      <c r="B3013" s="199" t="s">
        <v>3523</v>
      </c>
      <c r="C3013" s="199" t="s">
        <v>3515</v>
      </c>
      <c r="D3013" s="199" t="s">
        <v>840</v>
      </c>
      <c r="E3013" s="199" t="s">
        <v>2914</v>
      </c>
    </row>
    <row r="3014" spans="1:5" ht="13.95" customHeight="1" x14ac:dyDescent="0.3">
      <c r="A3014" s="199" t="s">
        <v>161</v>
      </c>
      <c r="B3014" s="199" t="s">
        <v>3523</v>
      </c>
      <c r="C3014" s="199" t="s">
        <v>3516</v>
      </c>
      <c r="D3014" s="199" t="s">
        <v>840</v>
      </c>
      <c r="E3014" s="199" t="s">
        <v>2914</v>
      </c>
    </row>
    <row r="3015" spans="1:5" ht="13.95" customHeight="1" x14ac:dyDescent="0.3">
      <c r="A3015" s="199" t="s">
        <v>161</v>
      </c>
      <c r="B3015" s="199" t="s">
        <v>3523</v>
      </c>
      <c r="C3015" s="199" t="s">
        <v>3517</v>
      </c>
      <c r="D3015" s="199" t="s">
        <v>840</v>
      </c>
      <c r="E3015" s="199" t="s">
        <v>2914</v>
      </c>
    </row>
    <row r="3016" spans="1:5" ht="13.95" customHeight="1" x14ac:dyDescent="0.3">
      <c r="A3016" s="199" t="s">
        <v>161</v>
      </c>
      <c r="B3016" s="199" t="s">
        <v>3523</v>
      </c>
      <c r="C3016" s="199" t="s">
        <v>3518</v>
      </c>
      <c r="D3016" s="199" t="s">
        <v>840</v>
      </c>
      <c r="E3016" s="199" t="s">
        <v>2912</v>
      </c>
    </row>
    <row r="3017" spans="1:5" ht="13.95" customHeight="1" x14ac:dyDescent="0.3">
      <c r="A3017" s="199" t="s">
        <v>161</v>
      </c>
      <c r="B3017" s="199" t="s">
        <v>3523</v>
      </c>
      <c r="C3017" s="199" t="s">
        <v>3519</v>
      </c>
      <c r="D3017" s="199" t="s">
        <v>840</v>
      </c>
      <c r="E3017" s="199" t="s">
        <v>2912</v>
      </c>
    </row>
    <row r="3018" spans="1:5" ht="13.95" customHeight="1" x14ac:dyDescent="0.3">
      <c r="A3018" s="199" t="s">
        <v>161</v>
      </c>
      <c r="B3018" s="199" t="s">
        <v>3523</v>
      </c>
      <c r="C3018" s="199" t="s">
        <v>3520</v>
      </c>
      <c r="D3018" s="199" t="s">
        <v>840</v>
      </c>
      <c r="E3018" s="199" t="s">
        <v>2912</v>
      </c>
    </row>
    <row r="3019" spans="1:5" ht="13.95" customHeight="1" x14ac:dyDescent="0.3">
      <c r="A3019" s="199" t="s">
        <v>161</v>
      </c>
      <c r="B3019" s="199" t="s">
        <v>3523</v>
      </c>
      <c r="C3019" s="199" t="s">
        <v>3521</v>
      </c>
      <c r="D3019" s="199" t="s">
        <v>840</v>
      </c>
      <c r="E3019" s="199" t="s">
        <v>2912</v>
      </c>
    </row>
    <row r="3020" spans="1:5" ht="13.95" customHeight="1" x14ac:dyDescent="0.3">
      <c r="A3020" s="199" t="s">
        <v>161</v>
      </c>
      <c r="B3020" s="199" t="s">
        <v>3524</v>
      </c>
      <c r="C3020" s="199" t="s">
        <v>3420</v>
      </c>
      <c r="D3020" s="199" t="s">
        <v>840</v>
      </c>
    </row>
    <row r="3021" spans="1:5" ht="13.95" customHeight="1" x14ac:dyDescent="0.3">
      <c r="A3021" s="199" t="s">
        <v>161</v>
      </c>
      <c r="B3021" s="199" t="s">
        <v>3524</v>
      </c>
      <c r="C3021" s="199" t="s">
        <v>3421</v>
      </c>
      <c r="D3021" s="199" t="s">
        <v>840</v>
      </c>
    </row>
    <row r="3022" spans="1:5" ht="13.95" customHeight="1" x14ac:dyDescent="0.3">
      <c r="A3022" s="199" t="s">
        <v>161</v>
      </c>
      <c r="B3022" s="199" t="s">
        <v>3524</v>
      </c>
      <c r="C3022" s="199" t="s">
        <v>3422</v>
      </c>
      <c r="D3022" s="199" t="s">
        <v>840</v>
      </c>
    </row>
    <row r="3023" spans="1:5" ht="13.95" customHeight="1" x14ac:dyDescent="0.3">
      <c r="A3023" s="199" t="s">
        <v>161</v>
      </c>
      <c r="B3023" s="199" t="s">
        <v>3524</v>
      </c>
      <c r="C3023" s="199" t="s">
        <v>3423</v>
      </c>
      <c r="D3023" s="199" t="s">
        <v>840</v>
      </c>
    </row>
    <row r="3024" spans="1:5" ht="13.95" customHeight="1" x14ac:dyDescent="0.3">
      <c r="A3024" s="199" t="s">
        <v>161</v>
      </c>
      <c r="B3024" s="199" t="s">
        <v>3524</v>
      </c>
      <c r="C3024" s="199" t="s">
        <v>3424</v>
      </c>
      <c r="D3024" s="199" t="s">
        <v>840</v>
      </c>
    </row>
    <row r="3025" spans="1:4" ht="13.95" customHeight="1" x14ac:dyDescent="0.3">
      <c r="A3025" s="199" t="s">
        <v>161</v>
      </c>
      <c r="B3025" s="199" t="s">
        <v>3524</v>
      </c>
      <c r="C3025" s="199" t="s">
        <v>3425</v>
      </c>
      <c r="D3025" s="199" t="s">
        <v>840</v>
      </c>
    </row>
    <row r="3026" spans="1:4" ht="13.95" customHeight="1" x14ac:dyDescent="0.3">
      <c r="A3026" s="199" t="s">
        <v>161</v>
      </c>
      <c r="B3026" s="199" t="s">
        <v>3524</v>
      </c>
      <c r="C3026" s="199" t="s">
        <v>3426</v>
      </c>
      <c r="D3026" s="199" t="s">
        <v>840</v>
      </c>
    </row>
    <row r="3027" spans="1:4" ht="13.95" customHeight="1" x14ac:dyDescent="0.3">
      <c r="A3027" s="199" t="s">
        <v>161</v>
      </c>
      <c r="B3027" s="199" t="s">
        <v>3524</v>
      </c>
      <c r="C3027" s="199" t="s">
        <v>3427</v>
      </c>
      <c r="D3027" s="199" t="s">
        <v>840</v>
      </c>
    </row>
    <row r="3028" spans="1:4" ht="13.95" customHeight="1" x14ac:dyDescent="0.3">
      <c r="A3028" s="199" t="s">
        <v>161</v>
      </c>
      <c r="B3028" s="199" t="s">
        <v>3524</v>
      </c>
      <c r="C3028" s="199" t="s">
        <v>3428</v>
      </c>
      <c r="D3028" s="199" t="s">
        <v>840</v>
      </c>
    </row>
    <row r="3029" spans="1:4" ht="13.95" customHeight="1" x14ac:dyDescent="0.3">
      <c r="A3029" s="199" t="s">
        <v>161</v>
      </c>
      <c r="B3029" s="199" t="s">
        <v>3524</v>
      </c>
      <c r="C3029" s="199" t="s">
        <v>3429</v>
      </c>
      <c r="D3029" s="199" t="s">
        <v>840</v>
      </c>
    </row>
    <row r="3030" spans="1:4" ht="13.95" customHeight="1" x14ac:dyDescent="0.3">
      <c r="A3030" s="199" t="s">
        <v>161</v>
      </c>
      <c r="B3030" s="199" t="s">
        <v>3524</v>
      </c>
      <c r="C3030" s="199" t="s">
        <v>3430</v>
      </c>
      <c r="D3030" s="199" t="s">
        <v>840</v>
      </c>
    </row>
    <row r="3031" spans="1:4" ht="13.95" customHeight="1" x14ac:dyDescent="0.3">
      <c r="A3031" s="199" t="s">
        <v>161</v>
      </c>
      <c r="B3031" s="199" t="s">
        <v>3524</v>
      </c>
      <c r="C3031" s="199" t="s">
        <v>3431</v>
      </c>
      <c r="D3031" s="199" t="s">
        <v>840</v>
      </c>
    </row>
    <row r="3032" spans="1:4" ht="13.95" customHeight="1" x14ac:dyDescent="0.3">
      <c r="A3032" s="199" t="s">
        <v>161</v>
      </c>
      <c r="B3032" s="199" t="s">
        <v>3524</v>
      </c>
      <c r="C3032" s="199" t="s">
        <v>3432</v>
      </c>
      <c r="D3032" s="199" t="s">
        <v>840</v>
      </c>
    </row>
    <row r="3033" spans="1:4" ht="13.95" customHeight="1" x14ac:dyDescent="0.3">
      <c r="A3033" s="199" t="s">
        <v>161</v>
      </c>
      <c r="B3033" s="199" t="s">
        <v>3524</v>
      </c>
      <c r="C3033" s="199" t="s">
        <v>3433</v>
      </c>
      <c r="D3033" s="199" t="s">
        <v>840</v>
      </c>
    </row>
    <row r="3034" spans="1:4" ht="13.95" customHeight="1" x14ac:dyDescent="0.3">
      <c r="A3034" s="199" t="s">
        <v>161</v>
      </c>
      <c r="B3034" s="199" t="s">
        <v>3524</v>
      </c>
      <c r="C3034" s="199" t="s">
        <v>3434</v>
      </c>
      <c r="D3034" s="199" t="s">
        <v>840</v>
      </c>
    </row>
    <row r="3035" spans="1:4" ht="13.95" customHeight="1" x14ac:dyDescent="0.3">
      <c r="A3035" s="199" t="s">
        <v>161</v>
      </c>
      <c r="B3035" s="199" t="s">
        <v>3524</v>
      </c>
      <c r="C3035" s="199" t="s">
        <v>3435</v>
      </c>
      <c r="D3035" s="199" t="s">
        <v>840</v>
      </c>
    </row>
    <row r="3036" spans="1:4" ht="13.95" customHeight="1" x14ac:dyDescent="0.3">
      <c r="A3036" s="199" t="s">
        <v>161</v>
      </c>
      <c r="B3036" s="199" t="s">
        <v>3524</v>
      </c>
      <c r="C3036" s="199" t="s">
        <v>3436</v>
      </c>
      <c r="D3036" s="199" t="s">
        <v>840</v>
      </c>
    </row>
    <row r="3037" spans="1:4" ht="13.95" customHeight="1" x14ac:dyDescent="0.3">
      <c r="A3037" s="199" t="s">
        <v>161</v>
      </c>
      <c r="B3037" s="199" t="s">
        <v>3524</v>
      </c>
      <c r="C3037" s="199" t="s">
        <v>3437</v>
      </c>
      <c r="D3037" s="199" t="s">
        <v>840</v>
      </c>
    </row>
    <row r="3038" spans="1:4" ht="13.95" customHeight="1" x14ac:dyDescent="0.3">
      <c r="A3038" s="199" t="s">
        <v>161</v>
      </c>
      <c r="B3038" s="199" t="s">
        <v>3524</v>
      </c>
      <c r="C3038" s="199" t="s">
        <v>3438</v>
      </c>
      <c r="D3038" s="199" t="s">
        <v>840</v>
      </c>
    </row>
    <row r="3039" spans="1:4" ht="13.95" customHeight="1" x14ac:dyDescent="0.3">
      <c r="A3039" s="199" t="s">
        <v>161</v>
      </c>
      <c r="B3039" s="199" t="s">
        <v>3524</v>
      </c>
      <c r="C3039" s="199" t="s">
        <v>3439</v>
      </c>
      <c r="D3039" s="199" t="s">
        <v>840</v>
      </c>
    </row>
    <row r="3040" spans="1:4" ht="13.95" customHeight="1" x14ac:dyDescent="0.3">
      <c r="A3040" s="199" t="s">
        <v>161</v>
      </c>
      <c r="B3040" s="199" t="s">
        <v>3524</v>
      </c>
      <c r="C3040" s="199" t="s">
        <v>3440</v>
      </c>
      <c r="D3040" s="199" t="s">
        <v>840</v>
      </c>
    </row>
    <row r="3041" spans="1:4" ht="13.95" customHeight="1" x14ac:dyDescent="0.3">
      <c r="A3041" s="199" t="s">
        <v>161</v>
      </c>
      <c r="B3041" s="199" t="s">
        <v>3524</v>
      </c>
      <c r="C3041" s="199" t="s">
        <v>3441</v>
      </c>
      <c r="D3041" s="199" t="s">
        <v>840</v>
      </c>
    </row>
    <row r="3042" spans="1:4" ht="13.95" customHeight="1" x14ac:dyDescent="0.3">
      <c r="A3042" s="199" t="s">
        <v>161</v>
      </c>
      <c r="B3042" s="199" t="s">
        <v>3524</v>
      </c>
      <c r="C3042" s="199" t="s">
        <v>3442</v>
      </c>
      <c r="D3042" s="199" t="s">
        <v>840</v>
      </c>
    </row>
    <row r="3043" spans="1:4" ht="13.95" customHeight="1" x14ac:dyDescent="0.3">
      <c r="A3043" s="199" t="s">
        <v>161</v>
      </c>
      <c r="B3043" s="199" t="s">
        <v>3524</v>
      </c>
      <c r="C3043" s="199" t="s">
        <v>3443</v>
      </c>
      <c r="D3043" s="199" t="s">
        <v>840</v>
      </c>
    </row>
    <row r="3044" spans="1:4" ht="13.95" customHeight="1" x14ac:dyDescent="0.3">
      <c r="A3044" s="199" t="s">
        <v>161</v>
      </c>
      <c r="B3044" s="199" t="s">
        <v>3524</v>
      </c>
      <c r="C3044" s="199" t="s">
        <v>3444</v>
      </c>
      <c r="D3044" s="199" t="s">
        <v>840</v>
      </c>
    </row>
    <row r="3045" spans="1:4" ht="13.95" customHeight="1" x14ac:dyDescent="0.3">
      <c r="A3045" s="199" t="s">
        <v>161</v>
      </c>
      <c r="B3045" s="199" t="s">
        <v>3524</v>
      </c>
      <c r="C3045" s="199" t="s">
        <v>3445</v>
      </c>
      <c r="D3045" s="199" t="s">
        <v>840</v>
      </c>
    </row>
    <row r="3046" spans="1:4" ht="13.95" customHeight="1" x14ac:dyDescent="0.3">
      <c r="A3046" s="199" t="s">
        <v>161</v>
      </c>
      <c r="B3046" s="199" t="s">
        <v>3524</v>
      </c>
      <c r="C3046" s="199" t="s">
        <v>3446</v>
      </c>
      <c r="D3046" s="199" t="s">
        <v>840</v>
      </c>
    </row>
    <row r="3047" spans="1:4" ht="13.95" customHeight="1" x14ac:dyDescent="0.3">
      <c r="A3047" s="199" t="s">
        <v>161</v>
      </c>
      <c r="B3047" s="199" t="s">
        <v>3524</v>
      </c>
      <c r="C3047" s="199" t="s">
        <v>3447</v>
      </c>
      <c r="D3047" s="199" t="s">
        <v>840</v>
      </c>
    </row>
    <row r="3048" spans="1:4" ht="13.95" customHeight="1" x14ac:dyDescent="0.3">
      <c r="A3048" s="199" t="s">
        <v>161</v>
      </c>
      <c r="B3048" s="199" t="s">
        <v>3524</v>
      </c>
      <c r="C3048" s="199" t="s">
        <v>3448</v>
      </c>
      <c r="D3048" s="199" t="s">
        <v>840</v>
      </c>
    </row>
    <row r="3049" spans="1:4" ht="13.95" customHeight="1" x14ac:dyDescent="0.3">
      <c r="A3049" s="199" t="s">
        <v>161</v>
      </c>
      <c r="B3049" s="199" t="s">
        <v>3524</v>
      </c>
      <c r="C3049" s="199" t="s">
        <v>3449</v>
      </c>
      <c r="D3049" s="199" t="s">
        <v>840</v>
      </c>
    </row>
    <row r="3050" spans="1:4" ht="13.95" customHeight="1" x14ac:dyDescent="0.3">
      <c r="A3050" s="199" t="s">
        <v>161</v>
      </c>
      <c r="B3050" s="199" t="s">
        <v>3524</v>
      </c>
      <c r="C3050" s="199" t="s">
        <v>3450</v>
      </c>
      <c r="D3050" s="199" t="s">
        <v>840</v>
      </c>
    </row>
    <row r="3051" spans="1:4" ht="13.95" customHeight="1" x14ac:dyDescent="0.3">
      <c r="A3051" s="199" t="s">
        <v>161</v>
      </c>
      <c r="B3051" s="199" t="s">
        <v>3524</v>
      </c>
      <c r="C3051" s="199" t="s">
        <v>3451</v>
      </c>
      <c r="D3051" s="199" t="s">
        <v>840</v>
      </c>
    </row>
    <row r="3052" spans="1:4" ht="13.95" customHeight="1" x14ac:dyDescent="0.3">
      <c r="A3052" s="199" t="s">
        <v>161</v>
      </c>
      <c r="B3052" s="199" t="s">
        <v>3524</v>
      </c>
      <c r="C3052" s="199" t="s">
        <v>3452</v>
      </c>
      <c r="D3052" s="199" t="s">
        <v>840</v>
      </c>
    </row>
    <row r="3053" spans="1:4" ht="13.95" customHeight="1" x14ac:dyDescent="0.3">
      <c r="A3053" s="199" t="s">
        <v>161</v>
      </c>
      <c r="B3053" s="199" t="s">
        <v>3524</v>
      </c>
      <c r="C3053" s="199" t="s">
        <v>3453</v>
      </c>
      <c r="D3053" s="199" t="s">
        <v>840</v>
      </c>
    </row>
    <row r="3054" spans="1:4" ht="13.95" customHeight="1" x14ac:dyDescent="0.3">
      <c r="A3054" s="199" t="s">
        <v>161</v>
      </c>
      <c r="B3054" s="199" t="s">
        <v>3524</v>
      </c>
      <c r="C3054" s="199" t="s">
        <v>3454</v>
      </c>
      <c r="D3054" s="199" t="s">
        <v>840</v>
      </c>
    </row>
    <row r="3055" spans="1:4" ht="13.95" customHeight="1" x14ac:dyDescent="0.3">
      <c r="A3055" s="199" t="s">
        <v>161</v>
      </c>
      <c r="B3055" s="199" t="s">
        <v>3524</v>
      </c>
      <c r="C3055" s="199" t="s">
        <v>3455</v>
      </c>
      <c r="D3055" s="199" t="s">
        <v>840</v>
      </c>
    </row>
    <row r="3056" spans="1:4" ht="13.95" customHeight="1" x14ac:dyDescent="0.3">
      <c r="A3056" s="199" t="s">
        <v>161</v>
      </c>
      <c r="B3056" s="199" t="s">
        <v>3524</v>
      </c>
      <c r="C3056" s="199" t="s">
        <v>3456</v>
      </c>
      <c r="D3056" s="199" t="s">
        <v>840</v>
      </c>
    </row>
    <row r="3057" spans="1:4" ht="13.95" customHeight="1" x14ac:dyDescent="0.3">
      <c r="A3057" s="199" t="s">
        <v>161</v>
      </c>
      <c r="B3057" s="199" t="s">
        <v>3524</v>
      </c>
      <c r="C3057" s="199" t="s">
        <v>3457</v>
      </c>
      <c r="D3057" s="199" t="s">
        <v>840</v>
      </c>
    </row>
    <row r="3058" spans="1:4" ht="13.95" customHeight="1" x14ac:dyDescent="0.3">
      <c r="A3058" s="199" t="s">
        <v>161</v>
      </c>
      <c r="B3058" s="199" t="s">
        <v>3524</v>
      </c>
      <c r="C3058" s="199" t="s">
        <v>3458</v>
      </c>
      <c r="D3058" s="199" t="s">
        <v>840</v>
      </c>
    </row>
    <row r="3059" spans="1:4" ht="13.95" customHeight="1" x14ac:dyDescent="0.3">
      <c r="A3059" s="199" t="s">
        <v>161</v>
      </c>
      <c r="B3059" s="199" t="s">
        <v>3524</v>
      </c>
      <c r="C3059" s="199" t="s">
        <v>3459</v>
      </c>
      <c r="D3059" s="199" t="s">
        <v>840</v>
      </c>
    </row>
    <row r="3060" spans="1:4" ht="13.95" customHeight="1" x14ac:dyDescent="0.3">
      <c r="A3060" s="199" t="s">
        <v>161</v>
      </c>
      <c r="B3060" s="199" t="s">
        <v>3524</v>
      </c>
      <c r="C3060" s="199" t="s">
        <v>3460</v>
      </c>
      <c r="D3060" s="199" t="s">
        <v>840</v>
      </c>
    </row>
    <row r="3061" spans="1:4" ht="13.95" customHeight="1" x14ac:dyDescent="0.3">
      <c r="A3061" s="199" t="s">
        <v>161</v>
      </c>
      <c r="B3061" s="199" t="s">
        <v>3524</v>
      </c>
      <c r="C3061" s="199" t="s">
        <v>3461</v>
      </c>
      <c r="D3061" s="199" t="s">
        <v>840</v>
      </c>
    </row>
    <row r="3062" spans="1:4" ht="13.95" customHeight="1" x14ac:dyDescent="0.3">
      <c r="A3062" s="199" t="s">
        <v>161</v>
      </c>
      <c r="B3062" s="199" t="s">
        <v>3525</v>
      </c>
      <c r="C3062" s="199" t="s">
        <v>3475</v>
      </c>
      <c r="D3062" s="199" t="s">
        <v>840</v>
      </c>
    </row>
    <row r="3063" spans="1:4" ht="13.95" customHeight="1" x14ac:dyDescent="0.3">
      <c r="A3063" s="199" t="s">
        <v>161</v>
      </c>
      <c r="B3063" s="199" t="s">
        <v>3525</v>
      </c>
      <c r="C3063" s="199" t="s">
        <v>3476</v>
      </c>
      <c r="D3063" s="199" t="s">
        <v>840</v>
      </c>
    </row>
    <row r="3064" spans="1:4" ht="13.95" customHeight="1" x14ac:dyDescent="0.3">
      <c r="A3064" s="199" t="s">
        <v>161</v>
      </c>
      <c r="B3064" s="199" t="s">
        <v>3525</v>
      </c>
      <c r="C3064" s="199" t="s">
        <v>3477</v>
      </c>
      <c r="D3064" s="199" t="s">
        <v>840</v>
      </c>
    </row>
    <row r="3065" spans="1:4" ht="13.95" customHeight="1" x14ac:dyDescent="0.3">
      <c r="A3065" s="199" t="s">
        <v>161</v>
      </c>
      <c r="B3065" s="199" t="s">
        <v>3525</v>
      </c>
      <c r="C3065" s="199" t="s">
        <v>3478</v>
      </c>
      <c r="D3065" s="199" t="s">
        <v>840</v>
      </c>
    </row>
    <row r="3066" spans="1:4" ht="13.95" customHeight="1" x14ac:dyDescent="0.3">
      <c r="A3066" s="199" t="s">
        <v>161</v>
      </c>
      <c r="B3066" s="199" t="s">
        <v>3525</v>
      </c>
      <c r="C3066" s="199" t="s">
        <v>3479</v>
      </c>
      <c r="D3066" s="199" t="s">
        <v>840</v>
      </c>
    </row>
    <row r="3067" spans="1:4" ht="13.95" customHeight="1" x14ac:dyDescent="0.3">
      <c r="A3067" s="199" t="s">
        <v>161</v>
      </c>
      <c r="B3067" s="199" t="s">
        <v>3525</v>
      </c>
      <c r="C3067" s="199" t="s">
        <v>3480</v>
      </c>
      <c r="D3067" s="199" t="s">
        <v>840</v>
      </c>
    </row>
    <row r="3068" spans="1:4" ht="13.95" customHeight="1" x14ac:dyDescent="0.3">
      <c r="A3068" s="199" t="s">
        <v>161</v>
      </c>
      <c r="B3068" s="199" t="s">
        <v>3525</v>
      </c>
      <c r="C3068" s="199" t="s">
        <v>3481</v>
      </c>
      <c r="D3068" s="199" t="s">
        <v>840</v>
      </c>
    </row>
    <row r="3069" spans="1:4" ht="13.95" customHeight="1" x14ac:dyDescent="0.3">
      <c r="A3069" s="199" t="s">
        <v>161</v>
      </c>
      <c r="B3069" s="199" t="s">
        <v>3525</v>
      </c>
      <c r="C3069" s="199" t="s">
        <v>3482</v>
      </c>
      <c r="D3069" s="199" t="s">
        <v>840</v>
      </c>
    </row>
    <row r="3070" spans="1:4" ht="13.95" customHeight="1" x14ac:dyDescent="0.3">
      <c r="A3070" s="199" t="s">
        <v>161</v>
      </c>
      <c r="B3070" s="199" t="s">
        <v>3525</v>
      </c>
      <c r="C3070" s="199" t="s">
        <v>3483</v>
      </c>
      <c r="D3070" s="199" t="s">
        <v>840</v>
      </c>
    </row>
    <row r="3071" spans="1:4" ht="13.95" customHeight="1" x14ac:dyDescent="0.3">
      <c r="A3071" s="199" t="s">
        <v>161</v>
      </c>
      <c r="B3071" s="199" t="s">
        <v>3525</v>
      </c>
      <c r="C3071" s="199" t="s">
        <v>3484</v>
      </c>
      <c r="D3071" s="199" t="s">
        <v>840</v>
      </c>
    </row>
    <row r="3072" spans="1:4" ht="13.95" customHeight="1" x14ac:dyDescent="0.3">
      <c r="A3072" s="199" t="s">
        <v>161</v>
      </c>
      <c r="B3072" s="199" t="s">
        <v>3525</v>
      </c>
      <c r="C3072" s="199" t="s">
        <v>3485</v>
      </c>
      <c r="D3072" s="199" t="s">
        <v>840</v>
      </c>
    </row>
    <row r="3073" spans="1:4" ht="13.95" customHeight="1" x14ac:dyDescent="0.3">
      <c r="A3073" s="199" t="s">
        <v>161</v>
      </c>
      <c r="B3073" s="199" t="s">
        <v>3525</v>
      </c>
      <c r="C3073" s="199" t="s">
        <v>3486</v>
      </c>
      <c r="D3073" s="199" t="s">
        <v>840</v>
      </c>
    </row>
    <row r="3074" spans="1:4" ht="13.95" customHeight="1" x14ac:dyDescent="0.3">
      <c r="A3074" s="199" t="s">
        <v>161</v>
      </c>
      <c r="B3074" s="199" t="s">
        <v>3525</v>
      </c>
      <c r="C3074" s="199" t="s">
        <v>3487</v>
      </c>
      <c r="D3074" s="199" t="s">
        <v>840</v>
      </c>
    </row>
    <row r="3075" spans="1:4" ht="13.95" customHeight="1" x14ac:dyDescent="0.3">
      <c r="A3075" s="199" t="s">
        <v>161</v>
      </c>
      <c r="B3075" s="199" t="s">
        <v>3525</v>
      </c>
      <c r="C3075" s="199" t="s">
        <v>3488</v>
      </c>
      <c r="D3075" s="199" t="s">
        <v>840</v>
      </c>
    </row>
    <row r="3076" spans="1:4" ht="13.95" customHeight="1" x14ac:dyDescent="0.3">
      <c r="A3076" s="199" t="s">
        <v>161</v>
      </c>
      <c r="B3076" s="199" t="s">
        <v>3525</v>
      </c>
      <c r="C3076" s="199" t="s">
        <v>3489</v>
      </c>
      <c r="D3076" s="199" t="s">
        <v>840</v>
      </c>
    </row>
    <row r="3077" spans="1:4" ht="13.95" customHeight="1" x14ac:dyDescent="0.3">
      <c r="A3077" s="199" t="s">
        <v>161</v>
      </c>
      <c r="B3077" s="199" t="s">
        <v>3525</v>
      </c>
      <c r="C3077" s="199" t="s">
        <v>3490</v>
      </c>
      <c r="D3077" s="199" t="s">
        <v>840</v>
      </c>
    </row>
    <row r="3078" spans="1:4" ht="13.95" customHeight="1" x14ac:dyDescent="0.3">
      <c r="A3078" s="199" t="s">
        <v>161</v>
      </c>
      <c r="B3078" s="199" t="s">
        <v>3525</v>
      </c>
      <c r="C3078" s="199" t="s">
        <v>3491</v>
      </c>
      <c r="D3078" s="199" t="s">
        <v>840</v>
      </c>
    </row>
    <row r="3079" spans="1:4" ht="13.95" customHeight="1" x14ac:dyDescent="0.3">
      <c r="A3079" s="199" t="s">
        <v>161</v>
      </c>
      <c r="B3079" s="199" t="s">
        <v>3525</v>
      </c>
      <c r="C3079" s="199" t="s">
        <v>3492</v>
      </c>
      <c r="D3079" s="199" t="s">
        <v>840</v>
      </c>
    </row>
    <row r="3080" spans="1:4" ht="13.95" customHeight="1" x14ac:dyDescent="0.3">
      <c r="A3080" s="199" t="s">
        <v>161</v>
      </c>
      <c r="B3080" s="199" t="s">
        <v>3525</v>
      </c>
      <c r="C3080" s="199" t="s">
        <v>3493</v>
      </c>
      <c r="D3080" s="199" t="s">
        <v>840</v>
      </c>
    </row>
    <row r="3081" spans="1:4" ht="13.95" customHeight="1" x14ac:dyDescent="0.3">
      <c r="A3081" s="199" t="s">
        <v>161</v>
      </c>
      <c r="B3081" s="199" t="s">
        <v>3525</v>
      </c>
      <c r="C3081" s="199" t="s">
        <v>3494</v>
      </c>
      <c r="D3081" s="199" t="s">
        <v>840</v>
      </c>
    </row>
    <row r="3082" spans="1:4" ht="13.95" customHeight="1" x14ac:dyDescent="0.3">
      <c r="A3082" s="199" t="s">
        <v>161</v>
      </c>
      <c r="B3082" s="199" t="s">
        <v>3525</v>
      </c>
      <c r="C3082" s="199" t="s">
        <v>3495</v>
      </c>
      <c r="D3082" s="199" t="s">
        <v>840</v>
      </c>
    </row>
    <row r="3083" spans="1:4" ht="13.95" customHeight="1" x14ac:dyDescent="0.3">
      <c r="A3083" s="199" t="s">
        <v>161</v>
      </c>
      <c r="B3083" s="199" t="s">
        <v>3525</v>
      </c>
      <c r="C3083" s="199" t="s">
        <v>3496</v>
      </c>
      <c r="D3083" s="199" t="s">
        <v>840</v>
      </c>
    </row>
    <row r="3084" spans="1:4" ht="13.95" customHeight="1" x14ac:dyDescent="0.3">
      <c r="A3084" s="199" t="s">
        <v>161</v>
      </c>
      <c r="B3084" s="199" t="s">
        <v>3525</v>
      </c>
      <c r="C3084" s="199" t="s">
        <v>3497</v>
      </c>
      <c r="D3084" s="199" t="s">
        <v>840</v>
      </c>
    </row>
    <row r="3085" spans="1:4" ht="13.95" customHeight="1" x14ac:dyDescent="0.3">
      <c r="A3085" s="199" t="s">
        <v>161</v>
      </c>
      <c r="B3085" s="199" t="s">
        <v>3525</v>
      </c>
      <c r="C3085" s="199" t="s">
        <v>3498</v>
      </c>
      <c r="D3085" s="199" t="s">
        <v>840</v>
      </c>
    </row>
    <row r="3086" spans="1:4" ht="13.95" customHeight="1" x14ac:dyDescent="0.3">
      <c r="A3086" s="199" t="s">
        <v>161</v>
      </c>
      <c r="B3086" s="199" t="s">
        <v>3525</v>
      </c>
      <c r="C3086" s="199" t="s">
        <v>3499</v>
      </c>
      <c r="D3086" s="199" t="s">
        <v>840</v>
      </c>
    </row>
    <row r="3087" spans="1:4" ht="13.95" customHeight="1" x14ac:dyDescent="0.3">
      <c r="A3087" s="199" t="s">
        <v>161</v>
      </c>
      <c r="B3087" s="199" t="s">
        <v>3525</v>
      </c>
      <c r="C3087" s="199" t="s">
        <v>3500</v>
      </c>
      <c r="D3087" s="199" t="s">
        <v>840</v>
      </c>
    </row>
    <row r="3088" spans="1:4" ht="13.95" customHeight="1" x14ac:dyDescent="0.3">
      <c r="A3088" s="199" t="s">
        <v>161</v>
      </c>
      <c r="B3088" s="199" t="s">
        <v>3525</v>
      </c>
      <c r="C3088" s="199" t="s">
        <v>3501</v>
      </c>
      <c r="D3088" s="199" t="s">
        <v>840</v>
      </c>
    </row>
    <row r="3089" spans="1:4" ht="13.95" customHeight="1" x14ac:dyDescent="0.3">
      <c r="A3089" s="199" t="s">
        <v>161</v>
      </c>
      <c r="B3089" s="199" t="s">
        <v>3525</v>
      </c>
      <c r="C3089" s="199" t="s">
        <v>3502</v>
      </c>
      <c r="D3089" s="199" t="s">
        <v>840</v>
      </c>
    </row>
    <row r="3090" spans="1:4" ht="13.95" customHeight="1" x14ac:dyDescent="0.3">
      <c r="A3090" s="199" t="s">
        <v>161</v>
      </c>
      <c r="B3090" s="199" t="s">
        <v>3525</v>
      </c>
      <c r="C3090" s="199" t="s">
        <v>3503</v>
      </c>
      <c r="D3090" s="199" t="s">
        <v>840</v>
      </c>
    </row>
    <row r="3091" spans="1:4" ht="13.95" customHeight="1" x14ac:dyDescent="0.3">
      <c r="A3091" s="199" t="s">
        <v>161</v>
      </c>
      <c r="B3091" s="199" t="s">
        <v>3525</v>
      </c>
      <c r="C3091" s="199" t="s">
        <v>3504</v>
      </c>
      <c r="D3091" s="199" t="s">
        <v>840</v>
      </c>
    </row>
    <row r="3092" spans="1:4" ht="13.95" customHeight="1" x14ac:dyDescent="0.3">
      <c r="A3092" s="199" t="s">
        <v>161</v>
      </c>
      <c r="B3092" s="199" t="s">
        <v>3526</v>
      </c>
      <c r="C3092" s="199" t="s">
        <v>3468</v>
      </c>
      <c r="D3092" s="199" t="s">
        <v>840</v>
      </c>
    </row>
    <row r="3093" spans="1:4" ht="13.95" customHeight="1" x14ac:dyDescent="0.3">
      <c r="A3093" s="199" t="s">
        <v>161</v>
      </c>
      <c r="B3093" s="199" t="s">
        <v>3526</v>
      </c>
      <c r="C3093" s="199" t="s">
        <v>3469</v>
      </c>
      <c r="D3093" s="199" t="s">
        <v>840</v>
      </c>
    </row>
    <row r="3094" spans="1:4" ht="13.95" customHeight="1" x14ac:dyDescent="0.3">
      <c r="A3094" s="199" t="s">
        <v>161</v>
      </c>
      <c r="B3094" s="199" t="s">
        <v>3526</v>
      </c>
      <c r="C3094" s="199" t="s">
        <v>3470</v>
      </c>
      <c r="D3094" s="199" t="s">
        <v>840</v>
      </c>
    </row>
    <row r="3095" spans="1:4" ht="13.95" customHeight="1" x14ac:dyDescent="0.3">
      <c r="A3095" s="199" t="s">
        <v>161</v>
      </c>
      <c r="B3095" s="199" t="s">
        <v>3526</v>
      </c>
      <c r="C3095" s="199" t="s">
        <v>3471</v>
      </c>
      <c r="D3095" s="199" t="s">
        <v>840</v>
      </c>
    </row>
    <row r="3096" spans="1:4" ht="13.95" customHeight="1" x14ac:dyDescent="0.3">
      <c r="A3096" s="199" t="s">
        <v>161</v>
      </c>
      <c r="B3096" s="199" t="s">
        <v>3526</v>
      </c>
      <c r="C3096" s="199" t="s">
        <v>3511</v>
      </c>
      <c r="D3096" s="199" t="s">
        <v>840</v>
      </c>
    </row>
    <row r="3097" spans="1:4" ht="13.95" customHeight="1" x14ac:dyDescent="0.3">
      <c r="A3097" s="199" t="s">
        <v>161</v>
      </c>
      <c r="B3097" s="199" t="s">
        <v>3526</v>
      </c>
      <c r="C3097" s="199" t="s">
        <v>3512</v>
      </c>
      <c r="D3097" s="199" t="s">
        <v>840</v>
      </c>
    </row>
    <row r="3098" spans="1:4" ht="13.95" customHeight="1" x14ac:dyDescent="0.3">
      <c r="A3098" s="199" t="s">
        <v>161</v>
      </c>
      <c r="B3098" s="199" t="s">
        <v>3526</v>
      </c>
      <c r="C3098" s="199" t="s">
        <v>3513</v>
      </c>
      <c r="D3098" s="199" t="s">
        <v>840</v>
      </c>
    </row>
    <row r="3099" spans="1:4" ht="13.95" customHeight="1" x14ac:dyDescent="0.3">
      <c r="A3099" s="199" t="s">
        <v>161</v>
      </c>
      <c r="B3099" s="199" t="s">
        <v>3526</v>
      </c>
      <c r="C3099" s="199" t="s">
        <v>3472</v>
      </c>
      <c r="D3099" s="199" t="s">
        <v>840</v>
      </c>
    </row>
    <row r="3100" spans="1:4" ht="13.95" customHeight="1" x14ac:dyDescent="0.3">
      <c r="A3100" s="199" t="s">
        <v>161</v>
      </c>
      <c r="B3100" s="199" t="s">
        <v>3526</v>
      </c>
      <c r="C3100" s="199" t="s">
        <v>3473</v>
      </c>
      <c r="D3100" s="199" t="s">
        <v>840</v>
      </c>
    </row>
    <row r="3101" spans="1:4" ht="13.95" customHeight="1" x14ac:dyDescent="0.3">
      <c r="A3101" s="199" t="s">
        <v>161</v>
      </c>
      <c r="B3101" s="199" t="s">
        <v>3526</v>
      </c>
      <c r="C3101" s="199" t="s">
        <v>3514</v>
      </c>
      <c r="D3101" s="199" t="s">
        <v>840</v>
      </c>
    </row>
    <row r="3102" spans="1:4" ht="13.95" customHeight="1" x14ac:dyDescent="0.3">
      <c r="A3102" s="199" t="s">
        <v>161</v>
      </c>
      <c r="B3102" s="199" t="s">
        <v>3526</v>
      </c>
      <c r="C3102" s="199" t="s">
        <v>3515</v>
      </c>
      <c r="D3102" s="199" t="s">
        <v>840</v>
      </c>
    </row>
    <row r="3103" spans="1:4" ht="13.95" customHeight="1" x14ac:dyDescent="0.3">
      <c r="A3103" s="199" t="s">
        <v>161</v>
      </c>
      <c r="B3103" s="199" t="s">
        <v>3526</v>
      </c>
      <c r="C3103" s="199" t="s">
        <v>3516</v>
      </c>
      <c r="D3103" s="199" t="s">
        <v>840</v>
      </c>
    </row>
    <row r="3104" spans="1:4" ht="13.95" customHeight="1" x14ac:dyDescent="0.3">
      <c r="A3104" s="199" t="s">
        <v>161</v>
      </c>
      <c r="B3104" s="199" t="s">
        <v>3526</v>
      </c>
      <c r="C3104" s="199" t="s">
        <v>3517</v>
      </c>
      <c r="D3104" s="199" t="s">
        <v>840</v>
      </c>
    </row>
    <row r="3105" spans="1:4" ht="13.95" customHeight="1" x14ac:dyDescent="0.3">
      <c r="A3105" s="199" t="s">
        <v>161</v>
      </c>
      <c r="B3105" s="199" t="s">
        <v>3526</v>
      </c>
      <c r="C3105" s="199" t="s">
        <v>3518</v>
      </c>
      <c r="D3105" s="199" t="s">
        <v>840</v>
      </c>
    </row>
    <row r="3106" spans="1:4" ht="13.95" customHeight="1" x14ac:dyDescent="0.3">
      <c r="A3106" s="199" t="s">
        <v>161</v>
      </c>
      <c r="B3106" s="199" t="s">
        <v>3526</v>
      </c>
      <c r="C3106" s="199" t="s">
        <v>3519</v>
      </c>
      <c r="D3106" s="199" t="s">
        <v>840</v>
      </c>
    </row>
    <row r="3107" spans="1:4" ht="13.95" customHeight="1" x14ac:dyDescent="0.3">
      <c r="A3107" s="199" t="s">
        <v>161</v>
      </c>
      <c r="B3107" s="199" t="s">
        <v>3526</v>
      </c>
      <c r="C3107" s="199" t="s">
        <v>3520</v>
      </c>
      <c r="D3107" s="199" t="s">
        <v>840</v>
      </c>
    </row>
    <row r="3108" spans="1:4" ht="13.95" customHeight="1" x14ac:dyDescent="0.3">
      <c r="A3108" s="199" t="s">
        <v>161</v>
      </c>
      <c r="B3108" s="199" t="s">
        <v>3526</v>
      </c>
      <c r="C3108" s="199" t="s">
        <v>3521</v>
      </c>
      <c r="D3108" s="199" t="s">
        <v>840</v>
      </c>
    </row>
    <row r="3109" spans="1:4" ht="13.95" customHeight="1" x14ac:dyDescent="0.3">
      <c r="A3109" s="199" t="s">
        <v>161</v>
      </c>
      <c r="B3109" s="199" t="s">
        <v>3527</v>
      </c>
      <c r="C3109" s="199" t="s">
        <v>3528</v>
      </c>
      <c r="D3109" s="199" t="s">
        <v>810</v>
      </c>
    </row>
    <row r="3110" spans="1:4" ht="13.95" customHeight="1" x14ac:dyDescent="0.3">
      <c r="A3110" s="199" t="s">
        <v>161</v>
      </c>
      <c r="B3110" s="199" t="s">
        <v>3527</v>
      </c>
      <c r="C3110" s="199" t="s">
        <v>3529</v>
      </c>
      <c r="D3110" s="199" t="s">
        <v>810</v>
      </c>
    </row>
    <row r="3111" spans="1:4" ht="13.95" customHeight="1" x14ac:dyDescent="0.3">
      <c r="A3111" s="199" t="s">
        <v>161</v>
      </c>
      <c r="B3111" s="199" t="s">
        <v>3527</v>
      </c>
      <c r="C3111" s="199" t="s">
        <v>3530</v>
      </c>
      <c r="D3111" s="199" t="s">
        <v>810</v>
      </c>
    </row>
    <row r="3112" spans="1:4" ht="13.95" customHeight="1" x14ac:dyDescent="0.3">
      <c r="A3112" s="199" t="s">
        <v>161</v>
      </c>
      <c r="B3112" s="199" t="s">
        <v>3527</v>
      </c>
      <c r="C3112" s="199" t="s">
        <v>3531</v>
      </c>
      <c r="D3112" s="199" t="s">
        <v>810</v>
      </c>
    </row>
    <row r="3113" spans="1:4" ht="13.95" customHeight="1" x14ac:dyDescent="0.3">
      <c r="A3113" s="199" t="s">
        <v>161</v>
      </c>
      <c r="B3113" s="199" t="s">
        <v>3527</v>
      </c>
      <c r="C3113" s="199" t="s">
        <v>3532</v>
      </c>
      <c r="D3113" s="199" t="s">
        <v>810</v>
      </c>
    </row>
    <row r="3114" spans="1:4" ht="13.95" customHeight="1" x14ac:dyDescent="0.3">
      <c r="A3114" s="199" t="s">
        <v>161</v>
      </c>
      <c r="B3114" s="199" t="s">
        <v>3527</v>
      </c>
      <c r="C3114" s="199" t="s">
        <v>3533</v>
      </c>
      <c r="D3114" s="199" t="s">
        <v>810</v>
      </c>
    </row>
    <row r="3115" spans="1:4" ht="13.95" customHeight="1" x14ac:dyDescent="0.3">
      <c r="A3115" s="199" t="s">
        <v>161</v>
      </c>
      <c r="B3115" s="199" t="s">
        <v>3534</v>
      </c>
      <c r="C3115" s="199" t="s">
        <v>3535</v>
      </c>
      <c r="D3115" s="199" t="s">
        <v>840</v>
      </c>
    </row>
    <row r="3116" spans="1:4" ht="13.95" customHeight="1" x14ac:dyDescent="0.3">
      <c r="A3116" s="199" t="s">
        <v>161</v>
      </c>
      <c r="B3116" s="199" t="s">
        <v>3534</v>
      </c>
      <c r="C3116" s="199" t="s">
        <v>3536</v>
      </c>
      <c r="D3116" s="199" t="s">
        <v>840</v>
      </c>
    </row>
    <row r="3117" spans="1:4" ht="13.95" customHeight="1" x14ac:dyDescent="0.3">
      <c r="A3117" s="199" t="s">
        <v>161</v>
      </c>
      <c r="B3117" s="199" t="s">
        <v>3534</v>
      </c>
      <c r="C3117" s="199" t="s">
        <v>3537</v>
      </c>
      <c r="D3117" s="199" t="s">
        <v>840</v>
      </c>
    </row>
    <row r="3118" spans="1:4" ht="13.95" customHeight="1" x14ac:dyDescent="0.3">
      <c r="A3118" s="199" t="s">
        <v>161</v>
      </c>
      <c r="B3118" s="199" t="s">
        <v>3534</v>
      </c>
      <c r="C3118" s="199" t="s">
        <v>3538</v>
      </c>
      <c r="D3118" s="199" t="s">
        <v>840</v>
      </c>
    </row>
    <row r="3119" spans="1:4" ht="13.95" customHeight="1" x14ac:dyDescent="0.3">
      <c r="A3119" s="199" t="s">
        <v>161</v>
      </c>
      <c r="B3119" s="199" t="s">
        <v>3534</v>
      </c>
      <c r="C3119" s="199" t="s">
        <v>3539</v>
      </c>
      <c r="D3119" s="199" t="s">
        <v>840</v>
      </c>
    </row>
    <row r="3120" spans="1:4" ht="13.95" customHeight="1" x14ac:dyDescent="0.3">
      <c r="A3120" s="199" t="s">
        <v>161</v>
      </c>
      <c r="B3120" s="199" t="s">
        <v>3534</v>
      </c>
      <c r="C3120" s="199" t="s">
        <v>3540</v>
      </c>
      <c r="D3120" s="199" t="s">
        <v>840</v>
      </c>
    </row>
    <row r="3121" spans="1:4" ht="13.95" customHeight="1" x14ac:dyDescent="0.3">
      <c r="A3121" s="199" t="s">
        <v>161</v>
      </c>
      <c r="B3121" s="199" t="s">
        <v>3534</v>
      </c>
      <c r="C3121" s="199" t="s">
        <v>3541</v>
      </c>
      <c r="D3121" s="199" t="s">
        <v>840</v>
      </c>
    </row>
    <row r="3122" spans="1:4" ht="13.95" customHeight="1" x14ac:dyDescent="0.3">
      <c r="A3122" s="199" t="s">
        <v>161</v>
      </c>
      <c r="B3122" s="199" t="s">
        <v>3534</v>
      </c>
      <c r="C3122" s="199" t="s">
        <v>3542</v>
      </c>
      <c r="D3122" s="199" t="s">
        <v>840</v>
      </c>
    </row>
    <row r="3123" spans="1:4" ht="13.95" customHeight="1" x14ac:dyDescent="0.3">
      <c r="A3123" s="199" t="s">
        <v>161</v>
      </c>
      <c r="B3123" s="199" t="s">
        <v>3534</v>
      </c>
      <c r="C3123" s="199" t="s">
        <v>3543</v>
      </c>
      <c r="D3123" s="199" t="s">
        <v>840</v>
      </c>
    </row>
    <row r="3124" spans="1:4" ht="13.95" customHeight="1" x14ac:dyDescent="0.3">
      <c r="A3124" s="199" t="s">
        <v>161</v>
      </c>
      <c r="B3124" s="199" t="s">
        <v>3534</v>
      </c>
      <c r="C3124" s="199" t="s">
        <v>3544</v>
      </c>
      <c r="D3124" s="199" t="s">
        <v>840</v>
      </c>
    </row>
    <row r="3125" spans="1:4" ht="13.95" customHeight="1" x14ac:dyDescent="0.3">
      <c r="A3125" s="199" t="s">
        <v>161</v>
      </c>
      <c r="B3125" s="199" t="s">
        <v>3534</v>
      </c>
      <c r="C3125" s="199" t="s">
        <v>3545</v>
      </c>
      <c r="D3125" s="199" t="s">
        <v>840</v>
      </c>
    </row>
    <row r="3126" spans="1:4" ht="13.95" customHeight="1" x14ac:dyDescent="0.3">
      <c r="A3126" s="199" t="s">
        <v>161</v>
      </c>
      <c r="B3126" s="199" t="s">
        <v>3534</v>
      </c>
      <c r="C3126" s="199" t="s">
        <v>3546</v>
      </c>
      <c r="D3126" s="199" t="s">
        <v>840</v>
      </c>
    </row>
    <row r="3127" spans="1:4" ht="13.95" customHeight="1" x14ac:dyDescent="0.3">
      <c r="A3127" s="199" t="s">
        <v>161</v>
      </c>
      <c r="B3127" s="199" t="s">
        <v>3534</v>
      </c>
      <c r="C3127" s="199" t="s">
        <v>3547</v>
      </c>
      <c r="D3127" s="199" t="s">
        <v>840</v>
      </c>
    </row>
    <row r="3128" spans="1:4" ht="13.95" customHeight="1" x14ac:dyDescent="0.3">
      <c r="A3128" s="199" t="s">
        <v>161</v>
      </c>
      <c r="B3128" s="199" t="s">
        <v>3534</v>
      </c>
      <c r="C3128" s="199" t="s">
        <v>3548</v>
      </c>
      <c r="D3128" s="199" t="s">
        <v>840</v>
      </c>
    </row>
    <row r="3129" spans="1:4" ht="13.95" customHeight="1" x14ac:dyDescent="0.3">
      <c r="A3129" s="199" t="s">
        <v>161</v>
      </c>
      <c r="B3129" s="199" t="s">
        <v>3534</v>
      </c>
      <c r="C3129" s="199" t="s">
        <v>3549</v>
      </c>
      <c r="D3129" s="199" t="s">
        <v>840</v>
      </c>
    </row>
    <row r="3130" spans="1:4" ht="13.95" customHeight="1" x14ac:dyDescent="0.3">
      <c r="A3130" s="199" t="s">
        <v>161</v>
      </c>
      <c r="B3130" s="199" t="s">
        <v>3534</v>
      </c>
      <c r="C3130" s="199" t="s">
        <v>3550</v>
      </c>
      <c r="D3130" s="199" t="s">
        <v>840</v>
      </c>
    </row>
    <row r="3131" spans="1:4" ht="13.95" customHeight="1" x14ac:dyDescent="0.3">
      <c r="A3131" s="199" t="s">
        <v>161</v>
      </c>
      <c r="B3131" s="199" t="s">
        <v>3534</v>
      </c>
      <c r="C3131" s="199" t="s">
        <v>3551</v>
      </c>
      <c r="D3131" s="199" t="s">
        <v>840</v>
      </c>
    </row>
    <row r="3132" spans="1:4" ht="13.95" customHeight="1" x14ac:dyDescent="0.3">
      <c r="A3132" s="199" t="s">
        <v>161</v>
      </c>
      <c r="B3132" s="199" t="s">
        <v>3534</v>
      </c>
      <c r="C3132" s="199" t="s">
        <v>3552</v>
      </c>
      <c r="D3132" s="199" t="s">
        <v>840</v>
      </c>
    </row>
    <row r="3133" spans="1:4" ht="13.95" customHeight="1" x14ac:dyDescent="0.3">
      <c r="A3133" s="199" t="s">
        <v>161</v>
      </c>
      <c r="B3133" s="199" t="s">
        <v>3534</v>
      </c>
      <c r="C3133" s="199" t="s">
        <v>3553</v>
      </c>
      <c r="D3133" s="199" t="s">
        <v>840</v>
      </c>
    </row>
    <row r="3134" spans="1:4" ht="13.95" customHeight="1" x14ac:dyDescent="0.3">
      <c r="A3134" s="199" t="s">
        <v>161</v>
      </c>
      <c r="B3134" s="199" t="s">
        <v>3534</v>
      </c>
      <c r="C3134" s="199" t="s">
        <v>3554</v>
      </c>
      <c r="D3134" s="199" t="s">
        <v>840</v>
      </c>
    </row>
    <row r="3135" spans="1:4" ht="13.95" customHeight="1" x14ac:dyDescent="0.3">
      <c r="A3135" s="199" t="s">
        <v>161</v>
      </c>
      <c r="B3135" s="199" t="s">
        <v>3534</v>
      </c>
      <c r="C3135" s="199" t="s">
        <v>3555</v>
      </c>
      <c r="D3135" s="199" t="s">
        <v>840</v>
      </c>
    </row>
    <row r="3136" spans="1:4" ht="13.95" customHeight="1" x14ac:dyDescent="0.3">
      <c r="A3136" s="199" t="s">
        <v>161</v>
      </c>
      <c r="B3136" s="199" t="s">
        <v>3534</v>
      </c>
      <c r="C3136" s="199" t="s">
        <v>3556</v>
      </c>
      <c r="D3136" s="199" t="s">
        <v>840</v>
      </c>
    </row>
    <row r="3137" spans="1:4" ht="13.95" customHeight="1" x14ac:dyDescent="0.3">
      <c r="A3137" s="199" t="s">
        <v>161</v>
      </c>
      <c r="B3137" s="199" t="s">
        <v>3534</v>
      </c>
      <c r="C3137" s="199" t="s">
        <v>3557</v>
      </c>
      <c r="D3137" s="199" t="s">
        <v>840</v>
      </c>
    </row>
    <row r="3138" spans="1:4" ht="13.95" customHeight="1" x14ac:dyDescent="0.3">
      <c r="A3138" s="199" t="s">
        <v>161</v>
      </c>
      <c r="B3138" s="199" t="s">
        <v>3534</v>
      </c>
      <c r="C3138" s="199" t="s">
        <v>3558</v>
      </c>
      <c r="D3138" s="199" t="s">
        <v>840</v>
      </c>
    </row>
    <row r="3139" spans="1:4" ht="13.95" customHeight="1" x14ac:dyDescent="0.3">
      <c r="A3139" s="199" t="s">
        <v>161</v>
      </c>
      <c r="B3139" s="199" t="s">
        <v>3534</v>
      </c>
      <c r="C3139" s="199" t="s">
        <v>3559</v>
      </c>
      <c r="D3139" s="199" t="s">
        <v>840</v>
      </c>
    </row>
    <row r="3140" spans="1:4" ht="13.95" customHeight="1" x14ac:dyDescent="0.3">
      <c r="A3140" s="199" t="s">
        <v>161</v>
      </c>
      <c r="B3140" s="199" t="s">
        <v>3534</v>
      </c>
      <c r="C3140" s="199" t="s">
        <v>3560</v>
      </c>
      <c r="D3140" s="199" t="s">
        <v>840</v>
      </c>
    </row>
    <row r="3141" spans="1:4" ht="13.95" customHeight="1" x14ac:dyDescent="0.3">
      <c r="A3141" s="199" t="s">
        <v>161</v>
      </c>
      <c r="B3141" s="199" t="s">
        <v>3561</v>
      </c>
      <c r="C3141" s="199" t="s">
        <v>3562</v>
      </c>
      <c r="D3141" s="199" t="s">
        <v>840</v>
      </c>
    </row>
    <row r="3142" spans="1:4" ht="13.95" customHeight="1" x14ac:dyDescent="0.3">
      <c r="A3142" s="199" t="s">
        <v>161</v>
      </c>
      <c r="B3142" s="199" t="s">
        <v>3561</v>
      </c>
      <c r="C3142" s="199" t="s">
        <v>3563</v>
      </c>
      <c r="D3142" s="199" t="s">
        <v>840</v>
      </c>
    </row>
    <row r="3143" spans="1:4" ht="13.95" customHeight="1" x14ac:dyDescent="0.3">
      <c r="A3143" s="199" t="s">
        <v>161</v>
      </c>
      <c r="B3143" s="199" t="s">
        <v>3561</v>
      </c>
      <c r="C3143" s="199" t="s">
        <v>3564</v>
      </c>
      <c r="D3143" s="199" t="s">
        <v>840</v>
      </c>
    </row>
    <row r="3144" spans="1:4" ht="13.95" customHeight="1" x14ac:dyDescent="0.3">
      <c r="A3144" s="199" t="s">
        <v>161</v>
      </c>
      <c r="B3144" s="199" t="s">
        <v>3561</v>
      </c>
      <c r="C3144" s="199" t="s">
        <v>3565</v>
      </c>
      <c r="D3144" s="199" t="s">
        <v>840</v>
      </c>
    </row>
    <row r="3145" spans="1:4" ht="13.95" customHeight="1" x14ac:dyDescent="0.3">
      <c r="A3145" s="199" t="s">
        <v>161</v>
      </c>
      <c r="B3145" s="199" t="s">
        <v>3561</v>
      </c>
      <c r="C3145" s="199" t="s">
        <v>3566</v>
      </c>
      <c r="D3145" s="199" t="s">
        <v>840</v>
      </c>
    </row>
    <row r="3146" spans="1:4" ht="13.95" customHeight="1" x14ac:dyDescent="0.3">
      <c r="A3146" s="199" t="s">
        <v>161</v>
      </c>
      <c r="B3146" s="199" t="s">
        <v>3561</v>
      </c>
      <c r="C3146" s="199" t="s">
        <v>3567</v>
      </c>
      <c r="D3146" s="199" t="s">
        <v>840</v>
      </c>
    </row>
    <row r="3147" spans="1:4" ht="13.95" customHeight="1" x14ac:dyDescent="0.3">
      <c r="A3147" s="199" t="s">
        <v>161</v>
      </c>
      <c r="B3147" s="199" t="s">
        <v>3561</v>
      </c>
      <c r="C3147" s="199" t="s">
        <v>3568</v>
      </c>
      <c r="D3147" s="199" t="s">
        <v>840</v>
      </c>
    </row>
    <row r="3148" spans="1:4" ht="13.95" customHeight="1" x14ac:dyDescent="0.3">
      <c r="A3148" s="199" t="s">
        <v>161</v>
      </c>
      <c r="B3148" s="199" t="s">
        <v>3561</v>
      </c>
      <c r="C3148" s="199" t="s">
        <v>3569</v>
      </c>
      <c r="D3148" s="199" t="s">
        <v>840</v>
      </c>
    </row>
    <row r="3149" spans="1:4" ht="13.95" customHeight="1" x14ac:dyDescent="0.3">
      <c r="A3149" s="199" t="s">
        <v>161</v>
      </c>
      <c r="B3149" s="199" t="s">
        <v>3561</v>
      </c>
      <c r="C3149" s="199" t="s">
        <v>3570</v>
      </c>
      <c r="D3149" s="199" t="s">
        <v>840</v>
      </c>
    </row>
    <row r="3150" spans="1:4" ht="13.95" customHeight="1" x14ac:dyDescent="0.3">
      <c r="A3150" s="199" t="s">
        <v>161</v>
      </c>
      <c r="B3150" s="199" t="s">
        <v>3571</v>
      </c>
      <c r="C3150" s="199" t="s">
        <v>3572</v>
      </c>
      <c r="D3150" s="199" t="s">
        <v>840</v>
      </c>
    </row>
    <row r="3151" spans="1:4" ht="13.95" customHeight="1" x14ac:dyDescent="0.3">
      <c r="A3151" s="199" t="s">
        <v>161</v>
      </c>
      <c r="B3151" s="199" t="s">
        <v>3571</v>
      </c>
      <c r="C3151" s="199" t="s">
        <v>3573</v>
      </c>
      <c r="D3151" s="199" t="s">
        <v>840</v>
      </c>
    </row>
    <row r="3152" spans="1:4" ht="13.95" customHeight="1" x14ac:dyDescent="0.3">
      <c r="A3152" s="199" t="s">
        <v>161</v>
      </c>
      <c r="B3152" s="199" t="s">
        <v>3571</v>
      </c>
      <c r="C3152" s="199" t="s">
        <v>3574</v>
      </c>
      <c r="D3152" s="199" t="s">
        <v>840</v>
      </c>
    </row>
    <row r="3153" spans="1:4" ht="13.95" customHeight="1" x14ac:dyDescent="0.3">
      <c r="A3153" s="199" t="s">
        <v>161</v>
      </c>
      <c r="B3153" s="199" t="s">
        <v>3571</v>
      </c>
      <c r="C3153" s="199" t="s">
        <v>3575</v>
      </c>
      <c r="D3153" s="199" t="s">
        <v>840</v>
      </c>
    </row>
    <row r="3154" spans="1:4" ht="13.95" customHeight="1" x14ac:dyDescent="0.3">
      <c r="A3154" s="199" t="s">
        <v>161</v>
      </c>
      <c r="B3154" s="199" t="s">
        <v>3571</v>
      </c>
      <c r="C3154" s="199" t="s">
        <v>3576</v>
      </c>
      <c r="D3154" s="199" t="s">
        <v>840</v>
      </c>
    </row>
    <row r="3155" spans="1:4" ht="13.95" customHeight="1" x14ac:dyDescent="0.3">
      <c r="A3155" s="199" t="s">
        <v>161</v>
      </c>
      <c r="B3155" s="199" t="s">
        <v>3571</v>
      </c>
      <c r="C3155" s="199" t="s">
        <v>3577</v>
      </c>
      <c r="D3155" s="199" t="s">
        <v>840</v>
      </c>
    </row>
    <row r="3156" spans="1:4" ht="13.95" customHeight="1" x14ac:dyDescent="0.3">
      <c r="A3156" s="199" t="s">
        <v>161</v>
      </c>
      <c r="B3156" s="199" t="s">
        <v>3571</v>
      </c>
      <c r="C3156" s="199" t="s">
        <v>3578</v>
      </c>
      <c r="D3156" s="199" t="s">
        <v>840</v>
      </c>
    </row>
    <row r="3157" spans="1:4" ht="13.95" customHeight="1" x14ac:dyDescent="0.3">
      <c r="A3157" s="199" t="s">
        <v>161</v>
      </c>
      <c r="B3157" s="199" t="s">
        <v>3571</v>
      </c>
      <c r="C3157" s="199" t="s">
        <v>3579</v>
      </c>
      <c r="D3157" s="199" t="s">
        <v>840</v>
      </c>
    </row>
    <row r="3158" spans="1:4" ht="13.95" customHeight="1" x14ac:dyDescent="0.3">
      <c r="A3158" s="199" t="s">
        <v>161</v>
      </c>
      <c r="B3158" s="199" t="s">
        <v>3571</v>
      </c>
      <c r="C3158" s="199" t="s">
        <v>3580</v>
      </c>
      <c r="D3158" s="199" t="s">
        <v>840</v>
      </c>
    </row>
    <row r="3159" spans="1:4" ht="13.95" customHeight="1" x14ac:dyDescent="0.3">
      <c r="A3159" s="199" t="s">
        <v>161</v>
      </c>
      <c r="B3159" s="199" t="s">
        <v>3581</v>
      </c>
      <c r="C3159" s="199" t="s">
        <v>3582</v>
      </c>
      <c r="D3159" s="199" t="s">
        <v>840</v>
      </c>
    </row>
    <row r="3160" spans="1:4" ht="13.95" customHeight="1" x14ac:dyDescent="0.3">
      <c r="A3160" s="199" t="s">
        <v>161</v>
      </c>
      <c r="B3160" s="199" t="s">
        <v>3581</v>
      </c>
      <c r="C3160" s="199" t="s">
        <v>3583</v>
      </c>
      <c r="D3160" s="199" t="s">
        <v>840</v>
      </c>
    </row>
    <row r="3161" spans="1:4" ht="13.95" customHeight="1" x14ac:dyDescent="0.3">
      <c r="A3161" s="199" t="s">
        <v>161</v>
      </c>
      <c r="B3161" s="199" t="s">
        <v>3581</v>
      </c>
      <c r="C3161" s="199" t="s">
        <v>3584</v>
      </c>
      <c r="D3161" s="199" t="s">
        <v>840</v>
      </c>
    </row>
    <row r="3162" spans="1:4" ht="13.95" customHeight="1" x14ac:dyDescent="0.3">
      <c r="A3162" s="199" t="s">
        <v>161</v>
      </c>
      <c r="B3162" s="199" t="s">
        <v>3581</v>
      </c>
      <c r="C3162" s="199" t="s">
        <v>3585</v>
      </c>
      <c r="D3162" s="199" t="s">
        <v>840</v>
      </c>
    </row>
    <row r="3163" spans="1:4" ht="13.95" customHeight="1" x14ac:dyDescent="0.3">
      <c r="A3163" s="199" t="s">
        <v>161</v>
      </c>
      <c r="B3163" s="199" t="s">
        <v>3581</v>
      </c>
      <c r="C3163" s="199" t="s">
        <v>3586</v>
      </c>
      <c r="D3163" s="199" t="s">
        <v>840</v>
      </c>
    </row>
    <row r="3164" spans="1:4" ht="13.95" customHeight="1" x14ac:dyDescent="0.3">
      <c r="A3164" s="199" t="s">
        <v>161</v>
      </c>
      <c r="B3164" s="199" t="s">
        <v>3581</v>
      </c>
      <c r="C3164" s="199" t="s">
        <v>3587</v>
      </c>
      <c r="D3164" s="199" t="s">
        <v>840</v>
      </c>
    </row>
    <row r="3165" spans="1:4" ht="13.95" customHeight="1" x14ac:dyDescent="0.3">
      <c r="A3165" s="199" t="s">
        <v>161</v>
      </c>
      <c r="B3165" s="199" t="s">
        <v>3581</v>
      </c>
      <c r="C3165" s="199" t="s">
        <v>3588</v>
      </c>
      <c r="D3165" s="199" t="s">
        <v>840</v>
      </c>
    </row>
    <row r="3166" spans="1:4" ht="13.95" customHeight="1" x14ac:dyDescent="0.3">
      <c r="A3166" s="199" t="s">
        <v>161</v>
      </c>
      <c r="B3166" s="199" t="s">
        <v>3581</v>
      </c>
      <c r="C3166" s="199" t="s">
        <v>3589</v>
      </c>
      <c r="D3166" s="199" t="s">
        <v>840</v>
      </c>
    </row>
    <row r="3167" spans="1:4" ht="13.95" customHeight="1" x14ac:dyDescent="0.3">
      <c r="A3167" s="199" t="s">
        <v>161</v>
      </c>
      <c r="B3167" s="199" t="s">
        <v>3581</v>
      </c>
      <c r="C3167" s="199" t="s">
        <v>3590</v>
      </c>
      <c r="D3167" s="199" t="s">
        <v>840</v>
      </c>
    </row>
    <row r="3168" spans="1:4" ht="13.95" customHeight="1" x14ac:dyDescent="0.3">
      <c r="A3168" s="199" t="s">
        <v>161</v>
      </c>
      <c r="B3168" s="199" t="s">
        <v>3581</v>
      </c>
      <c r="C3168" s="199" t="s">
        <v>3591</v>
      </c>
      <c r="D3168" s="199" t="s">
        <v>840</v>
      </c>
    </row>
    <row r="3169" spans="1:4" ht="13.95" customHeight="1" x14ac:dyDescent="0.3">
      <c r="A3169" s="199" t="s">
        <v>161</v>
      </c>
      <c r="B3169" s="199" t="s">
        <v>3581</v>
      </c>
      <c r="C3169" s="199" t="s">
        <v>3592</v>
      </c>
      <c r="D3169" s="199" t="s">
        <v>840</v>
      </c>
    </row>
    <row r="3170" spans="1:4" ht="13.95" customHeight="1" x14ac:dyDescent="0.3">
      <c r="A3170" s="199" t="s">
        <v>161</v>
      </c>
      <c r="B3170" s="199" t="s">
        <v>3581</v>
      </c>
      <c r="C3170" s="199" t="s">
        <v>3593</v>
      </c>
      <c r="D3170" s="199" t="s">
        <v>840</v>
      </c>
    </row>
    <row r="3171" spans="1:4" ht="13.95" customHeight="1" x14ac:dyDescent="0.3">
      <c r="A3171" s="199" t="s">
        <v>161</v>
      </c>
      <c r="B3171" s="199" t="s">
        <v>3581</v>
      </c>
      <c r="C3171" s="199" t="s">
        <v>3594</v>
      </c>
      <c r="D3171" s="199" t="s">
        <v>840</v>
      </c>
    </row>
    <row r="3172" spans="1:4" ht="13.95" customHeight="1" x14ac:dyDescent="0.3">
      <c r="A3172" s="199" t="s">
        <v>161</v>
      </c>
      <c r="B3172" s="199" t="s">
        <v>3581</v>
      </c>
      <c r="C3172" s="199" t="s">
        <v>3595</v>
      </c>
      <c r="D3172" s="199" t="s">
        <v>840</v>
      </c>
    </row>
    <row r="3173" spans="1:4" ht="13.95" customHeight="1" x14ac:dyDescent="0.3">
      <c r="A3173" s="199" t="s">
        <v>161</v>
      </c>
      <c r="B3173" s="199" t="s">
        <v>3581</v>
      </c>
      <c r="C3173" s="199" t="s">
        <v>3596</v>
      </c>
      <c r="D3173" s="199" t="s">
        <v>840</v>
      </c>
    </row>
    <row r="3174" spans="1:4" ht="13.95" customHeight="1" x14ac:dyDescent="0.3">
      <c r="A3174" s="199" t="s">
        <v>161</v>
      </c>
      <c r="B3174" s="199" t="s">
        <v>3581</v>
      </c>
      <c r="C3174" s="199" t="s">
        <v>3597</v>
      </c>
      <c r="D3174" s="199" t="s">
        <v>840</v>
      </c>
    </row>
    <row r="3175" spans="1:4" ht="13.95" customHeight="1" x14ac:dyDescent="0.3">
      <c r="A3175" s="199" t="s">
        <v>161</v>
      </c>
      <c r="B3175" s="199" t="s">
        <v>3581</v>
      </c>
      <c r="C3175" s="199" t="s">
        <v>3598</v>
      </c>
      <c r="D3175" s="199" t="s">
        <v>840</v>
      </c>
    </row>
    <row r="3176" spans="1:4" ht="13.95" customHeight="1" x14ac:dyDescent="0.3">
      <c r="A3176" s="199" t="s">
        <v>161</v>
      </c>
      <c r="B3176" s="199" t="s">
        <v>3581</v>
      </c>
      <c r="C3176" s="199" t="s">
        <v>3599</v>
      </c>
      <c r="D3176" s="199" t="s">
        <v>840</v>
      </c>
    </row>
    <row r="3177" spans="1:4" ht="13.95" customHeight="1" x14ac:dyDescent="0.3">
      <c r="A3177" s="199" t="s">
        <v>161</v>
      </c>
      <c r="B3177" s="199" t="s">
        <v>3581</v>
      </c>
      <c r="C3177" s="199" t="s">
        <v>3600</v>
      </c>
      <c r="D3177" s="199" t="s">
        <v>840</v>
      </c>
    </row>
    <row r="3178" spans="1:4" ht="13.95" customHeight="1" x14ac:dyDescent="0.3">
      <c r="A3178" s="199" t="s">
        <v>161</v>
      </c>
      <c r="B3178" s="199" t="s">
        <v>3581</v>
      </c>
      <c r="C3178" s="199" t="s">
        <v>3601</v>
      </c>
      <c r="D3178" s="199" t="s">
        <v>840</v>
      </c>
    </row>
    <row r="3179" spans="1:4" ht="13.95" customHeight="1" x14ac:dyDescent="0.3">
      <c r="A3179" s="199" t="s">
        <v>161</v>
      </c>
      <c r="B3179" s="199" t="s">
        <v>3581</v>
      </c>
      <c r="C3179" s="199" t="s">
        <v>3602</v>
      </c>
      <c r="D3179" s="199" t="s">
        <v>840</v>
      </c>
    </row>
    <row r="3180" spans="1:4" ht="13.95" customHeight="1" x14ac:dyDescent="0.3">
      <c r="A3180" s="199" t="s">
        <v>161</v>
      </c>
      <c r="B3180" s="199" t="s">
        <v>3581</v>
      </c>
      <c r="C3180" s="199" t="s">
        <v>3603</v>
      </c>
      <c r="D3180" s="199" t="s">
        <v>840</v>
      </c>
    </row>
    <row r="3181" spans="1:4" ht="13.95" customHeight="1" x14ac:dyDescent="0.3">
      <c r="A3181" s="199" t="s">
        <v>161</v>
      </c>
      <c r="B3181" s="199" t="s">
        <v>3581</v>
      </c>
      <c r="C3181" s="199" t="s">
        <v>3604</v>
      </c>
      <c r="D3181" s="199" t="s">
        <v>840</v>
      </c>
    </row>
    <row r="3182" spans="1:4" ht="13.95" customHeight="1" x14ac:dyDescent="0.3">
      <c r="A3182" s="199" t="s">
        <v>161</v>
      </c>
      <c r="B3182" s="199" t="s">
        <v>3605</v>
      </c>
      <c r="C3182" s="199" t="s">
        <v>3606</v>
      </c>
      <c r="D3182" s="199" t="s">
        <v>840</v>
      </c>
    </row>
    <row r="3183" spans="1:4" ht="13.95" customHeight="1" x14ac:dyDescent="0.3">
      <c r="A3183" s="199" t="s">
        <v>161</v>
      </c>
      <c r="B3183" s="199" t="s">
        <v>3605</v>
      </c>
      <c r="C3183" s="199" t="s">
        <v>3607</v>
      </c>
      <c r="D3183" s="199" t="s">
        <v>840</v>
      </c>
    </row>
    <row r="3184" spans="1:4" ht="13.95" customHeight="1" x14ac:dyDescent="0.3">
      <c r="A3184" s="199" t="s">
        <v>161</v>
      </c>
      <c r="B3184" s="199" t="s">
        <v>3605</v>
      </c>
      <c r="C3184" s="199" t="s">
        <v>3608</v>
      </c>
      <c r="D3184" s="199" t="s">
        <v>840</v>
      </c>
    </row>
    <row r="3185" spans="1:4" ht="13.95" customHeight="1" x14ac:dyDescent="0.3">
      <c r="A3185" s="199" t="s">
        <v>161</v>
      </c>
      <c r="B3185" s="199" t="s">
        <v>3605</v>
      </c>
      <c r="C3185" s="199" t="s">
        <v>3609</v>
      </c>
      <c r="D3185" s="199" t="s">
        <v>840</v>
      </c>
    </row>
    <row r="3186" spans="1:4" ht="13.95" customHeight="1" x14ac:dyDescent="0.3">
      <c r="A3186" s="199" t="s">
        <v>161</v>
      </c>
      <c r="B3186" s="199" t="s">
        <v>3605</v>
      </c>
      <c r="C3186" s="199" t="s">
        <v>3610</v>
      </c>
      <c r="D3186" s="199" t="s">
        <v>840</v>
      </c>
    </row>
    <row r="3187" spans="1:4" ht="13.95" customHeight="1" x14ac:dyDescent="0.3">
      <c r="A3187" s="199" t="s">
        <v>161</v>
      </c>
      <c r="B3187" s="199" t="s">
        <v>3605</v>
      </c>
      <c r="C3187" s="199" t="s">
        <v>3611</v>
      </c>
      <c r="D3187" s="199" t="s">
        <v>840</v>
      </c>
    </row>
    <row r="3188" spans="1:4" ht="13.95" customHeight="1" x14ac:dyDescent="0.3">
      <c r="A3188" s="199" t="s">
        <v>161</v>
      </c>
      <c r="B3188" s="199" t="s">
        <v>3612</v>
      </c>
      <c r="C3188" s="199" t="s">
        <v>3613</v>
      </c>
      <c r="D3188" s="199" t="s">
        <v>840</v>
      </c>
    </row>
    <row r="3189" spans="1:4" ht="13.95" customHeight="1" x14ac:dyDescent="0.3">
      <c r="A3189" s="199" t="s">
        <v>161</v>
      </c>
      <c r="B3189" s="199" t="s">
        <v>3612</v>
      </c>
      <c r="C3189" s="199" t="s">
        <v>3614</v>
      </c>
      <c r="D3189" s="199" t="s">
        <v>840</v>
      </c>
    </row>
    <row r="3190" spans="1:4" ht="13.95" customHeight="1" x14ac:dyDescent="0.3">
      <c r="A3190" s="199" t="s">
        <v>161</v>
      </c>
      <c r="B3190" s="199" t="s">
        <v>3612</v>
      </c>
      <c r="C3190" s="199" t="s">
        <v>3615</v>
      </c>
      <c r="D3190" s="199" t="s">
        <v>840</v>
      </c>
    </row>
    <row r="3191" spans="1:4" ht="13.95" customHeight="1" x14ac:dyDescent="0.3">
      <c r="A3191" s="199" t="s">
        <v>161</v>
      </c>
      <c r="B3191" s="199" t="s">
        <v>3612</v>
      </c>
      <c r="C3191" s="199" t="s">
        <v>3616</v>
      </c>
      <c r="D3191" s="199" t="s">
        <v>840</v>
      </c>
    </row>
    <row r="3192" spans="1:4" ht="13.95" customHeight="1" x14ac:dyDescent="0.3">
      <c r="A3192" s="199" t="s">
        <v>161</v>
      </c>
      <c r="B3192" s="199" t="s">
        <v>3617</v>
      </c>
      <c r="C3192" s="199" t="s">
        <v>3618</v>
      </c>
      <c r="D3192" s="199" t="s">
        <v>840</v>
      </c>
    </row>
    <row r="3193" spans="1:4" ht="13.95" customHeight="1" x14ac:dyDescent="0.3">
      <c r="A3193" s="199" t="s">
        <v>161</v>
      </c>
      <c r="B3193" s="199" t="s">
        <v>3617</v>
      </c>
      <c r="C3193" s="199" t="s">
        <v>3619</v>
      </c>
      <c r="D3193" s="199" t="s">
        <v>840</v>
      </c>
    </row>
    <row r="3194" spans="1:4" ht="13.95" customHeight="1" x14ac:dyDescent="0.3">
      <c r="A3194" s="199" t="s">
        <v>161</v>
      </c>
      <c r="B3194" s="199" t="s">
        <v>3617</v>
      </c>
      <c r="C3194" s="199" t="s">
        <v>3620</v>
      </c>
      <c r="D3194" s="199" t="s">
        <v>840</v>
      </c>
    </row>
    <row r="3195" spans="1:4" ht="13.95" customHeight="1" x14ac:dyDescent="0.3">
      <c r="A3195" s="199" t="s">
        <v>161</v>
      </c>
      <c r="B3195" s="199" t="s">
        <v>3617</v>
      </c>
      <c r="C3195" s="199" t="s">
        <v>3621</v>
      </c>
      <c r="D3195" s="199" t="s">
        <v>840</v>
      </c>
    </row>
    <row r="3196" spans="1:4" ht="13.95" customHeight="1" x14ac:dyDescent="0.3">
      <c r="A3196" s="199" t="s">
        <v>161</v>
      </c>
      <c r="B3196" s="199" t="s">
        <v>3622</v>
      </c>
      <c r="C3196" s="199" t="s">
        <v>3623</v>
      </c>
      <c r="D3196" s="199" t="s">
        <v>840</v>
      </c>
    </row>
    <row r="3197" spans="1:4" ht="13.95" customHeight="1" x14ac:dyDescent="0.3">
      <c r="A3197" s="199" t="s">
        <v>161</v>
      </c>
      <c r="B3197" s="199" t="s">
        <v>3622</v>
      </c>
      <c r="C3197" s="199" t="s">
        <v>3624</v>
      </c>
      <c r="D3197" s="199" t="s">
        <v>840</v>
      </c>
    </row>
    <row r="3198" spans="1:4" ht="13.95" customHeight="1" x14ac:dyDescent="0.3">
      <c r="A3198" s="199" t="s">
        <v>161</v>
      </c>
      <c r="B3198" s="199" t="s">
        <v>3622</v>
      </c>
      <c r="C3198" s="199" t="s">
        <v>3625</v>
      </c>
      <c r="D3198" s="199" t="s">
        <v>840</v>
      </c>
    </row>
    <row r="3199" spans="1:4" ht="13.95" customHeight="1" x14ac:dyDescent="0.3">
      <c r="A3199" s="199" t="s">
        <v>161</v>
      </c>
      <c r="B3199" s="199" t="s">
        <v>3622</v>
      </c>
      <c r="C3199" s="199" t="s">
        <v>3626</v>
      </c>
      <c r="D3199" s="199" t="s">
        <v>840</v>
      </c>
    </row>
    <row r="3200" spans="1:4" ht="13.95" customHeight="1" x14ac:dyDescent="0.3">
      <c r="A3200" s="199" t="s">
        <v>161</v>
      </c>
      <c r="B3200" s="199" t="s">
        <v>3622</v>
      </c>
      <c r="C3200" s="199" t="s">
        <v>3627</v>
      </c>
      <c r="D3200" s="199" t="s">
        <v>840</v>
      </c>
    </row>
    <row r="3201" spans="1:4" ht="13.95" customHeight="1" x14ac:dyDescent="0.3">
      <c r="A3201" s="199" t="s">
        <v>161</v>
      </c>
      <c r="B3201" s="199" t="s">
        <v>3622</v>
      </c>
      <c r="C3201" s="199" t="s">
        <v>3628</v>
      </c>
      <c r="D3201" s="199" t="s">
        <v>840</v>
      </c>
    </row>
    <row r="3202" spans="1:4" ht="13.95" customHeight="1" x14ac:dyDescent="0.3">
      <c r="A3202" s="199" t="s">
        <v>161</v>
      </c>
      <c r="B3202" s="199" t="s">
        <v>3622</v>
      </c>
      <c r="C3202" s="199" t="s">
        <v>3629</v>
      </c>
      <c r="D3202" s="199" t="s">
        <v>840</v>
      </c>
    </row>
    <row r="3203" spans="1:4" ht="13.95" customHeight="1" x14ac:dyDescent="0.3">
      <c r="A3203" s="199" t="s">
        <v>161</v>
      </c>
      <c r="B3203" s="199" t="s">
        <v>3622</v>
      </c>
      <c r="C3203" s="199" t="s">
        <v>3630</v>
      </c>
      <c r="D3203" s="199" t="s">
        <v>840</v>
      </c>
    </row>
    <row r="3204" spans="1:4" ht="13.95" customHeight="1" x14ac:dyDescent="0.3">
      <c r="A3204" s="199" t="s">
        <v>161</v>
      </c>
      <c r="B3204" s="199" t="s">
        <v>3622</v>
      </c>
      <c r="C3204" s="199" t="s">
        <v>3631</v>
      </c>
      <c r="D3204" s="199" t="s">
        <v>840</v>
      </c>
    </row>
    <row r="3205" spans="1:4" ht="13.95" customHeight="1" x14ac:dyDescent="0.3">
      <c r="A3205" s="199" t="s">
        <v>161</v>
      </c>
      <c r="B3205" s="199" t="s">
        <v>3622</v>
      </c>
      <c r="C3205" s="199" t="s">
        <v>3632</v>
      </c>
      <c r="D3205" s="199" t="s">
        <v>840</v>
      </c>
    </row>
    <row r="3206" spans="1:4" ht="13.95" customHeight="1" x14ac:dyDescent="0.3">
      <c r="A3206" s="199" t="s">
        <v>161</v>
      </c>
      <c r="B3206" s="199" t="s">
        <v>3622</v>
      </c>
      <c r="C3206" s="199" t="s">
        <v>3633</v>
      </c>
      <c r="D3206" s="199" t="s">
        <v>840</v>
      </c>
    </row>
    <row r="3207" spans="1:4" ht="13.95" customHeight="1" x14ac:dyDescent="0.3">
      <c r="A3207" s="199" t="s">
        <v>161</v>
      </c>
      <c r="B3207" s="199" t="s">
        <v>3622</v>
      </c>
      <c r="C3207" s="199" t="s">
        <v>3634</v>
      </c>
      <c r="D3207" s="199" t="s">
        <v>840</v>
      </c>
    </row>
    <row r="3208" spans="1:4" ht="13.95" customHeight="1" x14ac:dyDescent="0.3">
      <c r="A3208" s="199" t="s">
        <v>161</v>
      </c>
      <c r="B3208" s="199" t="s">
        <v>3622</v>
      </c>
      <c r="C3208" s="199" t="s">
        <v>3635</v>
      </c>
      <c r="D3208" s="199" t="s">
        <v>840</v>
      </c>
    </row>
    <row r="3209" spans="1:4" ht="13.95" customHeight="1" x14ac:dyDescent="0.3">
      <c r="A3209" s="199" t="s">
        <v>161</v>
      </c>
      <c r="B3209" s="199" t="s">
        <v>3622</v>
      </c>
      <c r="C3209" s="199" t="s">
        <v>3636</v>
      </c>
      <c r="D3209" s="199" t="s">
        <v>840</v>
      </c>
    </row>
    <row r="3210" spans="1:4" ht="13.95" customHeight="1" x14ac:dyDescent="0.3">
      <c r="A3210" s="199" t="s">
        <v>161</v>
      </c>
      <c r="B3210" s="199" t="s">
        <v>3622</v>
      </c>
      <c r="C3210" s="199" t="s">
        <v>3637</v>
      </c>
      <c r="D3210" s="199" t="s">
        <v>840</v>
      </c>
    </row>
    <row r="3211" spans="1:4" ht="13.95" customHeight="1" x14ac:dyDescent="0.3">
      <c r="A3211" s="199" t="s">
        <v>161</v>
      </c>
      <c r="B3211" s="199" t="s">
        <v>3622</v>
      </c>
      <c r="C3211" s="199" t="s">
        <v>3638</v>
      </c>
      <c r="D3211" s="199" t="s">
        <v>840</v>
      </c>
    </row>
    <row r="3212" spans="1:4" ht="13.95" customHeight="1" x14ac:dyDescent="0.3">
      <c r="A3212" s="199" t="s">
        <v>161</v>
      </c>
      <c r="B3212" s="199" t="s">
        <v>3622</v>
      </c>
      <c r="C3212" s="199" t="s">
        <v>3639</v>
      </c>
      <c r="D3212" s="199" t="s">
        <v>840</v>
      </c>
    </row>
    <row r="3213" spans="1:4" ht="13.95" customHeight="1" x14ac:dyDescent="0.3">
      <c r="A3213" s="199" t="s">
        <v>161</v>
      </c>
      <c r="B3213" s="199" t="s">
        <v>3622</v>
      </c>
      <c r="C3213" s="199" t="s">
        <v>3640</v>
      </c>
      <c r="D3213" s="199" t="s">
        <v>840</v>
      </c>
    </row>
    <row r="3214" spans="1:4" ht="13.95" customHeight="1" x14ac:dyDescent="0.3">
      <c r="A3214" s="199" t="s">
        <v>161</v>
      </c>
      <c r="B3214" s="199" t="s">
        <v>3622</v>
      </c>
      <c r="C3214" s="199" t="s">
        <v>3641</v>
      </c>
      <c r="D3214" s="199" t="s">
        <v>840</v>
      </c>
    </row>
    <row r="3215" spans="1:4" ht="13.95" customHeight="1" x14ac:dyDescent="0.3">
      <c r="A3215" s="199" t="s">
        <v>161</v>
      </c>
      <c r="B3215" s="199" t="s">
        <v>3642</v>
      </c>
      <c r="C3215" s="199" t="s">
        <v>3643</v>
      </c>
      <c r="D3215" s="199" t="s">
        <v>840</v>
      </c>
    </row>
    <row r="3216" spans="1:4" ht="13.95" customHeight="1" x14ac:dyDescent="0.3">
      <c r="A3216" s="199" t="s">
        <v>161</v>
      </c>
      <c r="B3216" s="199" t="s">
        <v>3642</v>
      </c>
      <c r="C3216" s="199" t="s">
        <v>3644</v>
      </c>
      <c r="D3216" s="199" t="s">
        <v>840</v>
      </c>
    </row>
    <row r="3217" spans="1:4" ht="13.95" customHeight="1" x14ac:dyDescent="0.3">
      <c r="A3217" s="199" t="s">
        <v>161</v>
      </c>
      <c r="B3217" s="199" t="s">
        <v>3642</v>
      </c>
      <c r="C3217" s="199" t="s">
        <v>3645</v>
      </c>
      <c r="D3217" s="199" t="s">
        <v>840</v>
      </c>
    </row>
    <row r="3218" spans="1:4" ht="13.95" customHeight="1" x14ac:dyDescent="0.3">
      <c r="A3218" s="199" t="s">
        <v>161</v>
      </c>
      <c r="B3218" s="199" t="s">
        <v>3642</v>
      </c>
      <c r="C3218" s="199" t="s">
        <v>3646</v>
      </c>
      <c r="D3218" s="199" t="s">
        <v>840</v>
      </c>
    </row>
    <row r="3219" spans="1:4" ht="13.95" customHeight="1" x14ac:dyDescent="0.3">
      <c r="A3219" s="199" t="s">
        <v>161</v>
      </c>
      <c r="B3219" s="199" t="s">
        <v>3642</v>
      </c>
      <c r="C3219" s="199" t="s">
        <v>3647</v>
      </c>
      <c r="D3219" s="199" t="s">
        <v>840</v>
      </c>
    </row>
    <row r="3220" spans="1:4" ht="13.95" customHeight="1" x14ac:dyDescent="0.3">
      <c r="A3220" s="199" t="s">
        <v>161</v>
      </c>
      <c r="B3220" s="199" t="s">
        <v>3642</v>
      </c>
      <c r="C3220" s="199" t="s">
        <v>3648</v>
      </c>
      <c r="D3220" s="199" t="s">
        <v>840</v>
      </c>
    </row>
    <row r="3221" spans="1:4" ht="13.95" customHeight="1" x14ac:dyDescent="0.3">
      <c r="A3221" s="199" t="s">
        <v>161</v>
      </c>
      <c r="B3221" s="199" t="s">
        <v>3642</v>
      </c>
      <c r="C3221" s="199" t="s">
        <v>3649</v>
      </c>
      <c r="D3221" s="199" t="s">
        <v>840</v>
      </c>
    </row>
    <row r="3222" spans="1:4" ht="13.95" customHeight="1" x14ac:dyDescent="0.3">
      <c r="A3222" s="199" t="s">
        <v>161</v>
      </c>
      <c r="B3222" s="199" t="s">
        <v>3642</v>
      </c>
      <c r="C3222" s="199" t="s">
        <v>3650</v>
      </c>
      <c r="D3222" s="199" t="s">
        <v>840</v>
      </c>
    </row>
    <row r="3223" spans="1:4" ht="13.95" customHeight="1" x14ac:dyDescent="0.3">
      <c r="A3223" s="199" t="s">
        <v>161</v>
      </c>
      <c r="B3223" s="199" t="s">
        <v>3642</v>
      </c>
      <c r="C3223" s="199" t="s">
        <v>3651</v>
      </c>
      <c r="D3223" s="199" t="s">
        <v>840</v>
      </c>
    </row>
    <row r="3224" spans="1:4" ht="13.95" customHeight="1" x14ac:dyDescent="0.3">
      <c r="A3224" s="199" t="s">
        <v>161</v>
      </c>
      <c r="B3224" s="199" t="s">
        <v>3642</v>
      </c>
      <c r="C3224" s="199" t="s">
        <v>3652</v>
      </c>
      <c r="D3224" s="199" t="s">
        <v>840</v>
      </c>
    </row>
    <row r="3225" spans="1:4" ht="13.95" customHeight="1" x14ac:dyDescent="0.3">
      <c r="A3225" s="199" t="s">
        <v>161</v>
      </c>
      <c r="B3225" s="199" t="s">
        <v>3642</v>
      </c>
      <c r="C3225" s="199" t="s">
        <v>3653</v>
      </c>
      <c r="D3225" s="199" t="s">
        <v>840</v>
      </c>
    </row>
    <row r="3226" spans="1:4" ht="13.95" customHeight="1" x14ac:dyDescent="0.3">
      <c r="A3226" s="199" t="s">
        <v>161</v>
      </c>
      <c r="B3226" s="199" t="s">
        <v>3642</v>
      </c>
      <c r="C3226" s="199" t="s">
        <v>3654</v>
      </c>
      <c r="D3226" s="199" t="s">
        <v>840</v>
      </c>
    </row>
    <row r="3227" spans="1:4" ht="13.95" customHeight="1" x14ac:dyDescent="0.3">
      <c r="A3227" s="199" t="s">
        <v>161</v>
      </c>
      <c r="B3227" s="199" t="s">
        <v>3642</v>
      </c>
      <c r="C3227" s="199" t="s">
        <v>3655</v>
      </c>
      <c r="D3227" s="199" t="s">
        <v>840</v>
      </c>
    </row>
    <row r="3228" spans="1:4" ht="13.95" customHeight="1" x14ac:dyDescent="0.3">
      <c r="A3228" s="199" t="s">
        <v>161</v>
      </c>
      <c r="B3228" s="199" t="s">
        <v>3642</v>
      </c>
      <c r="C3228" s="199" t="s">
        <v>3656</v>
      </c>
      <c r="D3228" s="199" t="s">
        <v>840</v>
      </c>
    </row>
    <row r="3229" spans="1:4" ht="13.95" customHeight="1" x14ac:dyDescent="0.3">
      <c r="A3229" s="199" t="s">
        <v>161</v>
      </c>
      <c r="B3229" s="199" t="s">
        <v>3642</v>
      </c>
      <c r="C3229" s="199" t="s">
        <v>3657</v>
      </c>
      <c r="D3229" s="199" t="s">
        <v>840</v>
      </c>
    </row>
    <row r="3230" spans="1:4" ht="13.95" customHeight="1" x14ac:dyDescent="0.3">
      <c r="A3230" s="199" t="s">
        <v>161</v>
      </c>
      <c r="B3230" s="199" t="s">
        <v>3658</v>
      </c>
      <c r="C3230" s="199" t="s">
        <v>3659</v>
      </c>
      <c r="D3230" s="199" t="s">
        <v>810</v>
      </c>
    </row>
    <row r="3231" spans="1:4" ht="13.95" customHeight="1" x14ac:dyDescent="0.3">
      <c r="A3231" s="199" t="s">
        <v>161</v>
      </c>
      <c r="B3231" s="199" t="s">
        <v>3658</v>
      </c>
      <c r="C3231" s="199" t="s">
        <v>3660</v>
      </c>
      <c r="D3231" s="199" t="s">
        <v>810</v>
      </c>
    </row>
    <row r="3232" spans="1:4" ht="13.95" customHeight="1" x14ac:dyDescent="0.3">
      <c r="A3232" s="199" t="s">
        <v>161</v>
      </c>
      <c r="B3232" s="199" t="s">
        <v>3658</v>
      </c>
      <c r="C3232" s="199" t="s">
        <v>3661</v>
      </c>
      <c r="D3232" s="199" t="s">
        <v>810</v>
      </c>
    </row>
    <row r="3233" spans="1:4" ht="13.95" customHeight="1" x14ac:dyDescent="0.3">
      <c r="A3233" s="199" t="s">
        <v>161</v>
      </c>
      <c r="B3233" s="199" t="s">
        <v>3658</v>
      </c>
      <c r="C3233" s="199" t="s">
        <v>3662</v>
      </c>
      <c r="D3233" s="199" t="s">
        <v>810</v>
      </c>
    </row>
    <row r="3234" spans="1:4" ht="13.95" customHeight="1" x14ac:dyDescent="0.3">
      <c r="A3234" s="199" t="s">
        <v>161</v>
      </c>
      <c r="B3234" s="199" t="s">
        <v>3658</v>
      </c>
      <c r="C3234" s="199" t="s">
        <v>3663</v>
      </c>
      <c r="D3234" s="199" t="s">
        <v>810</v>
      </c>
    </row>
    <row r="3235" spans="1:4" ht="13.95" customHeight="1" x14ac:dyDescent="0.3">
      <c r="A3235" s="199" t="s">
        <v>161</v>
      </c>
      <c r="B3235" s="199" t="s">
        <v>3658</v>
      </c>
      <c r="C3235" s="199" t="s">
        <v>3664</v>
      </c>
      <c r="D3235" s="199" t="s">
        <v>810</v>
      </c>
    </row>
    <row r="3236" spans="1:4" ht="13.95" customHeight="1" x14ac:dyDescent="0.3">
      <c r="A3236" s="199" t="s">
        <v>161</v>
      </c>
      <c r="B3236" s="199" t="s">
        <v>3665</v>
      </c>
      <c r="C3236" s="199" t="s">
        <v>3666</v>
      </c>
      <c r="D3236" s="199" t="s">
        <v>810</v>
      </c>
    </row>
    <row r="3237" spans="1:4" ht="13.95" customHeight="1" x14ac:dyDescent="0.3">
      <c r="A3237" s="199" t="s">
        <v>161</v>
      </c>
      <c r="B3237" s="199" t="s">
        <v>3665</v>
      </c>
      <c r="C3237" s="199" t="s">
        <v>3667</v>
      </c>
      <c r="D3237" s="199" t="s">
        <v>810</v>
      </c>
    </row>
    <row r="3238" spans="1:4" ht="13.95" customHeight="1" x14ac:dyDescent="0.3">
      <c r="A3238" s="199" t="s">
        <v>161</v>
      </c>
      <c r="B3238" s="199" t="s">
        <v>3665</v>
      </c>
      <c r="C3238" s="199" t="s">
        <v>3668</v>
      </c>
      <c r="D3238" s="199" t="s">
        <v>810</v>
      </c>
    </row>
    <row r="3239" spans="1:4" ht="13.95" customHeight="1" x14ac:dyDescent="0.3">
      <c r="A3239" s="199" t="s">
        <v>161</v>
      </c>
      <c r="B3239" s="199" t="s">
        <v>3665</v>
      </c>
      <c r="C3239" s="199" t="s">
        <v>3669</v>
      </c>
      <c r="D3239" s="199" t="s">
        <v>810</v>
      </c>
    </row>
    <row r="3240" spans="1:4" ht="13.95" customHeight="1" x14ac:dyDescent="0.3">
      <c r="A3240" s="199" t="s">
        <v>161</v>
      </c>
      <c r="B3240" s="199" t="s">
        <v>3665</v>
      </c>
      <c r="C3240" s="199" t="s">
        <v>3670</v>
      </c>
      <c r="D3240" s="199" t="s">
        <v>810</v>
      </c>
    </row>
    <row r="3241" spans="1:4" ht="13.95" customHeight="1" x14ac:dyDescent="0.3">
      <c r="A3241" s="199" t="s">
        <v>161</v>
      </c>
      <c r="B3241" s="199" t="s">
        <v>3665</v>
      </c>
      <c r="C3241" s="199" t="s">
        <v>3671</v>
      </c>
      <c r="D3241" s="199" t="s">
        <v>810</v>
      </c>
    </row>
    <row r="3242" spans="1:4" ht="13.95" customHeight="1" x14ac:dyDescent="0.3">
      <c r="A3242" s="199" t="s">
        <v>161</v>
      </c>
      <c r="B3242" s="199" t="s">
        <v>3665</v>
      </c>
      <c r="C3242" s="199" t="s">
        <v>3672</v>
      </c>
      <c r="D3242" s="199" t="s">
        <v>810</v>
      </c>
    </row>
    <row r="3243" spans="1:4" ht="13.95" customHeight="1" x14ac:dyDescent="0.3">
      <c r="A3243" s="199" t="s">
        <v>161</v>
      </c>
      <c r="B3243" s="199" t="s">
        <v>3665</v>
      </c>
      <c r="C3243" s="199" t="s">
        <v>3673</v>
      </c>
      <c r="D3243" s="199" t="s">
        <v>810</v>
      </c>
    </row>
    <row r="3244" spans="1:4" ht="13.95" customHeight="1" x14ac:dyDescent="0.3">
      <c r="A3244" s="199" t="s">
        <v>161</v>
      </c>
      <c r="B3244" s="199" t="s">
        <v>3665</v>
      </c>
      <c r="C3244" s="199" t="s">
        <v>3674</v>
      </c>
      <c r="D3244" s="199" t="s">
        <v>810</v>
      </c>
    </row>
    <row r="3245" spans="1:4" ht="13.95" customHeight="1" x14ac:dyDescent="0.3">
      <c r="A3245" s="199" t="s">
        <v>161</v>
      </c>
      <c r="B3245" s="199" t="s">
        <v>3665</v>
      </c>
      <c r="C3245" s="199" t="s">
        <v>3675</v>
      </c>
      <c r="D3245" s="199" t="s">
        <v>810</v>
      </c>
    </row>
    <row r="3246" spans="1:4" ht="13.95" customHeight="1" x14ac:dyDescent="0.3">
      <c r="A3246" s="199" t="s">
        <v>161</v>
      </c>
      <c r="B3246" s="199" t="s">
        <v>3665</v>
      </c>
      <c r="C3246" s="199" t="s">
        <v>3676</v>
      </c>
      <c r="D3246" s="199" t="s">
        <v>810</v>
      </c>
    </row>
    <row r="3247" spans="1:4" ht="13.95" customHeight="1" x14ac:dyDescent="0.3">
      <c r="A3247" s="199" t="s">
        <v>161</v>
      </c>
      <c r="B3247" s="199" t="s">
        <v>3665</v>
      </c>
      <c r="C3247" s="199" t="s">
        <v>3677</v>
      </c>
      <c r="D3247" s="199" t="s">
        <v>810</v>
      </c>
    </row>
    <row r="3248" spans="1:4" ht="13.95" customHeight="1" x14ac:dyDescent="0.3">
      <c r="A3248" s="199" t="s">
        <v>161</v>
      </c>
      <c r="B3248" s="199" t="s">
        <v>3665</v>
      </c>
      <c r="C3248" s="199" t="s">
        <v>3678</v>
      </c>
      <c r="D3248" s="199" t="s">
        <v>810</v>
      </c>
    </row>
    <row r="3249" spans="1:4" ht="13.95" customHeight="1" x14ac:dyDescent="0.3">
      <c r="A3249" s="199" t="s">
        <v>161</v>
      </c>
      <c r="B3249" s="199" t="s">
        <v>3679</v>
      </c>
      <c r="C3249" s="199" t="s">
        <v>3680</v>
      </c>
      <c r="D3249" s="199" t="s">
        <v>840</v>
      </c>
    </row>
    <row r="3250" spans="1:4" ht="13.95" customHeight="1" x14ac:dyDescent="0.3">
      <c r="A3250" s="199" t="s">
        <v>161</v>
      </c>
      <c r="B3250" s="199" t="s">
        <v>3679</v>
      </c>
      <c r="C3250" s="199" t="s">
        <v>3681</v>
      </c>
      <c r="D3250" s="199" t="s">
        <v>840</v>
      </c>
    </row>
    <row r="3251" spans="1:4" ht="13.95" customHeight="1" x14ac:dyDescent="0.3">
      <c r="A3251" s="199" t="s">
        <v>161</v>
      </c>
      <c r="B3251" s="199" t="s">
        <v>3682</v>
      </c>
      <c r="C3251" s="199" t="s">
        <v>3683</v>
      </c>
      <c r="D3251" s="199" t="s">
        <v>840</v>
      </c>
    </row>
    <row r="3252" spans="1:4" ht="13.95" customHeight="1" x14ac:dyDescent="0.3">
      <c r="A3252" s="199" t="s">
        <v>161</v>
      </c>
      <c r="B3252" s="199" t="s">
        <v>3684</v>
      </c>
      <c r="C3252" s="199" t="s">
        <v>3685</v>
      </c>
      <c r="D3252" s="199" t="s">
        <v>810</v>
      </c>
    </row>
    <row r="3253" spans="1:4" ht="13.95" customHeight="1" x14ac:dyDescent="0.3">
      <c r="A3253" s="199" t="s">
        <v>161</v>
      </c>
      <c r="B3253" s="199" t="s">
        <v>3684</v>
      </c>
      <c r="C3253" s="199" t="s">
        <v>3686</v>
      </c>
      <c r="D3253" s="199" t="s">
        <v>810</v>
      </c>
    </row>
    <row r="3254" spans="1:4" ht="13.95" customHeight="1" x14ac:dyDescent="0.3">
      <c r="A3254" s="199" t="s">
        <v>161</v>
      </c>
      <c r="B3254" s="199" t="s">
        <v>3684</v>
      </c>
      <c r="C3254" s="199" t="s">
        <v>3687</v>
      </c>
      <c r="D3254" s="199" t="s">
        <v>810</v>
      </c>
    </row>
    <row r="3255" spans="1:4" ht="13.95" customHeight="1" x14ac:dyDescent="0.3">
      <c r="A3255" s="199" t="s">
        <v>161</v>
      </c>
      <c r="B3255" s="199" t="s">
        <v>3688</v>
      </c>
      <c r="C3255" s="199" t="s">
        <v>3689</v>
      </c>
      <c r="D3255" s="199" t="s">
        <v>810</v>
      </c>
    </row>
    <row r="3256" spans="1:4" ht="13.95" customHeight="1" x14ac:dyDescent="0.3">
      <c r="A3256" s="199" t="s">
        <v>161</v>
      </c>
      <c r="B3256" s="199" t="s">
        <v>3690</v>
      </c>
      <c r="C3256" s="199" t="s">
        <v>3691</v>
      </c>
      <c r="D3256" s="199" t="s">
        <v>810</v>
      </c>
    </row>
    <row r="3257" spans="1:4" ht="13.95" customHeight="1" x14ac:dyDescent="0.3">
      <c r="A3257" s="199" t="s">
        <v>161</v>
      </c>
      <c r="B3257" s="199" t="s">
        <v>3690</v>
      </c>
      <c r="C3257" s="199" t="s">
        <v>3692</v>
      </c>
      <c r="D3257" s="199" t="s">
        <v>810</v>
      </c>
    </row>
    <row r="3258" spans="1:4" ht="13.95" customHeight="1" x14ac:dyDescent="0.3">
      <c r="A3258" s="199" t="s">
        <v>161</v>
      </c>
      <c r="B3258" s="199" t="s">
        <v>3690</v>
      </c>
      <c r="C3258" s="199" t="s">
        <v>3693</v>
      </c>
      <c r="D3258" s="199" t="s">
        <v>810</v>
      </c>
    </row>
    <row r="3259" spans="1:4" ht="13.95" customHeight="1" x14ac:dyDescent="0.3">
      <c r="A3259" s="199" t="s">
        <v>161</v>
      </c>
      <c r="B3259" s="199" t="s">
        <v>3690</v>
      </c>
      <c r="C3259" s="199" t="s">
        <v>3694</v>
      </c>
      <c r="D3259" s="199" t="s">
        <v>810</v>
      </c>
    </row>
    <row r="3260" spans="1:4" ht="13.95" customHeight="1" x14ac:dyDescent="0.3">
      <c r="A3260" s="199" t="s">
        <v>161</v>
      </c>
      <c r="B3260" s="199" t="s">
        <v>3695</v>
      </c>
      <c r="D3260" s="199" t="s">
        <v>1405</v>
      </c>
    </row>
    <row r="3261" spans="1:4" ht="13.95" customHeight="1" x14ac:dyDescent="0.3">
      <c r="A3261" s="199" t="s">
        <v>161</v>
      </c>
      <c r="B3261" s="199" t="s">
        <v>3696</v>
      </c>
      <c r="D3261" s="199" t="s">
        <v>1405</v>
      </c>
    </row>
    <row r="3262" spans="1:4" ht="13.95" customHeight="1" x14ac:dyDescent="0.3">
      <c r="A3262" s="199" t="s">
        <v>161</v>
      </c>
      <c r="B3262" s="199" t="s">
        <v>3697</v>
      </c>
      <c r="D3262" s="199" t="s">
        <v>1405</v>
      </c>
    </row>
    <row r="3263" spans="1:4" ht="13.95" customHeight="1" x14ac:dyDescent="0.3">
      <c r="A3263" s="199" t="s">
        <v>161</v>
      </c>
      <c r="B3263" s="199" t="s">
        <v>3698</v>
      </c>
      <c r="D3263" s="199" t="s">
        <v>1405</v>
      </c>
    </row>
    <row r="3264" spans="1:4" ht="13.95" customHeight="1" x14ac:dyDescent="0.3">
      <c r="A3264" s="199" t="s">
        <v>161</v>
      </c>
      <c r="B3264" s="199" t="s">
        <v>3699</v>
      </c>
      <c r="D3264" s="199" t="s">
        <v>1405</v>
      </c>
    </row>
    <row r="3265" spans="1:4" ht="13.95" customHeight="1" x14ac:dyDescent="0.3">
      <c r="A3265" s="199" t="s">
        <v>161</v>
      </c>
      <c r="B3265" s="199" t="s">
        <v>3700</v>
      </c>
      <c r="D3265" s="199" t="s">
        <v>1405</v>
      </c>
    </row>
    <row r="3266" spans="1:4" ht="13.95" customHeight="1" x14ac:dyDescent="0.3">
      <c r="A3266" s="199" t="s">
        <v>161</v>
      </c>
      <c r="B3266" s="199" t="s">
        <v>3701</v>
      </c>
      <c r="D3266" s="199" t="s">
        <v>1405</v>
      </c>
    </row>
    <row r="3267" spans="1:4" ht="13.95" customHeight="1" x14ac:dyDescent="0.3">
      <c r="A3267" s="199" t="s">
        <v>161</v>
      </c>
      <c r="B3267" s="199" t="s">
        <v>3702</v>
      </c>
      <c r="D3267" s="199" t="s">
        <v>1405</v>
      </c>
    </row>
    <row r="3268" spans="1:4" ht="13.95" customHeight="1" x14ac:dyDescent="0.3">
      <c r="A3268" s="199" t="s">
        <v>161</v>
      </c>
      <c r="B3268" s="199" t="s">
        <v>3703</v>
      </c>
      <c r="D3268" s="199" t="s">
        <v>1405</v>
      </c>
    </row>
    <row r="3269" spans="1:4" ht="13.95" customHeight="1" x14ac:dyDescent="0.3">
      <c r="A3269" s="199" t="s">
        <v>161</v>
      </c>
      <c r="B3269" s="199" t="s">
        <v>3704</v>
      </c>
      <c r="D3269" s="199" t="s">
        <v>1405</v>
      </c>
    </row>
    <row r="3270" spans="1:4" ht="13.95" customHeight="1" x14ac:dyDescent="0.3">
      <c r="A3270" s="199" t="s">
        <v>161</v>
      </c>
      <c r="B3270" s="199" t="s">
        <v>3705</v>
      </c>
      <c r="D3270" s="199" t="s">
        <v>1405</v>
      </c>
    </row>
    <row r="3271" spans="1:4" ht="13.95" customHeight="1" x14ac:dyDescent="0.3">
      <c r="A3271" s="199" t="s">
        <v>161</v>
      </c>
      <c r="B3271" s="199" t="s">
        <v>3706</v>
      </c>
      <c r="D3271" s="199" t="s">
        <v>1405</v>
      </c>
    </row>
    <row r="3272" spans="1:4" ht="13.95" customHeight="1" x14ac:dyDescent="0.3">
      <c r="A3272" s="199" t="s">
        <v>161</v>
      </c>
      <c r="B3272" s="199" t="s">
        <v>3707</v>
      </c>
      <c r="D3272" s="199" t="s">
        <v>1405</v>
      </c>
    </row>
    <row r="3273" spans="1:4" ht="13.95" customHeight="1" x14ac:dyDescent="0.3">
      <c r="A3273" s="199" t="s">
        <v>161</v>
      </c>
      <c r="B3273" s="199" t="s">
        <v>3708</v>
      </c>
      <c r="D3273" s="199" t="s">
        <v>1405</v>
      </c>
    </row>
    <row r="3274" spans="1:4" ht="13.95" customHeight="1" x14ac:dyDescent="0.3">
      <c r="A3274" s="199" t="s">
        <v>161</v>
      </c>
      <c r="B3274" s="199" t="s">
        <v>3709</v>
      </c>
      <c r="D3274" s="199" t="s">
        <v>1405</v>
      </c>
    </row>
    <row r="3275" spans="1:4" ht="13.95" customHeight="1" x14ac:dyDescent="0.3">
      <c r="A3275" s="199" t="s">
        <v>161</v>
      </c>
      <c r="B3275" s="199" t="s">
        <v>3710</v>
      </c>
      <c r="D3275" s="199" t="s">
        <v>1405</v>
      </c>
    </row>
    <row r="3276" spans="1:4" ht="13.95" customHeight="1" x14ac:dyDescent="0.3">
      <c r="A3276" s="199" t="s">
        <v>161</v>
      </c>
      <c r="B3276" s="199" t="s">
        <v>3711</v>
      </c>
      <c r="D3276" s="199" t="s">
        <v>1405</v>
      </c>
    </row>
    <row r="3277" spans="1:4" ht="13.95" customHeight="1" x14ac:dyDescent="0.3">
      <c r="A3277" s="199" t="s">
        <v>161</v>
      </c>
      <c r="B3277" s="199" t="s">
        <v>3712</v>
      </c>
      <c r="D3277" s="199" t="s">
        <v>1405</v>
      </c>
    </row>
    <row r="3278" spans="1:4" ht="13.95" customHeight="1" x14ac:dyDescent="0.3">
      <c r="A3278" s="199" t="s">
        <v>161</v>
      </c>
      <c r="B3278" s="199" t="s">
        <v>3713</v>
      </c>
      <c r="D3278" s="199" t="s">
        <v>1405</v>
      </c>
    </row>
    <row r="3279" spans="1:4" ht="13.95" customHeight="1" x14ac:dyDescent="0.3">
      <c r="A3279" s="199" t="s">
        <v>161</v>
      </c>
      <c r="B3279" s="199" t="s">
        <v>3714</v>
      </c>
      <c r="D3279" s="199" t="s">
        <v>1405</v>
      </c>
    </row>
    <row r="3280" spans="1:4" ht="13.95" customHeight="1" x14ac:dyDescent="0.3">
      <c r="A3280" s="199" t="s">
        <v>161</v>
      </c>
      <c r="B3280" s="199" t="s">
        <v>3715</v>
      </c>
      <c r="D3280" s="199" t="s">
        <v>1405</v>
      </c>
    </row>
    <row r="3281" spans="1:4" ht="13.95" customHeight="1" x14ac:dyDescent="0.3">
      <c r="A3281" s="199" t="s">
        <v>161</v>
      </c>
      <c r="B3281" s="199" t="s">
        <v>3716</v>
      </c>
      <c r="D3281" s="199" t="s">
        <v>1405</v>
      </c>
    </row>
    <row r="3282" spans="1:4" ht="13.95" customHeight="1" x14ac:dyDescent="0.3">
      <c r="A3282" s="199" t="s">
        <v>161</v>
      </c>
      <c r="B3282" s="199" t="s">
        <v>3717</v>
      </c>
      <c r="D3282" s="199" t="s">
        <v>1405</v>
      </c>
    </row>
    <row r="3283" spans="1:4" ht="13.95" customHeight="1" x14ac:dyDescent="0.3">
      <c r="A3283" s="199" t="s">
        <v>161</v>
      </c>
      <c r="B3283" s="199" t="s">
        <v>3718</v>
      </c>
      <c r="D3283" s="199" t="s">
        <v>1405</v>
      </c>
    </row>
    <row r="3284" spans="1:4" ht="13.95" customHeight="1" x14ac:dyDescent="0.3">
      <c r="A3284" s="199" t="s">
        <v>161</v>
      </c>
      <c r="B3284" s="199" t="s">
        <v>3719</v>
      </c>
      <c r="D3284" s="199" t="s">
        <v>1405</v>
      </c>
    </row>
    <row r="3285" spans="1:4" ht="13.95" customHeight="1" x14ac:dyDescent="0.3">
      <c r="A3285" s="199" t="s">
        <v>161</v>
      </c>
      <c r="B3285" s="199" t="s">
        <v>3720</v>
      </c>
      <c r="D3285" s="199" t="s">
        <v>1405</v>
      </c>
    </row>
    <row r="3286" spans="1:4" ht="13.95" customHeight="1" x14ac:dyDescent="0.3">
      <c r="A3286" s="199" t="s">
        <v>161</v>
      </c>
      <c r="B3286" s="199" t="s">
        <v>3721</v>
      </c>
      <c r="D3286" s="199" t="s">
        <v>1405</v>
      </c>
    </row>
    <row r="3287" spans="1:4" ht="13.95" customHeight="1" x14ac:dyDescent="0.3">
      <c r="A3287" s="199" t="s">
        <v>161</v>
      </c>
      <c r="B3287" s="199" t="s">
        <v>3722</v>
      </c>
      <c r="D3287" s="199" t="s">
        <v>1405</v>
      </c>
    </row>
    <row r="3288" spans="1:4" ht="13.95" customHeight="1" x14ac:dyDescent="0.3">
      <c r="A3288" s="199" t="s">
        <v>161</v>
      </c>
      <c r="B3288" s="199" t="s">
        <v>3723</v>
      </c>
      <c r="D3288" s="199" t="s">
        <v>1405</v>
      </c>
    </row>
    <row r="3289" spans="1:4" ht="13.95" customHeight="1" x14ac:dyDescent="0.3">
      <c r="A3289" s="199" t="s">
        <v>161</v>
      </c>
      <c r="B3289" s="199" t="s">
        <v>3724</v>
      </c>
      <c r="D3289" s="199" t="s">
        <v>1405</v>
      </c>
    </row>
    <row r="3290" spans="1:4" ht="13.95" customHeight="1" x14ac:dyDescent="0.3">
      <c r="A3290" s="199" t="s">
        <v>161</v>
      </c>
      <c r="B3290" s="199" t="s">
        <v>3725</v>
      </c>
      <c r="D3290" s="199" t="s">
        <v>1405</v>
      </c>
    </row>
    <row r="3291" spans="1:4" ht="13.95" customHeight="1" x14ac:dyDescent="0.3">
      <c r="A3291" s="199" t="s">
        <v>161</v>
      </c>
      <c r="B3291" s="199" t="s">
        <v>3726</v>
      </c>
      <c r="D3291" s="199" t="s">
        <v>1405</v>
      </c>
    </row>
    <row r="3292" spans="1:4" ht="13.95" customHeight="1" x14ac:dyDescent="0.3">
      <c r="A3292" s="199" t="s">
        <v>161</v>
      </c>
      <c r="B3292" s="199" t="s">
        <v>3727</v>
      </c>
      <c r="D3292" s="199" t="s">
        <v>1405</v>
      </c>
    </row>
    <row r="3293" spans="1:4" ht="13.95" customHeight="1" x14ac:dyDescent="0.3">
      <c r="A3293" s="199" t="s">
        <v>161</v>
      </c>
      <c r="B3293" s="199" t="s">
        <v>3728</v>
      </c>
      <c r="D3293" s="199" t="s">
        <v>1405</v>
      </c>
    </row>
    <row r="3294" spans="1:4" ht="13.95" customHeight="1" x14ac:dyDescent="0.3">
      <c r="A3294" s="199" t="s">
        <v>161</v>
      </c>
      <c r="B3294" s="199" t="s">
        <v>3729</v>
      </c>
      <c r="D3294" s="199" t="s">
        <v>1405</v>
      </c>
    </row>
    <row r="3295" spans="1:4" ht="13.95" customHeight="1" x14ac:dyDescent="0.3">
      <c r="A3295" s="199" t="s">
        <v>161</v>
      </c>
      <c r="B3295" s="199" t="s">
        <v>3730</v>
      </c>
      <c r="D3295" s="199" t="s">
        <v>1405</v>
      </c>
    </row>
    <row r="3296" spans="1:4" ht="13.95" customHeight="1" x14ac:dyDescent="0.3">
      <c r="A3296" s="199" t="s">
        <v>161</v>
      </c>
      <c r="B3296" s="199" t="s">
        <v>3731</v>
      </c>
      <c r="D3296" s="199" t="s">
        <v>1405</v>
      </c>
    </row>
    <row r="3297" spans="1:4" ht="13.95" customHeight="1" x14ac:dyDescent="0.3">
      <c r="A3297" s="199" t="s">
        <v>161</v>
      </c>
      <c r="B3297" s="199" t="s">
        <v>3732</v>
      </c>
      <c r="D3297" s="199" t="s">
        <v>1405</v>
      </c>
    </row>
    <row r="3298" spans="1:4" ht="13.95" customHeight="1" x14ac:dyDescent="0.3">
      <c r="A3298" s="199" t="s">
        <v>161</v>
      </c>
      <c r="B3298" s="199" t="s">
        <v>3733</v>
      </c>
      <c r="D3298" s="199" t="s">
        <v>1405</v>
      </c>
    </row>
    <row r="3299" spans="1:4" ht="13.95" customHeight="1" x14ac:dyDescent="0.3">
      <c r="A3299" s="199" t="s">
        <v>161</v>
      </c>
      <c r="B3299" s="199" t="s">
        <v>3734</v>
      </c>
      <c r="D3299" s="199" t="s">
        <v>1405</v>
      </c>
    </row>
    <row r="3300" spans="1:4" ht="13.95" customHeight="1" x14ac:dyDescent="0.3">
      <c r="A3300" s="199" t="s">
        <v>161</v>
      </c>
      <c r="B3300" s="199" t="s">
        <v>3735</v>
      </c>
      <c r="D3300" s="199" t="s">
        <v>1405</v>
      </c>
    </row>
    <row r="3301" spans="1:4" ht="13.95" customHeight="1" x14ac:dyDescent="0.3">
      <c r="A3301" s="199" t="s">
        <v>161</v>
      </c>
      <c r="B3301" s="199" t="s">
        <v>3736</v>
      </c>
      <c r="D3301" s="199" t="s">
        <v>1405</v>
      </c>
    </row>
    <row r="3302" spans="1:4" ht="13.95" customHeight="1" x14ac:dyDescent="0.3">
      <c r="A3302" s="199" t="s">
        <v>161</v>
      </c>
      <c r="B3302" s="199" t="s">
        <v>3737</v>
      </c>
      <c r="D3302" s="199" t="s">
        <v>1405</v>
      </c>
    </row>
    <row r="3303" spans="1:4" ht="13.95" customHeight="1" x14ac:dyDescent="0.3">
      <c r="A3303" s="199" t="s">
        <v>161</v>
      </c>
      <c r="B3303" s="199" t="s">
        <v>3738</v>
      </c>
      <c r="D3303" s="199" t="s">
        <v>1405</v>
      </c>
    </row>
    <row r="3304" spans="1:4" ht="13.95" customHeight="1" x14ac:dyDescent="0.3">
      <c r="A3304" s="199" t="s">
        <v>161</v>
      </c>
      <c r="B3304" s="199" t="s">
        <v>3739</v>
      </c>
      <c r="D3304" s="199" t="s">
        <v>1405</v>
      </c>
    </row>
    <row r="3305" spans="1:4" ht="13.95" customHeight="1" x14ac:dyDescent="0.3">
      <c r="A3305" s="199" t="s">
        <v>161</v>
      </c>
      <c r="B3305" s="199" t="s">
        <v>3740</v>
      </c>
      <c r="D3305" s="199" t="s">
        <v>1405</v>
      </c>
    </row>
    <row r="3306" spans="1:4" ht="13.95" customHeight="1" x14ac:dyDescent="0.3">
      <c r="A3306" s="199" t="s">
        <v>161</v>
      </c>
      <c r="B3306" s="199" t="s">
        <v>3741</v>
      </c>
      <c r="C3306" s="199" t="s">
        <v>3742</v>
      </c>
      <c r="D3306" s="199" t="s">
        <v>840</v>
      </c>
    </row>
    <row r="3307" spans="1:4" ht="13.95" customHeight="1" x14ac:dyDescent="0.3">
      <c r="A3307" s="199" t="s">
        <v>161</v>
      </c>
      <c r="B3307" s="199" t="s">
        <v>3741</v>
      </c>
      <c r="C3307" s="199" t="s">
        <v>3743</v>
      </c>
      <c r="D3307" s="199" t="s">
        <v>840</v>
      </c>
    </row>
    <row r="3308" spans="1:4" ht="13.95" customHeight="1" x14ac:dyDescent="0.3">
      <c r="A3308" s="199" t="s">
        <v>161</v>
      </c>
      <c r="B3308" s="199" t="s">
        <v>3741</v>
      </c>
      <c r="C3308" s="199" t="s">
        <v>3744</v>
      </c>
      <c r="D3308" s="199" t="s">
        <v>840</v>
      </c>
    </row>
    <row r="3309" spans="1:4" ht="13.95" customHeight="1" x14ac:dyDescent="0.3">
      <c r="A3309" s="199" t="s">
        <v>161</v>
      </c>
      <c r="B3309" s="199" t="s">
        <v>3741</v>
      </c>
      <c r="C3309" s="199" t="s">
        <v>3745</v>
      </c>
      <c r="D3309" s="199" t="s">
        <v>840</v>
      </c>
    </row>
    <row r="3310" spans="1:4" ht="13.95" customHeight="1" x14ac:dyDescent="0.3">
      <c r="A3310" s="199" t="s">
        <v>161</v>
      </c>
      <c r="B3310" s="199" t="s">
        <v>3741</v>
      </c>
      <c r="C3310" s="199" t="s">
        <v>3746</v>
      </c>
      <c r="D3310" s="199" t="s">
        <v>840</v>
      </c>
    </row>
    <row r="3311" spans="1:4" ht="13.95" customHeight="1" x14ac:dyDescent="0.3">
      <c r="A3311" s="199" t="s">
        <v>161</v>
      </c>
      <c r="B3311" s="199" t="s">
        <v>3741</v>
      </c>
      <c r="C3311" s="199" t="s">
        <v>3747</v>
      </c>
      <c r="D3311" s="199" t="s">
        <v>840</v>
      </c>
    </row>
    <row r="3312" spans="1:4" ht="13.95" customHeight="1" x14ac:dyDescent="0.3">
      <c r="A3312" s="199" t="s">
        <v>161</v>
      </c>
      <c r="B3312" s="199" t="s">
        <v>3741</v>
      </c>
      <c r="C3312" s="199" t="s">
        <v>3748</v>
      </c>
      <c r="D3312" s="199" t="s">
        <v>840</v>
      </c>
    </row>
    <row r="3313" spans="1:4" ht="13.95" customHeight="1" x14ac:dyDescent="0.3">
      <c r="A3313" s="199" t="s">
        <v>161</v>
      </c>
      <c r="B3313" s="199" t="s">
        <v>3749</v>
      </c>
      <c r="C3313" s="199" t="s">
        <v>3750</v>
      </c>
      <c r="D3313" s="199" t="s">
        <v>840</v>
      </c>
    </row>
    <row r="3314" spans="1:4" ht="13.95" customHeight="1" x14ac:dyDescent="0.3">
      <c r="A3314" s="199" t="s">
        <v>161</v>
      </c>
      <c r="B3314" s="199" t="s">
        <v>3749</v>
      </c>
      <c r="C3314" s="199" t="s">
        <v>3751</v>
      </c>
      <c r="D3314" s="199" t="s">
        <v>840</v>
      </c>
    </row>
    <row r="3315" spans="1:4" ht="13.95" customHeight="1" x14ac:dyDescent="0.3">
      <c r="A3315" s="199" t="s">
        <v>161</v>
      </c>
      <c r="B3315" s="199" t="s">
        <v>3749</v>
      </c>
      <c r="C3315" s="199" t="s">
        <v>3752</v>
      </c>
      <c r="D3315" s="199" t="s">
        <v>840</v>
      </c>
    </row>
    <row r="3316" spans="1:4" ht="13.95" customHeight="1" x14ac:dyDescent="0.3">
      <c r="A3316" s="199" t="s">
        <v>161</v>
      </c>
      <c r="B3316" s="199" t="s">
        <v>3749</v>
      </c>
      <c r="C3316" s="199" t="s">
        <v>3753</v>
      </c>
      <c r="D3316" s="199" t="s">
        <v>840</v>
      </c>
    </row>
    <row r="3317" spans="1:4" ht="13.95" customHeight="1" x14ac:dyDescent="0.3">
      <c r="A3317" s="199" t="s">
        <v>161</v>
      </c>
      <c r="B3317" s="199" t="s">
        <v>3749</v>
      </c>
      <c r="C3317" s="199" t="s">
        <v>3754</v>
      </c>
      <c r="D3317" s="199" t="s">
        <v>840</v>
      </c>
    </row>
    <row r="3318" spans="1:4" ht="13.95" customHeight="1" x14ac:dyDescent="0.3">
      <c r="A3318" s="199" t="s">
        <v>161</v>
      </c>
      <c r="B3318" s="199" t="s">
        <v>3749</v>
      </c>
      <c r="C3318" s="199" t="s">
        <v>3755</v>
      </c>
      <c r="D3318" s="199" t="s">
        <v>840</v>
      </c>
    </row>
    <row r="3319" spans="1:4" ht="13.95" customHeight="1" x14ac:dyDescent="0.3">
      <c r="A3319" s="199" t="s">
        <v>161</v>
      </c>
      <c r="B3319" s="199" t="s">
        <v>3749</v>
      </c>
      <c r="C3319" s="199" t="s">
        <v>3756</v>
      </c>
      <c r="D3319" s="199" t="s">
        <v>840</v>
      </c>
    </row>
    <row r="3320" spans="1:4" ht="13.95" customHeight="1" x14ac:dyDescent="0.3">
      <c r="A3320" s="199" t="s">
        <v>161</v>
      </c>
      <c r="B3320" s="199" t="s">
        <v>3749</v>
      </c>
      <c r="C3320" s="199" t="s">
        <v>3757</v>
      </c>
      <c r="D3320" s="199" t="s">
        <v>840</v>
      </c>
    </row>
    <row r="3321" spans="1:4" ht="13.95" customHeight="1" x14ac:dyDescent="0.3">
      <c r="A3321" s="199" t="s">
        <v>161</v>
      </c>
      <c r="B3321" s="199" t="s">
        <v>3749</v>
      </c>
      <c r="C3321" s="199" t="s">
        <v>3758</v>
      </c>
      <c r="D3321" s="199" t="s">
        <v>840</v>
      </c>
    </row>
    <row r="3322" spans="1:4" ht="13.95" customHeight="1" x14ac:dyDescent="0.3">
      <c r="A3322" s="199" t="s">
        <v>161</v>
      </c>
      <c r="B3322" s="199" t="s">
        <v>3749</v>
      </c>
      <c r="C3322" s="199" t="s">
        <v>3759</v>
      </c>
      <c r="D3322" s="199" t="s">
        <v>840</v>
      </c>
    </row>
    <row r="3323" spans="1:4" ht="13.95" customHeight="1" x14ac:dyDescent="0.3">
      <c r="A3323" s="199" t="s">
        <v>161</v>
      </c>
      <c r="B3323" s="199" t="s">
        <v>3749</v>
      </c>
      <c r="C3323" s="199" t="s">
        <v>3760</v>
      </c>
      <c r="D3323" s="199" t="s">
        <v>840</v>
      </c>
    </row>
    <row r="3324" spans="1:4" ht="13.95" customHeight="1" x14ac:dyDescent="0.3">
      <c r="A3324" s="199" t="s">
        <v>161</v>
      </c>
      <c r="B3324" s="199" t="s">
        <v>3749</v>
      </c>
      <c r="C3324" s="199" t="s">
        <v>3761</v>
      </c>
      <c r="D3324" s="199" t="s">
        <v>840</v>
      </c>
    </row>
    <row r="3325" spans="1:4" ht="13.95" customHeight="1" x14ac:dyDescent="0.3">
      <c r="A3325" s="199" t="s">
        <v>161</v>
      </c>
      <c r="B3325" s="199" t="s">
        <v>3749</v>
      </c>
      <c r="C3325" s="199" t="s">
        <v>3762</v>
      </c>
      <c r="D3325" s="199" t="s">
        <v>840</v>
      </c>
    </row>
    <row r="3326" spans="1:4" ht="13.95" customHeight="1" x14ac:dyDescent="0.3">
      <c r="A3326" s="199" t="s">
        <v>161</v>
      </c>
      <c r="B3326" s="199" t="s">
        <v>3749</v>
      </c>
      <c r="C3326" s="199" t="s">
        <v>3763</v>
      </c>
      <c r="D3326" s="199" t="s">
        <v>840</v>
      </c>
    </row>
    <row r="3327" spans="1:4" ht="13.95" customHeight="1" x14ac:dyDescent="0.3">
      <c r="A3327" s="199" t="s">
        <v>161</v>
      </c>
      <c r="B3327" s="199" t="s">
        <v>3749</v>
      </c>
      <c r="C3327" s="199" t="s">
        <v>3764</v>
      </c>
      <c r="D3327" s="199" t="s">
        <v>840</v>
      </c>
    </row>
    <row r="3328" spans="1:4" ht="13.95" customHeight="1" x14ac:dyDescent="0.3">
      <c r="A3328" s="199" t="s">
        <v>161</v>
      </c>
      <c r="B3328" s="199" t="s">
        <v>3749</v>
      </c>
      <c r="C3328" s="199" t="s">
        <v>3765</v>
      </c>
      <c r="D3328" s="199" t="s">
        <v>840</v>
      </c>
    </row>
    <row r="3329" spans="1:4" ht="13.95" customHeight="1" x14ac:dyDescent="0.3">
      <c r="A3329" s="199" t="s">
        <v>161</v>
      </c>
      <c r="B3329" s="199" t="s">
        <v>3749</v>
      </c>
      <c r="C3329" s="199" t="s">
        <v>3766</v>
      </c>
      <c r="D3329" s="199" t="s">
        <v>840</v>
      </c>
    </row>
    <row r="3330" spans="1:4" ht="13.95" customHeight="1" x14ac:dyDescent="0.3">
      <c r="A3330" s="199" t="s">
        <v>161</v>
      </c>
      <c r="B3330" s="199" t="s">
        <v>3749</v>
      </c>
      <c r="C3330" s="199" t="s">
        <v>3767</v>
      </c>
      <c r="D3330" s="199" t="s">
        <v>840</v>
      </c>
    </row>
    <row r="3331" spans="1:4" ht="13.95" customHeight="1" x14ac:dyDescent="0.3">
      <c r="A3331" s="199" t="s">
        <v>161</v>
      </c>
      <c r="B3331" s="199" t="s">
        <v>3749</v>
      </c>
      <c r="C3331" s="199" t="s">
        <v>3768</v>
      </c>
      <c r="D3331" s="199" t="s">
        <v>840</v>
      </c>
    </row>
    <row r="3332" spans="1:4" ht="13.95" customHeight="1" x14ac:dyDescent="0.3">
      <c r="A3332" s="199" t="s">
        <v>161</v>
      </c>
      <c r="B3332" s="199" t="s">
        <v>3749</v>
      </c>
      <c r="C3332" s="199" t="s">
        <v>3769</v>
      </c>
      <c r="D3332" s="199" t="s">
        <v>840</v>
      </c>
    </row>
    <row r="3333" spans="1:4" ht="13.95" customHeight="1" x14ac:dyDescent="0.3">
      <c r="A3333" s="199" t="s">
        <v>161</v>
      </c>
      <c r="B3333" s="199" t="s">
        <v>3749</v>
      </c>
      <c r="C3333" s="199" t="s">
        <v>3770</v>
      </c>
      <c r="D3333" s="199" t="s">
        <v>840</v>
      </c>
    </row>
    <row r="3334" spans="1:4" ht="13.95" customHeight="1" x14ac:dyDescent="0.3">
      <c r="A3334" s="199" t="s">
        <v>161</v>
      </c>
      <c r="B3334" s="199" t="s">
        <v>3749</v>
      </c>
      <c r="C3334" s="199" t="s">
        <v>3771</v>
      </c>
      <c r="D3334" s="199" t="s">
        <v>840</v>
      </c>
    </row>
    <row r="3335" spans="1:4" ht="13.95" customHeight="1" x14ac:dyDescent="0.3">
      <c r="A3335" s="199" t="s">
        <v>161</v>
      </c>
      <c r="B3335" s="199" t="s">
        <v>3749</v>
      </c>
      <c r="C3335" s="199" t="s">
        <v>3772</v>
      </c>
      <c r="D3335" s="199" t="s">
        <v>840</v>
      </c>
    </row>
    <row r="3336" spans="1:4" ht="13.95" customHeight="1" x14ac:dyDescent="0.3">
      <c r="A3336" s="199" t="s">
        <v>161</v>
      </c>
      <c r="B3336" s="199" t="s">
        <v>3749</v>
      </c>
      <c r="C3336" s="199" t="s">
        <v>3773</v>
      </c>
      <c r="D3336" s="199" t="s">
        <v>840</v>
      </c>
    </row>
    <row r="3337" spans="1:4" ht="13.95" customHeight="1" x14ac:dyDescent="0.3">
      <c r="A3337" s="199" t="s">
        <v>161</v>
      </c>
      <c r="B3337" s="199" t="s">
        <v>3749</v>
      </c>
      <c r="C3337" s="199" t="s">
        <v>3774</v>
      </c>
      <c r="D3337" s="199" t="s">
        <v>840</v>
      </c>
    </row>
    <row r="3338" spans="1:4" ht="13.95" customHeight="1" x14ac:dyDescent="0.3">
      <c r="A3338" s="199" t="s">
        <v>161</v>
      </c>
      <c r="B3338" s="199" t="s">
        <v>3749</v>
      </c>
      <c r="C3338" s="199" t="s">
        <v>3775</v>
      </c>
      <c r="D3338" s="199" t="s">
        <v>840</v>
      </c>
    </row>
    <row r="3339" spans="1:4" ht="13.95" customHeight="1" x14ac:dyDescent="0.3">
      <c r="A3339" s="199" t="s">
        <v>161</v>
      </c>
      <c r="B3339" s="199" t="s">
        <v>3749</v>
      </c>
      <c r="C3339" s="199" t="s">
        <v>3776</v>
      </c>
      <c r="D3339" s="199" t="s">
        <v>840</v>
      </c>
    </row>
    <row r="3340" spans="1:4" ht="13.95" customHeight="1" x14ac:dyDescent="0.3">
      <c r="A3340" s="199" t="s">
        <v>161</v>
      </c>
      <c r="B3340" s="199" t="s">
        <v>3749</v>
      </c>
      <c r="C3340" s="199" t="s">
        <v>3777</v>
      </c>
      <c r="D3340" s="199" t="s">
        <v>840</v>
      </c>
    </row>
    <row r="3341" spans="1:4" ht="13.95" customHeight="1" x14ac:dyDescent="0.3">
      <c r="A3341" s="199" t="s">
        <v>161</v>
      </c>
      <c r="B3341" s="199" t="s">
        <v>3749</v>
      </c>
      <c r="C3341" s="199" t="s">
        <v>3778</v>
      </c>
      <c r="D3341" s="199" t="s">
        <v>840</v>
      </c>
    </row>
    <row r="3342" spans="1:4" ht="13.95" customHeight="1" x14ac:dyDescent="0.3">
      <c r="A3342" s="199" t="s">
        <v>161</v>
      </c>
      <c r="B3342" s="199" t="s">
        <v>3749</v>
      </c>
      <c r="C3342" s="199" t="s">
        <v>3779</v>
      </c>
      <c r="D3342" s="199" t="s">
        <v>840</v>
      </c>
    </row>
    <row r="3343" spans="1:4" ht="13.95" customHeight="1" x14ac:dyDescent="0.3">
      <c r="A3343" s="199" t="s">
        <v>161</v>
      </c>
      <c r="B3343" s="199" t="s">
        <v>3749</v>
      </c>
      <c r="C3343" s="199" t="s">
        <v>3780</v>
      </c>
      <c r="D3343" s="199" t="s">
        <v>840</v>
      </c>
    </row>
    <row r="3344" spans="1:4" ht="13.95" customHeight="1" x14ac:dyDescent="0.3">
      <c r="A3344" s="199" t="s">
        <v>161</v>
      </c>
      <c r="B3344" s="199" t="s">
        <v>3749</v>
      </c>
      <c r="C3344" s="199" t="s">
        <v>3781</v>
      </c>
      <c r="D3344" s="199" t="s">
        <v>840</v>
      </c>
    </row>
    <row r="3345" spans="1:4" ht="13.95" customHeight="1" x14ac:dyDescent="0.3">
      <c r="A3345" s="199" t="s">
        <v>161</v>
      </c>
      <c r="B3345" s="199" t="s">
        <v>3749</v>
      </c>
      <c r="C3345" s="199" t="s">
        <v>3782</v>
      </c>
      <c r="D3345" s="199" t="s">
        <v>840</v>
      </c>
    </row>
    <row r="3346" spans="1:4" ht="13.95" customHeight="1" x14ac:dyDescent="0.3">
      <c r="A3346" s="199" t="s">
        <v>161</v>
      </c>
      <c r="B3346" s="199" t="s">
        <v>3749</v>
      </c>
      <c r="C3346" s="199" t="s">
        <v>3783</v>
      </c>
      <c r="D3346" s="199" t="s">
        <v>840</v>
      </c>
    </row>
    <row r="3347" spans="1:4" ht="13.95" customHeight="1" x14ac:dyDescent="0.3">
      <c r="A3347" s="199" t="s">
        <v>161</v>
      </c>
      <c r="B3347" s="199" t="s">
        <v>3749</v>
      </c>
      <c r="C3347" s="199" t="s">
        <v>3784</v>
      </c>
      <c r="D3347" s="199" t="s">
        <v>840</v>
      </c>
    </row>
    <row r="3348" spans="1:4" ht="13.95" customHeight="1" x14ac:dyDescent="0.3">
      <c r="A3348" s="199" t="s">
        <v>161</v>
      </c>
      <c r="B3348" s="199" t="s">
        <v>3749</v>
      </c>
      <c r="C3348" s="199" t="s">
        <v>3785</v>
      </c>
      <c r="D3348" s="199" t="s">
        <v>840</v>
      </c>
    </row>
    <row r="3349" spans="1:4" ht="13.95" customHeight="1" x14ac:dyDescent="0.3">
      <c r="A3349" s="199" t="s">
        <v>161</v>
      </c>
      <c r="B3349" s="199" t="s">
        <v>3749</v>
      </c>
      <c r="C3349" s="199" t="s">
        <v>3786</v>
      </c>
      <c r="D3349" s="199" t="s">
        <v>840</v>
      </c>
    </row>
    <row r="3350" spans="1:4" ht="13.95" customHeight="1" x14ac:dyDescent="0.3">
      <c r="A3350" s="199" t="s">
        <v>161</v>
      </c>
      <c r="B3350" s="199" t="s">
        <v>3749</v>
      </c>
      <c r="C3350" s="199" t="s">
        <v>3787</v>
      </c>
      <c r="D3350" s="199" t="s">
        <v>840</v>
      </c>
    </row>
    <row r="3351" spans="1:4" ht="13.95" customHeight="1" x14ac:dyDescent="0.3">
      <c r="A3351" s="199" t="s">
        <v>161</v>
      </c>
      <c r="B3351" s="199" t="s">
        <v>3749</v>
      </c>
      <c r="C3351" s="199" t="s">
        <v>3788</v>
      </c>
      <c r="D3351" s="199" t="s">
        <v>840</v>
      </c>
    </row>
    <row r="3352" spans="1:4" ht="13.95" customHeight="1" x14ac:dyDescent="0.3">
      <c r="A3352" s="199" t="s">
        <v>161</v>
      </c>
      <c r="B3352" s="199" t="s">
        <v>3749</v>
      </c>
      <c r="C3352" s="199" t="s">
        <v>3789</v>
      </c>
      <c r="D3352" s="199" t="s">
        <v>840</v>
      </c>
    </row>
    <row r="3353" spans="1:4" ht="13.95" customHeight="1" x14ac:dyDescent="0.3">
      <c r="A3353" s="199" t="s">
        <v>161</v>
      </c>
      <c r="B3353" s="199" t="s">
        <v>3749</v>
      </c>
      <c r="C3353" s="199" t="s">
        <v>3790</v>
      </c>
      <c r="D3353" s="199" t="s">
        <v>840</v>
      </c>
    </row>
    <row r="3354" spans="1:4" ht="13.95" customHeight="1" x14ac:dyDescent="0.3">
      <c r="A3354" s="199" t="s">
        <v>161</v>
      </c>
      <c r="B3354" s="199" t="s">
        <v>3749</v>
      </c>
      <c r="C3354" s="199" t="s">
        <v>3791</v>
      </c>
      <c r="D3354" s="199" t="s">
        <v>840</v>
      </c>
    </row>
    <row r="3355" spans="1:4" ht="13.95" customHeight="1" x14ac:dyDescent="0.3">
      <c r="A3355" s="199" t="s">
        <v>161</v>
      </c>
      <c r="B3355" s="199" t="s">
        <v>3749</v>
      </c>
      <c r="C3355" s="199" t="s">
        <v>3792</v>
      </c>
      <c r="D3355" s="199" t="s">
        <v>840</v>
      </c>
    </row>
    <row r="3356" spans="1:4" ht="13.95" customHeight="1" x14ac:dyDescent="0.3">
      <c r="A3356" s="199" t="s">
        <v>161</v>
      </c>
      <c r="B3356" s="199" t="s">
        <v>3749</v>
      </c>
      <c r="C3356" s="199" t="s">
        <v>3793</v>
      </c>
      <c r="D3356" s="199" t="s">
        <v>840</v>
      </c>
    </row>
    <row r="3357" spans="1:4" ht="13.95" customHeight="1" x14ac:dyDescent="0.3">
      <c r="A3357" s="199" t="s">
        <v>161</v>
      </c>
      <c r="B3357" s="199" t="s">
        <v>3749</v>
      </c>
      <c r="C3357" s="199" t="s">
        <v>3794</v>
      </c>
      <c r="D3357" s="199" t="s">
        <v>840</v>
      </c>
    </row>
    <row r="3358" spans="1:4" ht="13.95" customHeight="1" x14ac:dyDescent="0.3">
      <c r="A3358" s="199" t="s">
        <v>161</v>
      </c>
      <c r="B3358" s="199" t="s">
        <v>3749</v>
      </c>
      <c r="C3358" s="199" t="s">
        <v>3795</v>
      </c>
      <c r="D3358" s="199" t="s">
        <v>840</v>
      </c>
    </row>
    <row r="3359" spans="1:4" ht="13.95" customHeight="1" x14ac:dyDescent="0.3">
      <c r="A3359" s="199" t="s">
        <v>161</v>
      </c>
      <c r="B3359" s="199" t="s">
        <v>3749</v>
      </c>
      <c r="C3359" s="199" t="s">
        <v>3796</v>
      </c>
      <c r="D3359" s="199" t="s">
        <v>840</v>
      </c>
    </row>
    <row r="3360" spans="1:4" ht="13.95" customHeight="1" x14ac:dyDescent="0.3">
      <c r="A3360" s="199" t="s">
        <v>161</v>
      </c>
      <c r="B3360" s="199" t="s">
        <v>3749</v>
      </c>
      <c r="C3360" s="199" t="s">
        <v>3797</v>
      </c>
      <c r="D3360" s="199" t="s">
        <v>840</v>
      </c>
    </row>
    <row r="3361" spans="1:4" ht="13.95" customHeight="1" x14ac:dyDescent="0.3">
      <c r="A3361" s="199" t="s">
        <v>161</v>
      </c>
      <c r="B3361" s="199" t="s">
        <v>3749</v>
      </c>
      <c r="C3361" s="199" t="s">
        <v>3798</v>
      </c>
      <c r="D3361" s="199" t="s">
        <v>840</v>
      </c>
    </row>
    <row r="3362" spans="1:4" ht="13.95" customHeight="1" x14ac:dyDescent="0.3">
      <c r="A3362" s="199" t="s">
        <v>161</v>
      </c>
      <c r="B3362" s="199" t="s">
        <v>3749</v>
      </c>
      <c r="C3362" s="199" t="s">
        <v>3799</v>
      </c>
      <c r="D3362" s="199" t="s">
        <v>840</v>
      </c>
    </row>
    <row r="3363" spans="1:4" ht="13.95" customHeight="1" x14ac:dyDescent="0.3">
      <c r="A3363" s="199" t="s">
        <v>161</v>
      </c>
      <c r="B3363" s="199" t="s">
        <v>3800</v>
      </c>
      <c r="C3363" s="199" t="s">
        <v>3801</v>
      </c>
      <c r="D3363" s="199" t="s">
        <v>810</v>
      </c>
    </row>
    <row r="3364" spans="1:4" ht="13.95" customHeight="1" x14ac:dyDescent="0.3">
      <c r="A3364" s="199" t="s">
        <v>161</v>
      </c>
      <c r="B3364" s="199" t="s">
        <v>3802</v>
      </c>
      <c r="C3364" s="199" t="s">
        <v>3803</v>
      </c>
      <c r="D3364" s="199" t="s">
        <v>810</v>
      </c>
    </row>
    <row r="3365" spans="1:4" ht="13.95" customHeight="1" x14ac:dyDescent="0.3">
      <c r="A3365" s="199" t="s">
        <v>161</v>
      </c>
      <c r="B3365" s="199" t="s">
        <v>3802</v>
      </c>
      <c r="C3365" s="199" t="s">
        <v>3804</v>
      </c>
      <c r="D3365" s="199" t="s">
        <v>810</v>
      </c>
    </row>
    <row r="3366" spans="1:4" ht="13.95" customHeight="1" x14ac:dyDescent="0.3">
      <c r="A3366" s="199" t="s">
        <v>161</v>
      </c>
      <c r="B3366" s="199" t="s">
        <v>3805</v>
      </c>
      <c r="C3366" s="199" t="s">
        <v>3806</v>
      </c>
      <c r="D3366" s="199" t="s">
        <v>810</v>
      </c>
    </row>
    <row r="3367" spans="1:4" ht="13.95" customHeight="1" x14ac:dyDescent="0.3">
      <c r="A3367" s="199" t="s">
        <v>161</v>
      </c>
      <c r="B3367" s="199" t="s">
        <v>3805</v>
      </c>
      <c r="C3367" s="199" t="s">
        <v>3807</v>
      </c>
      <c r="D3367" s="199" t="s">
        <v>810</v>
      </c>
    </row>
    <row r="3368" spans="1:4" ht="13.95" customHeight="1" x14ac:dyDescent="0.3">
      <c r="A3368" s="199" t="s">
        <v>161</v>
      </c>
      <c r="B3368" s="199" t="s">
        <v>3808</v>
      </c>
      <c r="C3368" s="199" t="s">
        <v>3809</v>
      </c>
      <c r="D3368" s="199" t="s">
        <v>810</v>
      </c>
    </row>
    <row r="3369" spans="1:4" ht="13.95" customHeight="1" x14ac:dyDescent="0.3">
      <c r="A3369" s="199" t="s">
        <v>161</v>
      </c>
      <c r="B3369" s="199" t="s">
        <v>3808</v>
      </c>
      <c r="C3369" s="199" t="s">
        <v>3810</v>
      </c>
      <c r="D3369" s="199" t="s">
        <v>810</v>
      </c>
    </row>
    <row r="3370" spans="1:4" ht="13.95" customHeight="1" x14ac:dyDescent="0.3">
      <c r="A3370" s="199" t="s">
        <v>161</v>
      </c>
      <c r="B3370" s="199" t="s">
        <v>3808</v>
      </c>
      <c r="C3370" s="199" t="s">
        <v>3811</v>
      </c>
      <c r="D3370" s="199" t="s">
        <v>810</v>
      </c>
    </row>
    <row r="3371" spans="1:4" ht="13.95" customHeight="1" x14ac:dyDescent="0.3">
      <c r="A3371" s="199" t="s">
        <v>161</v>
      </c>
      <c r="B3371" s="199" t="s">
        <v>3808</v>
      </c>
      <c r="C3371" s="199" t="s">
        <v>3812</v>
      </c>
      <c r="D3371" s="199" t="s">
        <v>810</v>
      </c>
    </row>
    <row r="3372" spans="1:4" ht="13.95" customHeight="1" x14ac:dyDescent="0.3">
      <c r="A3372" s="199" t="s">
        <v>161</v>
      </c>
      <c r="B3372" s="199" t="s">
        <v>3813</v>
      </c>
      <c r="C3372" s="199" t="s">
        <v>3814</v>
      </c>
      <c r="D3372" s="199" t="s">
        <v>810</v>
      </c>
    </row>
    <row r="3373" spans="1:4" ht="13.95" customHeight="1" x14ac:dyDescent="0.3">
      <c r="A3373" s="199" t="s">
        <v>161</v>
      </c>
      <c r="B3373" s="199" t="s">
        <v>3815</v>
      </c>
      <c r="C3373" s="199" t="s">
        <v>3816</v>
      </c>
      <c r="D3373" s="199" t="s">
        <v>810</v>
      </c>
    </row>
    <row r="3374" spans="1:4" ht="13.95" customHeight="1" x14ac:dyDescent="0.3">
      <c r="A3374" s="199" t="s">
        <v>161</v>
      </c>
      <c r="B3374" s="199" t="s">
        <v>3815</v>
      </c>
      <c r="C3374" s="199" t="s">
        <v>3817</v>
      </c>
      <c r="D3374" s="199" t="s">
        <v>810</v>
      </c>
    </row>
    <row r="3375" spans="1:4" ht="13.95" customHeight="1" x14ac:dyDescent="0.3">
      <c r="A3375" s="199" t="s">
        <v>161</v>
      </c>
      <c r="B3375" s="199" t="s">
        <v>3818</v>
      </c>
      <c r="C3375" s="199" t="s">
        <v>3819</v>
      </c>
      <c r="D3375" s="199" t="s">
        <v>810</v>
      </c>
    </row>
    <row r="3376" spans="1:4" ht="13.95" customHeight="1" x14ac:dyDescent="0.3">
      <c r="A3376" s="199" t="s">
        <v>161</v>
      </c>
      <c r="B3376" s="199" t="s">
        <v>3818</v>
      </c>
      <c r="C3376" s="199" t="s">
        <v>3820</v>
      </c>
      <c r="D3376" s="199" t="s">
        <v>810</v>
      </c>
    </row>
    <row r="3377" spans="1:4" ht="13.95" customHeight="1" x14ac:dyDescent="0.3">
      <c r="A3377" s="199" t="s">
        <v>161</v>
      </c>
      <c r="B3377" s="199" t="s">
        <v>3821</v>
      </c>
      <c r="C3377" s="199" t="s">
        <v>3822</v>
      </c>
      <c r="D3377" s="199" t="s">
        <v>810</v>
      </c>
    </row>
    <row r="3378" spans="1:4" ht="13.95" customHeight="1" x14ac:dyDescent="0.3">
      <c r="A3378" s="199" t="s">
        <v>161</v>
      </c>
      <c r="B3378" s="199" t="s">
        <v>3821</v>
      </c>
      <c r="C3378" s="199" t="s">
        <v>3823</v>
      </c>
      <c r="D3378" s="199" t="s">
        <v>810</v>
      </c>
    </row>
    <row r="3379" spans="1:4" ht="13.95" customHeight="1" x14ac:dyDescent="0.3">
      <c r="A3379" s="199" t="s">
        <v>161</v>
      </c>
      <c r="B3379" s="199" t="s">
        <v>3821</v>
      </c>
      <c r="C3379" s="199" t="s">
        <v>3824</v>
      </c>
      <c r="D3379" s="199" t="s">
        <v>810</v>
      </c>
    </row>
    <row r="3380" spans="1:4" ht="13.95" customHeight="1" x14ac:dyDescent="0.3">
      <c r="A3380" s="199" t="s">
        <v>161</v>
      </c>
      <c r="B3380" s="199" t="s">
        <v>3821</v>
      </c>
      <c r="C3380" s="199" t="s">
        <v>3825</v>
      </c>
      <c r="D3380" s="199" t="s">
        <v>810</v>
      </c>
    </row>
    <row r="3381" spans="1:4" ht="13.95" customHeight="1" x14ac:dyDescent="0.3">
      <c r="A3381" s="199" t="s">
        <v>161</v>
      </c>
      <c r="B3381" s="199" t="s">
        <v>3826</v>
      </c>
      <c r="C3381" s="199" t="s">
        <v>3827</v>
      </c>
      <c r="D3381" s="199" t="s">
        <v>810</v>
      </c>
    </row>
    <row r="3382" spans="1:4" ht="13.95" customHeight="1" x14ac:dyDescent="0.3">
      <c r="A3382" s="199" t="s">
        <v>161</v>
      </c>
      <c r="B3382" s="199" t="s">
        <v>3826</v>
      </c>
      <c r="C3382" s="199" t="s">
        <v>3828</v>
      </c>
      <c r="D3382" s="199" t="s">
        <v>810</v>
      </c>
    </row>
    <row r="3383" spans="1:4" ht="13.95" customHeight="1" x14ac:dyDescent="0.3">
      <c r="A3383" s="199" t="s">
        <v>161</v>
      </c>
      <c r="B3383" s="199" t="s">
        <v>3829</v>
      </c>
      <c r="C3383" s="199" t="s">
        <v>3830</v>
      </c>
      <c r="D3383" s="199" t="s">
        <v>810</v>
      </c>
    </row>
    <row r="3384" spans="1:4" ht="13.95" customHeight="1" x14ac:dyDescent="0.3">
      <c r="A3384" s="199" t="s">
        <v>161</v>
      </c>
      <c r="B3384" s="199" t="s">
        <v>3831</v>
      </c>
      <c r="C3384" s="199" t="s">
        <v>3832</v>
      </c>
      <c r="D3384" s="199" t="s">
        <v>810</v>
      </c>
    </row>
    <row r="3385" spans="1:4" ht="13.95" customHeight="1" x14ac:dyDescent="0.3">
      <c r="A3385" s="199" t="s">
        <v>161</v>
      </c>
      <c r="B3385" s="199" t="s">
        <v>3833</v>
      </c>
      <c r="C3385" s="199" t="s">
        <v>3834</v>
      </c>
      <c r="D3385" s="199" t="s">
        <v>810</v>
      </c>
    </row>
    <row r="3386" spans="1:4" ht="13.95" customHeight="1" x14ac:dyDescent="0.3">
      <c r="A3386" s="199" t="s">
        <v>161</v>
      </c>
      <c r="B3386" s="199" t="s">
        <v>3835</v>
      </c>
      <c r="C3386" s="199" t="s">
        <v>3836</v>
      </c>
      <c r="D3386" s="199" t="s">
        <v>810</v>
      </c>
    </row>
    <row r="3387" spans="1:4" ht="13.95" customHeight="1" x14ac:dyDescent="0.3">
      <c r="A3387" s="199" t="s">
        <v>161</v>
      </c>
      <c r="B3387" s="199" t="s">
        <v>3835</v>
      </c>
      <c r="C3387" s="199" t="s">
        <v>3837</v>
      </c>
      <c r="D3387" s="199" t="s">
        <v>810</v>
      </c>
    </row>
    <row r="3388" spans="1:4" ht="13.95" customHeight="1" x14ac:dyDescent="0.3">
      <c r="A3388" s="199" t="s">
        <v>161</v>
      </c>
      <c r="B3388" s="199" t="s">
        <v>3838</v>
      </c>
      <c r="C3388" s="199" t="s">
        <v>3839</v>
      </c>
      <c r="D3388" s="199" t="s">
        <v>810</v>
      </c>
    </row>
    <row r="3389" spans="1:4" ht="13.95" customHeight="1" x14ac:dyDescent="0.3">
      <c r="A3389" s="199" t="s">
        <v>161</v>
      </c>
      <c r="B3389" s="199" t="s">
        <v>3840</v>
      </c>
      <c r="C3389" s="199" t="s">
        <v>3841</v>
      </c>
      <c r="D3389" s="199" t="s">
        <v>810</v>
      </c>
    </row>
    <row r="3390" spans="1:4" ht="13.95" customHeight="1" x14ac:dyDescent="0.3">
      <c r="A3390" s="199" t="s">
        <v>161</v>
      </c>
      <c r="B3390" s="199" t="s">
        <v>3842</v>
      </c>
      <c r="C3390" s="199" t="s">
        <v>3843</v>
      </c>
      <c r="D3390" s="199" t="s">
        <v>810</v>
      </c>
    </row>
    <row r="3391" spans="1:4" ht="13.95" customHeight="1" x14ac:dyDescent="0.3">
      <c r="A3391" s="199" t="s">
        <v>161</v>
      </c>
      <c r="B3391" s="199" t="s">
        <v>3842</v>
      </c>
      <c r="C3391" s="199" t="s">
        <v>3844</v>
      </c>
      <c r="D3391" s="199" t="s">
        <v>810</v>
      </c>
    </row>
    <row r="3392" spans="1:4" ht="13.95" customHeight="1" x14ac:dyDescent="0.3">
      <c r="A3392" s="199" t="s">
        <v>161</v>
      </c>
      <c r="B3392" s="199" t="s">
        <v>3842</v>
      </c>
      <c r="C3392" s="199" t="s">
        <v>3845</v>
      </c>
      <c r="D3392" s="199" t="s">
        <v>810</v>
      </c>
    </row>
    <row r="3393" spans="1:4" ht="13.95" customHeight="1" x14ac:dyDescent="0.3">
      <c r="A3393" s="199" t="s">
        <v>161</v>
      </c>
      <c r="B3393" s="199" t="s">
        <v>3842</v>
      </c>
      <c r="C3393" s="199" t="s">
        <v>3846</v>
      </c>
      <c r="D3393" s="199" t="s">
        <v>810</v>
      </c>
    </row>
    <row r="3394" spans="1:4" ht="13.95" customHeight="1" x14ac:dyDescent="0.3">
      <c r="A3394" s="199" t="s">
        <v>161</v>
      </c>
      <c r="B3394" s="199" t="s">
        <v>3847</v>
      </c>
      <c r="C3394" s="199" t="s">
        <v>3848</v>
      </c>
      <c r="D3394" s="199" t="s">
        <v>810</v>
      </c>
    </row>
    <row r="3395" spans="1:4" ht="13.95" customHeight="1" x14ac:dyDescent="0.3">
      <c r="A3395" s="199" t="s">
        <v>161</v>
      </c>
      <c r="B3395" s="199" t="s">
        <v>3849</v>
      </c>
      <c r="C3395" s="199" t="s">
        <v>3850</v>
      </c>
      <c r="D3395" s="199" t="s">
        <v>810</v>
      </c>
    </row>
    <row r="3396" spans="1:4" ht="13.95" customHeight="1" x14ac:dyDescent="0.3">
      <c r="A3396" s="199" t="s">
        <v>161</v>
      </c>
      <c r="B3396" s="199" t="s">
        <v>3849</v>
      </c>
      <c r="C3396" s="199" t="s">
        <v>3851</v>
      </c>
      <c r="D3396" s="199" t="s">
        <v>810</v>
      </c>
    </row>
    <row r="3397" spans="1:4" ht="13.95" customHeight="1" x14ac:dyDescent="0.3">
      <c r="A3397" s="199" t="s">
        <v>161</v>
      </c>
      <c r="B3397" s="199" t="s">
        <v>3852</v>
      </c>
      <c r="C3397" s="199" t="s">
        <v>3853</v>
      </c>
      <c r="D3397" s="199" t="s">
        <v>810</v>
      </c>
    </row>
    <row r="3398" spans="1:4" ht="13.95" customHeight="1" x14ac:dyDescent="0.3">
      <c r="A3398" s="199" t="s">
        <v>161</v>
      </c>
      <c r="B3398" s="199" t="s">
        <v>3852</v>
      </c>
      <c r="C3398" s="199" t="s">
        <v>3854</v>
      </c>
      <c r="D3398" s="199" t="s">
        <v>810</v>
      </c>
    </row>
    <row r="3399" spans="1:4" ht="13.95" customHeight="1" x14ac:dyDescent="0.3">
      <c r="A3399" s="199" t="s">
        <v>161</v>
      </c>
      <c r="B3399" s="199" t="s">
        <v>3852</v>
      </c>
      <c r="C3399" s="199" t="s">
        <v>3855</v>
      </c>
      <c r="D3399" s="199" t="s">
        <v>810</v>
      </c>
    </row>
    <row r="3400" spans="1:4" ht="13.95" customHeight="1" x14ac:dyDescent="0.3">
      <c r="A3400" s="199" t="s">
        <v>161</v>
      </c>
      <c r="B3400" s="199" t="s">
        <v>3856</v>
      </c>
      <c r="C3400" s="199" t="s">
        <v>3857</v>
      </c>
      <c r="D3400" s="199" t="s">
        <v>810</v>
      </c>
    </row>
    <row r="3401" spans="1:4" ht="13.95" customHeight="1" x14ac:dyDescent="0.3">
      <c r="A3401" s="199" t="s">
        <v>161</v>
      </c>
      <c r="B3401" s="199" t="s">
        <v>3856</v>
      </c>
      <c r="C3401" s="199" t="s">
        <v>3858</v>
      </c>
      <c r="D3401" s="199" t="s">
        <v>810</v>
      </c>
    </row>
    <row r="3402" spans="1:4" ht="13.95" customHeight="1" x14ac:dyDescent="0.3">
      <c r="A3402" s="199" t="s">
        <v>161</v>
      </c>
      <c r="B3402" s="199" t="s">
        <v>3859</v>
      </c>
      <c r="C3402" s="199" t="s">
        <v>3860</v>
      </c>
      <c r="D3402" s="199" t="s">
        <v>810</v>
      </c>
    </row>
    <row r="3403" spans="1:4" ht="13.95" customHeight="1" x14ac:dyDescent="0.3">
      <c r="A3403" s="199" t="s">
        <v>161</v>
      </c>
      <c r="B3403" s="199" t="s">
        <v>3861</v>
      </c>
      <c r="C3403" s="199" t="s">
        <v>3862</v>
      </c>
      <c r="D3403" s="199" t="s">
        <v>810</v>
      </c>
    </row>
    <row r="3404" spans="1:4" ht="13.95" customHeight="1" x14ac:dyDescent="0.3">
      <c r="A3404" s="199" t="s">
        <v>161</v>
      </c>
      <c r="B3404" s="199" t="s">
        <v>3861</v>
      </c>
      <c r="C3404" s="199" t="s">
        <v>3863</v>
      </c>
      <c r="D3404" s="199" t="s">
        <v>810</v>
      </c>
    </row>
    <row r="3405" spans="1:4" ht="13.95" customHeight="1" x14ac:dyDescent="0.3">
      <c r="A3405" s="199" t="s">
        <v>161</v>
      </c>
      <c r="B3405" s="199" t="s">
        <v>3861</v>
      </c>
      <c r="C3405" s="199" t="s">
        <v>3864</v>
      </c>
      <c r="D3405" s="199" t="s">
        <v>810</v>
      </c>
    </row>
    <row r="3406" spans="1:4" ht="13.95" customHeight="1" x14ac:dyDescent="0.3">
      <c r="A3406" s="199" t="s">
        <v>161</v>
      </c>
      <c r="B3406" s="199" t="s">
        <v>3861</v>
      </c>
      <c r="C3406" s="199" t="s">
        <v>3865</v>
      </c>
      <c r="D3406" s="199" t="s">
        <v>810</v>
      </c>
    </row>
    <row r="3407" spans="1:4" ht="13.95" customHeight="1" x14ac:dyDescent="0.3">
      <c r="A3407" s="199" t="s">
        <v>161</v>
      </c>
      <c r="B3407" s="199" t="s">
        <v>3866</v>
      </c>
      <c r="C3407" s="199" t="s">
        <v>3867</v>
      </c>
      <c r="D3407" s="199" t="s">
        <v>810</v>
      </c>
    </row>
    <row r="3408" spans="1:4" ht="13.95" customHeight="1" x14ac:dyDescent="0.3">
      <c r="A3408" s="199" t="s">
        <v>161</v>
      </c>
      <c r="B3408" s="199" t="s">
        <v>3866</v>
      </c>
      <c r="C3408" s="199" t="s">
        <v>3868</v>
      </c>
      <c r="D3408" s="199" t="s">
        <v>810</v>
      </c>
    </row>
    <row r="3409" spans="1:4" ht="13.95" customHeight="1" x14ac:dyDescent="0.3">
      <c r="A3409" s="199" t="s">
        <v>161</v>
      </c>
      <c r="B3409" s="199" t="s">
        <v>3866</v>
      </c>
      <c r="C3409" s="199" t="s">
        <v>3869</v>
      </c>
      <c r="D3409" s="199" t="s">
        <v>810</v>
      </c>
    </row>
    <row r="3410" spans="1:4" ht="13.95" customHeight="1" x14ac:dyDescent="0.3">
      <c r="A3410" s="199" t="s">
        <v>161</v>
      </c>
      <c r="B3410" s="199" t="s">
        <v>3866</v>
      </c>
      <c r="C3410" s="199" t="s">
        <v>3870</v>
      </c>
      <c r="D3410" s="199" t="s">
        <v>810</v>
      </c>
    </row>
    <row r="3411" spans="1:4" ht="13.95" customHeight="1" x14ac:dyDescent="0.3">
      <c r="A3411" s="199" t="s">
        <v>161</v>
      </c>
      <c r="B3411" s="199" t="s">
        <v>3871</v>
      </c>
      <c r="C3411" s="199" t="s">
        <v>3872</v>
      </c>
      <c r="D3411" s="199" t="s">
        <v>810</v>
      </c>
    </row>
    <row r="3412" spans="1:4" ht="13.95" customHeight="1" x14ac:dyDescent="0.3">
      <c r="A3412" s="199" t="s">
        <v>161</v>
      </c>
      <c r="B3412" s="199" t="s">
        <v>3873</v>
      </c>
      <c r="C3412" s="199" t="s">
        <v>3874</v>
      </c>
      <c r="D3412" s="199" t="s">
        <v>810</v>
      </c>
    </row>
    <row r="3413" spans="1:4" ht="13.95" customHeight="1" x14ac:dyDescent="0.3">
      <c r="A3413" s="199" t="s">
        <v>161</v>
      </c>
      <c r="B3413" s="199" t="s">
        <v>3875</v>
      </c>
      <c r="C3413" s="199" t="s">
        <v>3876</v>
      </c>
      <c r="D3413" s="199" t="s">
        <v>810</v>
      </c>
    </row>
    <row r="3414" spans="1:4" ht="13.95" customHeight="1" x14ac:dyDescent="0.3">
      <c r="A3414" s="199" t="s">
        <v>161</v>
      </c>
      <c r="B3414" s="199" t="s">
        <v>3875</v>
      </c>
      <c r="C3414" s="199" t="s">
        <v>3877</v>
      </c>
      <c r="D3414" s="199" t="s">
        <v>810</v>
      </c>
    </row>
    <row r="3415" spans="1:4" ht="13.95" customHeight="1" x14ac:dyDescent="0.3">
      <c r="A3415" s="199" t="s">
        <v>161</v>
      </c>
      <c r="B3415" s="199" t="s">
        <v>3878</v>
      </c>
      <c r="C3415" s="199" t="s">
        <v>3879</v>
      </c>
      <c r="D3415" s="199" t="s">
        <v>810</v>
      </c>
    </row>
    <row r="3416" spans="1:4" ht="13.95" customHeight="1" x14ac:dyDescent="0.3">
      <c r="A3416" s="199" t="s">
        <v>161</v>
      </c>
      <c r="B3416" s="199" t="s">
        <v>3878</v>
      </c>
      <c r="C3416" s="199" t="s">
        <v>3880</v>
      </c>
      <c r="D3416" s="199" t="s">
        <v>810</v>
      </c>
    </row>
    <row r="3417" spans="1:4" ht="13.95" customHeight="1" x14ac:dyDescent="0.3">
      <c r="A3417" s="199" t="s">
        <v>161</v>
      </c>
      <c r="B3417" s="199" t="s">
        <v>3881</v>
      </c>
      <c r="C3417" s="199" t="s">
        <v>3882</v>
      </c>
      <c r="D3417" s="199" t="s">
        <v>810</v>
      </c>
    </row>
    <row r="3418" spans="1:4" ht="13.95" customHeight="1" x14ac:dyDescent="0.3">
      <c r="A3418" s="199" t="s">
        <v>161</v>
      </c>
      <c r="B3418" s="199" t="s">
        <v>3881</v>
      </c>
      <c r="C3418" s="199" t="s">
        <v>3883</v>
      </c>
      <c r="D3418" s="199" t="s">
        <v>810</v>
      </c>
    </row>
    <row r="3419" spans="1:4" ht="13.95" customHeight="1" x14ac:dyDescent="0.3">
      <c r="A3419" s="199" t="s">
        <v>161</v>
      </c>
      <c r="B3419" s="199" t="s">
        <v>3881</v>
      </c>
      <c r="C3419" s="199" t="s">
        <v>3884</v>
      </c>
      <c r="D3419" s="199" t="s">
        <v>810</v>
      </c>
    </row>
    <row r="3420" spans="1:4" ht="13.95" customHeight="1" x14ac:dyDescent="0.3">
      <c r="A3420" s="199" t="s">
        <v>161</v>
      </c>
      <c r="B3420" s="199" t="s">
        <v>3881</v>
      </c>
      <c r="C3420" s="199" t="s">
        <v>3885</v>
      </c>
      <c r="D3420" s="199" t="s">
        <v>810</v>
      </c>
    </row>
    <row r="3421" spans="1:4" ht="13.95" customHeight="1" x14ac:dyDescent="0.3">
      <c r="A3421" s="199" t="s">
        <v>161</v>
      </c>
      <c r="B3421" s="199" t="s">
        <v>3881</v>
      </c>
      <c r="C3421" s="199" t="s">
        <v>3886</v>
      </c>
      <c r="D3421" s="199" t="s">
        <v>810</v>
      </c>
    </row>
    <row r="3422" spans="1:4" ht="13.95" customHeight="1" x14ac:dyDescent="0.3">
      <c r="A3422" s="199" t="s">
        <v>161</v>
      </c>
      <c r="B3422" s="199" t="s">
        <v>3887</v>
      </c>
      <c r="C3422" s="199" t="s">
        <v>3888</v>
      </c>
      <c r="D3422" s="199" t="s">
        <v>810</v>
      </c>
    </row>
    <row r="3423" spans="1:4" ht="13.95" customHeight="1" x14ac:dyDescent="0.3">
      <c r="A3423" s="199" t="s">
        <v>161</v>
      </c>
      <c r="B3423" s="199" t="s">
        <v>3887</v>
      </c>
      <c r="C3423" s="199" t="s">
        <v>3889</v>
      </c>
      <c r="D3423" s="199" t="s">
        <v>810</v>
      </c>
    </row>
    <row r="3424" spans="1:4" ht="13.95" customHeight="1" x14ac:dyDescent="0.3">
      <c r="A3424" s="199" t="s">
        <v>161</v>
      </c>
      <c r="B3424" s="199" t="s">
        <v>3890</v>
      </c>
      <c r="C3424" s="199" t="s">
        <v>3891</v>
      </c>
      <c r="D3424" s="199" t="s">
        <v>810</v>
      </c>
    </row>
    <row r="3425" spans="1:4" ht="13.95" customHeight="1" x14ac:dyDescent="0.3">
      <c r="A3425" s="199" t="s">
        <v>161</v>
      </c>
      <c r="B3425" s="199" t="s">
        <v>3890</v>
      </c>
      <c r="C3425" s="199" t="s">
        <v>3892</v>
      </c>
      <c r="D3425" s="199" t="s">
        <v>810</v>
      </c>
    </row>
    <row r="3426" spans="1:4" ht="13.95" customHeight="1" x14ac:dyDescent="0.3">
      <c r="A3426" s="199" t="s">
        <v>161</v>
      </c>
      <c r="B3426" s="199" t="s">
        <v>3893</v>
      </c>
      <c r="C3426" s="199" t="s">
        <v>3894</v>
      </c>
      <c r="D3426" s="199" t="s">
        <v>810</v>
      </c>
    </row>
    <row r="3427" spans="1:4" ht="13.95" customHeight="1" x14ac:dyDescent="0.3">
      <c r="A3427" s="199" t="s">
        <v>161</v>
      </c>
      <c r="B3427" s="199" t="s">
        <v>3895</v>
      </c>
      <c r="C3427" s="199" t="s">
        <v>3896</v>
      </c>
      <c r="D3427" s="199" t="s">
        <v>810</v>
      </c>
    </row>
    <row r="3428" spans="1:4" ht="13.95" customHeight="1" x14ac:dyDescent="0.3">
      <c r="A3428" s="199" t="s">
        <v>161</v>
      </c>
      <c r="B3428" s="199" t="s">
        <v>3895</v>
      </c>
      <c r="C3428" s="199" t="s">
        <v>3897</v>
      </c>
      <c r="D3428" s="199" t="s">
        <v>810</v>
      </c>
    </row>
    <row r="3429" spans="1:4" ht="13.95" customHeight="1" x14ac:dyDescent="0.3">
      <c r="A3429" s="199" t="s">
        <v>161</v>
      </c>
      <c r="B3429" s="199" t="s">
        <v>3898</v>
      </c>
      <c r="C3429" s="199" t="s">
        <v>3899</v>
      </c>
      <c r="D3429" s="199" t="s">
        <v>810</v>
      </c>
    </row>
    <row r="3430" spans="1:4" ht="13.95" customHeight="1" x14ac:dyDescent="0.3">
      <c r="A3430" s="199" t="s">
        <v>161</v>
      </c>
      <c r="B3430" s="199" t="s">
        <v>3900</v>
      </c>
      <c r="C3430" s="199" t="s">
        <v>3901</v>
      </c>
      <c r="D3430" s="199" t="s">
        <v>810</v>
      </c>
    </row>
    <row r="3431" spans="1:4" ht="13.95" customHeight="1" x14ac:dyDescent="0.3">
      <c r="A3431" s="199" t="s">
        <v>161</v>
      </c>
      <c r="B3431" s="199" t="s">
        <v>3902</v>
      </c>
      <c r="C3431" s="199" t="s">
        <v>3903</v>
      </c>
      <c r="D3431" s="199" t="s">
        <v>810</v>
      </c>
    </row>
    <row r="3432" spans="1:4" ht="13.95" customHeight="1" x14ac:dyDescent="0.3">
      <c r="A3432" s="199" t="s">
        <v>161</v>
      </c>
      <c r="B3432" s="199" t="s">
        <v>3904</v>
      </c>
      <c r="C3432" s="199" t="s">
        <v>3905</v>
      </c>
      <c r="D3432" s="199" t="s">
        <v>810</v>
      </c>
    </row>
    <row r="3433" spans="1:4" ht="13.95" customHeight="1" x14ac:dyDescent="0.3">
      <c r="A3433" s="199" t="s">
        <v>161</v>
      </c>
      <c r="B3433" s="199" t="s">
        <v>3906</v>
      </c>
      <c r="C3433" s="199" t="s">
        <v>3907</v>
      </c>
      <c r="D3433" s="199" t="s">
        <v>810</v>
      </c>
    </row>
    <row r="3434" spans="1:4" ht="13.95" customHeight="1" x14ac:dyDescent="0.3">
      <c r="A3434" s="199" t="s">
        <v>161</v>
      </c>
      <c r="B3434" s="199" t="s">
        <v>3908</v>
      </c>
      <c r="C3434" s="199" t="s">
        <v>3909</v>
      </c>
      <c r="D3434" s="199" t="s">
        <v>810</v>
      </c>
    </row>
    <row r="3435" spans="1:4" ht="13.95" customHeight="1" x14ac:dyDescent="0.3">
      <c r="A3435" s="199" t="s">
        <v>161</v>
      </c>
      <c r="B3435" s="199" t="s">
        <v>3910</v>
      </c>
      <c r="C3435" s="199" t="s">
        <v>3911</v>
      </c>
      <c r="D3435" s="199" t="s">
        <v>810</v>
      </c>
    </row>
    <row r="3436" spans="1:4" ht="13.95" customHeight="1" x14ac:dyDescent="0.3">
      <c r="A3436" s="199" t="s">
        <v>161</v>
      </c>
      <c r="B3436" s="199" t="s">
        <v>3912</v>
      </c>
      <c r="C3436" s="199" t="s">
        <v>3913</v>
      </c>
      <c r="D3436" s="199" t="s">
        <v>810</v>
      </c>
    </row>
    <row r="3437" spans="1:4" ht="13.95" customHeight="1" x14ac:dyDescent="0.3">
      <c r="A3437" s="199" t="s">
        <v>161</v>
      </c>
      <c r="B3437" s="199" t="s">
        <v>3914</v>
      </c>
      <c r="C3437" s="199" t="s">
        <v>3915</v>
      </c>
      <c r="D3437" s="199" t="s">
        <v>810</v>
      </c>
    </row>
    <row r="3438" spans="1:4" ht="13.95" customHeight="1" x14ac:dyDescent="0.3">
      <c r="A3438" s="199" t="s">
        <v>161</v>
      </c>
      <c r="B3438" s="199" t="s">
        <v>3914</v>
      </c>
      <c r="C3438" s="199" t="s">
        <v>3916</v>
      </c>
      <c r="D3438" s="199" t="s">
        <v>810</v>
      </c>
    </row>
    <row r="3439" spans="1:4" ht="13.95" customHeight="1" x14ac:dyDescent="0.3">
      <c r="A3439" s="199" t="s">
        <v>161</v>
      </c>
      <c r="B3439" s="199" t="s">
        <v>3914</v>
      </c>
      <c r="C3439" s="199" t="s">
        <v>3917</v>
      </c>
      <c r="D3439" s="199" t="s">
        <v>810</v>
      </c>
    </row>
    <row r="3440" spans="1:4" ht="13.95" customHeight="1" x14ac:dyDescent="0.3">
      <c r="A3440" s="199" t="s">
        <v>161</v>
      </c>
      <c r="B3440" s="199" t="s">
        <v>3914</v>
      </c>
      <c r="C3440" s="199" t="s">
        <v>3918</v>
      </c>
      <c r="D3440" s="199" t="s">
        <v>810</v>
      </c>
    </row>
    <row r="3441" spans="1:4" ht="13.95" customHeight="1" x14ac:dyDescent="0.3">
      <c r="A3441" s="199" t="s">
        <v>161</v>
      </c>
      <c r="B3441" s="199" t="s">
        <v>3914</v>
      </c>
      <c r="C3441" s="199" t="s">
        <v>3919</v>
      </c>
      <c r="D3441" s="199" t="s">
        <v>810</v>
      </c>
    </row>
    <row r="3442" spans="1:4" ht="13.95" customHeight="1" x14ac:dyDescent="0.3">
      <c r="A3442" s="199" t="s">
        <v>161</v>
      </c>
      <c r="B3442" s="199" t="s">
        <v>3914</v>
      </c>
      <c r="C3442" s="199" t="s">
        <v>3920</v>
      </c>
      <c r="D3442" s="199" t="s">
        <v>810</v>
      </c>
    </row>
    <row r="3443" spans="1:4" ht="13.95" customHeight="1" x14ac:dyDescent="0.3">
      <c r="A3443" s="199" t="s">
        <v>161</v>
      </c>
      <c r="B3443" s="199" t="s">
        <v>3921</v>
      </c>
      <c r="C3443" s="199" t="s">
        <v>3922</v>
      </c>
      <c r="D3443" s="199" t="s">
        <v>810</v>
      </c>
    </row>
    <row r="3444" spans="1:4" ht="13.95" customHeight="1" x14ac:dyDescent="0.3">
      <c r="A3444" s="199" t="s">
        <v>161</v>
      </c>
      <c r="B3444" s="199" t="s">
        <v>3921</v>
      </c>
      <c r="C3444" s="199" t="s">
        <v>3923</v>
      </c>
      <c r="D3444" s="199" t="s">
        <v>810</v>
      </c>
    </row>
    <row r="3445" spans="1:4" ht="13.95" customHeight="1" x14ac:dyDescent="0.3">
      <c r="A3445" s="199" t="s">
        <v>161</v>
      </c>
      <c r="B3445" s="199" t="s">
        <v>3921</v>
      </c>
      <c r="C3445" s="199" t="s">
        <v>3924</v>
      </c>
      <c r="D3445" s="199" t="s">
        <v>810</v>
      </c>
    </row>
    <row r="3446" spans="1:4" ht="13.95" customHeight="1" x14ac:dyDescent="0.3">
      <c r="A3446" s="199" t="s">
        <v>161</v>
      </c>
      <c r="B3446" s="199" t="s">
        <v>3921</v>
      </c>
      <c r="C3446" s="199" t="s">
        <v>3925</v>
      </c>
      <c r="D3446" s="199" t="s">
        <v>810</v>
      </c>
    </row>
    <row r="3447" spans="1:4" ht="13.95" customHeight="1" x14ac:dyDescent="0.3">
      <c r="A3447" s="199" t="s">
        <v>161</v>
      </c>
      <c r="B3447" s="199" t="s">
        <v>3926</v>
      </c>
      <c r="C3447" s="199" t="s">
        <v>3927</v>
      </c>
      <c r="D3447" s="199" t="s">
        <v>810</v>
      </c>
    </row>
    <row r="3448" spans="1:4" ht="13.95" customHeight="1" x14ac:dyDescent="0.3">
      <c r="A3448" s="199" t="s">
        <v>161</v>
      </c>
      <c r="B3448" s="199" t="s">
        <v>3926</v>
      </c>
      <c r="C3448" s="199" t="s">
        <v>3928</v>
      </c>
      <c r="D3448" s="199" t="s">
        <v>810</v>
      </c>
    </row>
    <row r="3449" spans="1:4" ht="13.95" customHeight="1" x14ac:dyDescent="0.3">
      <c r="A3449" s="199" t="s">
        <v>161</v>
      </c>
      <c r="B3449" s="199" t="s">
        <v>3926</v>
      </c>
      <c r="C3449" s="199" t="s">
        <v>3929</v>
      </c>
      <c r="D3449" s="199" t="s">
        <v>810</v>
      </c>
    </row>
    <row r="3450" spans="1:4" ht="13.95" customHeight="1" x14ac:dyDescent="0.3">
      <c r="A3450" s="199" t="s">
        <v>161</v>
      </c>
      <c r="B3450" s="199" t="s">
        <v>3926</v>
      </c>
      <c r="C3450" s="199" t="s">
        <v>3930</v>
      </c>
      <c r="D3450" s="199" t="s">
        <v>810</v>
      </c>
    </row>
    <row r="3451" spans="1:4" ht="13.95" customHeight="1" x14ac:dyDescent="0.3">
      <c r="A3451" s="199" t="s">
        <v>161</v>
      </c>
      <c r="B3451" s="199" t="s">
        <v>3926</v>
      </c>
      <c r="C3451" s="199" t="s">
        <v>3931</v>
      </c>
      <c r="D3451" s="199" t="s">
        <v>810</v>
      </c>
    </row>
    <row r="3452" spans="1:4" ht="13.95" customHeight="1" x14ac:dyDescent="0.3">
      <c r="A3452" s="199" t="s">
        <v>161</v>
      </c>
      <c r="B3452" s="199" t="s">
        <v>3926</v>
      </c>
      <c r="C3452" s="199" t="s">
        <v>3932</v>
      </c>
      <c r="D3452" s="199" t="s">
        <v>810</v>
      </c>
    </row>
    <row r="3453" spans="1:4" ht="13.95" customHeight="1" x14ac:dyDescent="0.3">
      <c r="A3453" s="199" t="s">
        <v>161</v>
      </c>
      <c r="B3453" s="199" t="s">
        <v>3926</v>
      </c>
      <c r="C3453" s="199" t="s">
        <v>3933</v>
      </c>
      <c r="D3453" s="199" t="s">
        <v>810</v>
      </c>
    </row>
    <row r="3454" spans="1:4" ht="13.95" customHeight="1" x14ac:dyDescent="0.3">
      <c r="A3454" s="199" t="s">
        <v>161</v>
      </c>
      <c r="B3454" s="199" t="s">
        <v>3926</v>
      </c>
      <c r="C3454" s="199" t="s">
        <v>3934</v>
      </c>
      <c r="D3454" s="199" t="s">
        <v>810</v>
      </c>
    </row>
    <row r="3455" spans="1:4" ht="13.95" customHeight="1" x14ac:dyDescent="0.3">
      <c r="A3455" s="199" t="s">
        <v>161</v>
      </c>
      <c r="B3455" s="199" t="s">
        <v>3926</v>
      </c>
      <c r="C3455" s="199" t="s">
        <v>3935</v>
      </c>
      <c r="D3455" s="199" t="s">
        <v>810</v>
      </c>
    </row>
    <row r="3456" spans="1:4" ht="13.95" customHeight="1" x14ac:dyDescent="0.3">
      <c r="A3456" s="199" t="s">
        <v>161</v>
      </c>
      <c r="B3456" s="199" t="s">
        <v>3926</v>
      </c>
      <c r="C3456" s="199" t="s">
        <v>3936</v>
      </c>
      <c r="D3456" s="199" t="s">
        <v>810</v>
      </c>
    </row>
    <row r="3457" spans="1:4" ht="13.95" customHeight="1" x14ac:dyDescent="0.3">
      <c r="A3457" s="199" t="s">
        <v>161</v>
      </c>
      <c r="B3457" s="199" t="s">
        <v>3926</v>
      </c>
      <c r="C3457" s="199" t="s">
        <v>3937</v>
      </c>
      <c r="D3457" s="199" t="s">
        <v>810</v>
      </c>
    </row>
    <row r="3458" spans="1:4" ht="13.95" customHeight="1" x14ac:dyDescent="0.3">
      <c r="A3458" s="199" t="s">
        <v>161</v>
      </c>
      <c r="B3458" s="199" t="s">
        <v>3926</v>
      </c>
      <c r="C3458" s="199" t="s">
        <v>3938</v>
      </c>
      <c r="D3458" s="199" t="s">
        <v>810</v>
      </c>
    </row>
    <row r="3459" spans="1:4" ht="13.95" customHeight="1" x14ac:dyDescent="0.3">
      <c r="A3459" s="199" t="s">
        <v>161</v>
      </c>
      <c r="B3459" s="199" t="s">
        <v>3926</v>
      </c>
      <c r="C3459" s="199" t="s">
        <v>3939</v>
      </c>
      <c r="D3459" s="199" t="s">
        <v>810</v>
      </c>
    </row>
    <row r="3460" spans="1:4" ht="13.95" customHeight="1" x14ac:dyDescent="0.3">
      <c r="A3460" s="199" t="s">
        <v>161</v>
      </c>
      <c r="B3460" s="199" t="s">
        <v>3926</v>
      </c>
      <c r="C3460" s="199" t="s">
        <v>3940</v>
      </c>
      <c r="D3460" s="199" t="s">
        <v>810</v>
      </c>
    </row>
    <row r="3461" spans="1:4" ht="13.95" customHeight="1" x14ac:dyDescent="0.3">
      <c r="A3461" s="199" t="s">
        <v>161</v>
      </c>
      <c r="B3461" s="199" t="s">
        <v>3926</v>
      </c>
      <c r="C3461" s="199" t="s">
        <v>3941</v>
      </c>
      <c r="D3461" s="199" t="s">
        <v>810</v>
      </c>
    </row>
    <row r="3462" spans="1:4" ht="13.95" customHeight="1" x14ac:dyDescent="0.3">
      <c r="A3462" s="199" t="s">
        <v>161</v>
      </c>
      <c r="B3462" s="199" t="s">
        <v>3926</v>
      </c>
      <c r="C3462" s="199" t="s">
        <v>3942</v>
      </c>
      <c r="D3462" s="199" t="s">
        <v>810</v>
      </c>
    </row>
    <row r="3463" spans="1:4" ht="13.95" customHeight="1" x14ac:dyDescent="0.3">
      <c r="A3463" s="199" t="s">
        <v>161</v>
      </c>
      <c r="B3463" s="199" t="s">
        <v>3926</v>
      </c>
      <c r="C3463" s="199" t="s">
        <v>3943</v>
      </c>
      <c r="D3463" s="199" t="s">
        <v>810</v>
      </c>
    </row>
    <row r="3464" spans="1:4" ht="13.95" customHeight="1" x14ac:dyDescent="0.3">
      <c r="A3464" s="199" t="s">
        <v>161</v>
      </c>
      <c r="B3464" s="199" t="s">
        <v>3926</v>
      </c>
      <c r="C3464" s="199" t="s">
        <v>3944</v>
      </c>
      <c r="D3464" s="199" t="s">
        <v>810</v>
      </c>
    </row>
    <row r="3465" spans="1:4" ht="13.95" customHeight="1" x14ac:dyDescent="0.3">
      <c r="A3465" s="199" t="s">
        <v>161</v>
      </c>
      <c r="B3465" s="199" t="s">
        <v>3926</v>
      </c>
      <c r="C3465" s="199" t="s">
        <v>3945</v>
      </c>
      <c r="D3465" s="199" t="s">
        <v>810</v>
      </c>
    </row>
    <row r="3466" spans="1:4" ht="13.95" customHeight="1" x14ac:dyDescent="0.3">
      <c r="A3466" s="199" t="s">
        <v>161</v>
      </c>
      <c r="B3466" s="199" t="s">
        <v>3926</v>
      </c>
      <c r="C3466" s="199" t="s">
        <v>3946</v>
      </c>
      <c r="D3466" s="199" t="s">
        <v>810</v>
      </c>
    </row>
    <row r="3467" spans="1:4" ht="13.95" customHeight="1" x14ac:dyDescent="0.3">
      <c r="A3467" s="199" t="s">
        <v>161</v>
      </c>
      <c r="B3467" s="199" t="s">
        <v>3947</v>
      </c>
      <c r="C3467" s="199" t="s">
        <v>3948</v>
      </c>
      <c r="D3467" s="199" t="s">
        <v>810</v>
      </c>
    </row>
    <row r="3468" spans="1:4" ht="13.95" customHeight="1" x14ac:dyDescent="0.3">
      <c r="A3468" s="199" t="s">
        <v>161</v>
      </c>
      <c r="B3468" s="199" t="s">
        <v>3947</v>
      </c>
      <c r="C3468" s="199" t="s">
        <v>3949</v>
      </c>
      <c r="D3468" s="199" t="s">
        <v>810</v>
      </c>
    </row>
    <row r="3469" spans="1:4" ht="13.95" customHeight="1" x14ac:dyDescent="0.3">
      <c r="A3469" s="199" t="s">
        <v>161</v>
      </c>
      <c r="B3469" s="199" t="s">
        <v>3947</v>
      </c>
      <c r="C3469" s="199" t="s">
        <v>3950</v>
      </c>
      <c r="D3469" s="199" t="s">
        <v>810</v>
      </c>
    </row>
    <row r="3470" spans="1:4" ht="13.95" customHeight="1" x14ac:dyDescent="0.3">
      <c r="A3470" s="199" t="s">
        <v>161</v>
      </c>
      <c r="B3470" s="199" t="s">
        <v>3947</v>
      </c>
      <c r="C3470" s="199" t="s">
        <v>3951</v>
      </c>
      <c r="D3470" s="199" t="s">
        <v>810</v>
      </c>
    </row>
    <row r="3471" spans="1:4" ht="13.95" customHeight="1" x14ac:dyDescent="0.3">
      <c r="A3471" s="199" t="s">
        <v>161</v>
      </c>
      <c r="B3471" s="199" t="s">
        <v>3947</v>
      </c>
      <c r="C3471" s="199" t="s">
        <v>3952</v>
      </c>
      <c r="D3471" s="199" t="s">
        <v>810</v>
      </c>
    </row>
    <row r="3472" spans="1:4" ht="13.95" customHeight="1" x14ac:dyDescent="0.3">
      <c r="A3472" s="199" t="s">
        <v>161</v>
      </c>
      <c r="B3472" s="199" t="s">
        <v>3947</v>
      </c>
      <c r="C3472" s="199" t="s">
        <v>3953</v>
      </c>
      <c r="D3472" s="199" t="s">
        <v>810</v>
      </c>
    </row>
    <row r="3473" spans="1:4" ht="13.95" customHeight="1" x14ac:dyDescent="0.3">
      <c r="A3473" s="199" t="s">
        <v>161</v>
      </c>
      <c r="B3473" s="199" t="s">
        <v>3947</v>
      </c>
      <c r="C3473" s="199" t="s">
        <v>3954</v>
      </c>
      <c r="D3473" s="199" t="s">
        <v>810</v>
      </c>
    </row>
    <row r="3474" spans="1:4" ht="13.95" customHeight="1" x14ac:dyDescent="0.3">
      <c r="A3474" s="199" t="s">
        <v>161</v>
      </c>
      <c r="B3474" s="199" t="s">
        <v>3947</v>
      </c>
      <c r="C3474" s="199" t="s">
        <v>3955</v>
      </c>
      <c r="D3474" s="199" t="s">
        <v>810</v>
      </c>
    </row>
    <row r="3475" spans="1:4" ht="13.95" customHeight="1" x14ac:dyDescent="0.3">
      <c r="A3475" s="199" t="s">
        <v>161</v>
      </c>
      <c r="B3475" s="199" t="s">
        <v>3947</v>
      </c>
      <c r="C3475" s="199" t="s">
        <v>3956</v>
      </c>
      <c r="D3475" s="199" t="s">
        <v>810</v>
      </c>
    </row>
    <row r="3476" spans="1:4" ht="13.95" customHeight="1" x14ac:dyDescent="0.3">
      <c r="A3476" s="199" t="s">
        <v>161</v>
      </c>
      <c r="B3476" s="199" t="s">
        <v>3947</v>
      </c>
      <c r="C3476" s="199" t="s">
        <v>3957</v>
      </c>
      <c r="D3476" s="199" t="s">
        <v>810</v>
      </c>
    </row>
    <row r="3477" spans="1:4" ht="13.95" customHeight="1" x14ac:dyDescent="0.3">
      <c r="A3477" s="199" t="s">
        <v>161</v>
      </c>
      <c r="B3477" s="199" t="s">
        <v>3947</v>
      </c>
      <c r="C3477" s="199" t="s">
        <v>3958</v>
      </c>
      <c r="D3477" s="199" t="s">
        <v>810</v>
      </c>
    </row>
    <row r="3478" spans="1:4" ht="13.95" customHeight="1" x14ac:dyDescent="0.3">
      <c r="A3478" s="199" t="s">
        <v>161</v>
      </c>
      <c r="B3478" s="199" t="s">
        <v>3959</v>
      </c>
      <c r="C3478" s="199" t="s">
        <v>3960</v>
      </c>
      <c r="D3478" s="199" t="s">
        <v>810</v>
      </c>
    </row>
    <row r="3479" spans="1:4" ht="13.95" customHeight="1" x14ac:dyDescent="0.3">
      <c r="A3479" s="199" t="s">
        <v>161</v>
      </c>
      <c r="B3479" s="199" t="s">
        <v>3959</v>
      </c>
      <c r="C3479" s="199" t="s">
        <v>3961</v>
      </c>
      <c r="D3479" s="199" t="s">
        <v>810</v>
      </c>
    </row>
    <row r="3480" spans="1:4" ht="13.95" customHeight="1" x14ac:dyDescent="0.3">
      <c r="A3480" s="199" t="s">
        <v>161</v>
      </c>
      <c r="B3480" s="199" t="s">
        <v>3962</v>
      </c>
      <c r="C3480" s="199" t="s">
        <v>3963</v>
      </c>
      <c r="D3480" s="199" t="s">
        <v>810</v>
      </c>
    </row>
    <row r="3481" spans="1:4" ht="13.95" customHeight="1" x14ac:dyDescent="0.3">
      <c r="A3481" s="199" t="s">
        <v>161</v>
      </c>
      <c r="B3481" s="199" t="s">
        <v>3962</v>
      </c>
      <c r="C3481" s="199" t="s">
        <v>3964</v>
      </c>
      <c r="D3481" s="199" t="s">
        <v>810</v>
      </c>
    </row>
    <row r="3482" spans="1:4" ht="13.95" customHeight="1" x14ac:dyDescent="0.3">
      <c r="A3482" s="199" t="s">
        <v>161</v>
      </c>
      <c r="B3482" s="199" t="s">
        <v>3965</v>
      </c>
      <c r="C3482" s="199" t="s">
        <v>3966</v>
      </c>
      <c r="D3482" s="199" t="s">
        <v>810</v>
      </c>
    </row>
    <row r="3483" spans="1:4" ht="13.95" customHeight="1" x14ac:dyDescent="0.3">
      <c r="A3483" s="199" t="s">
        <v>161</v>
      </c>
      <c r="B3483" s="199" t="s">
        <v>3965</v>
      </c>
      <c r="C3483" s="199" t="s">
        <v>3967</v>
      </c>
      <c r="D3483" s="199" t="s">
        <v>810</v>
      </c>
    </row>
    <row r="3484" spans="1:4" ht="13.95" customHeight="1" x14ac:dyDescent="0.3">
      <c r="A3484" s="199" t="s">
        <v>161</v>
      </c>
      <c r="B3484" s="199" t="s">
        <v>3968</v>
      </c>
      <c r="C3484" s="199" t="s">
        <v>3969</v>
      </c>
      <c r="D3484" s="199" t="s">
        <v>810</v>
      </c>
    </row>
    <row r="3485" spans="1:4" ht="13.95" customHeight="1" x14ac:dyDescent="0.3">
      <c r="A3485" s="199" t="s">
        <v>161</v>
      </c>
      <c r="B3485" s="199" t="s">
        <v>3970</v>
      </c>
      <c r="C3485" s="199" t="s">
        <v>3971</v>
      </c>
      <c r="D3485" s="199" t="s">
        <v>810</v>
      </c>
    </row>
    <row r="3486" spans="1:4" ht="13.95" customHeight="1" x14ac:dyDescent="0.3">
      <c r="A3486" s="199" t="s">
        <v>161</v>
      </c>
      <c r="B3486" s="199" t="s">
        <v>3972</v>
      </c>
      <c r="C3486" s="199" t="s">
        <v>3973</v>
      </c>
      <c r="D3486" s="199" t="s">
        <v>810</v>
      </c>
    </row>
    <row r="3487" spans="1:4" ht="13.95" customHeight="1" x14ac:dyDescent="0.3">
      <c r="A3487" s="199" t="s">
        <v>161</v>
      </c>
      <c r="B3487" s="199" t="s">
        <v>3972</v>
      </c>
      <c r="C3487" s="199" t="s">
        <v>3974</v>
      </c>
      <c r="D3487" s="199" t="s">
        <v>810</v>
      </c>
    </row>
    <row r="3488" spans="1:4" ht="13.95" customHeight="1" x14ac:dyDescent="0.3">
      <c r="A3488" s="199" t="s">
        <v>161</v>
      </c>
      <c r="B3488" s="199" t="s">
        <v>3972</v>
      </c>
      <c r="C3488" s="199" t="s">
        <v>3975</v>
      </c>
      <c r="D3488" s="199" t="s">
        <v>810</v>
      </c>
    </row>
    <row r="3489" spans="1:4" ht="13.95" customHeight="1" x14ac:dyDescent="0.3">
      <c r="A3489" s="199" t="s">
        <v>161</v>
      </c>
      <c r="B3489" s="199" t="s">
        <v>3972</v>
      </c>
      <c r="C3489" s="199" t="s">
        <v>3976</v>
      </c>
      <c r="D3489" s="199" t="s">
        <v>810</v>
      </c>
    </row>
    <row r="3490" spans="1:4" ht="13.95" customHeight="1" x14ac:dyDescent="0.3">
      <c r="A3490" s="199" t="s">
        <v>161</v>
      </c>
      <c r="B3490" s="199" t="s">
        <v>3972</v>
      </c>
      <c r="C3490" s="199" t="s">
        <v>3977</v>
      </c>
      <c r="D3490" s="199" t="s">
        <v>810</v>
      </c>
    </row>
    <row r="3491" spans="1:4" ht="13.95" customHeight="1" x14ac:dyDescent="0.3">
      <c r="A3491" s="199" t="s">
        <v>161</v>
      </c>
      <c r="B3491" s="199" t="s">
        <v>3978</v>
      </c>
      <c r="C3491" s="199" t="s">
        <v>3979</v>
      </c>
      <c r="D3491" s="199" t="s">
        <v>810</v>
      </c>
    </row>
    <row r="3492" spans="1:4" ht="13.95" customHeight="1" x14ac:dyDescent="0.3">
      <c r="A3492" s="199" t="s">
        <v>161</v>
      </c>
      <c r="B3492" s="199" t="s">
        <v>3978</v>
      </c>
      <c r="C3492" s="199" t="s">
        <v>3980</v>
      </c>
      <c r="D3492" s="199" t="s">
        <v>810</v>
      </c>
    </row>
    <row r="3493" spans="1:4" ht="13.95" customHeight="1" x14ac:dyDescent="0.3">
      <c r="A3493" s="199" t="s">
        <v>161</v>
      </c>
      <c r="B3493" s="199" t="s">
        <v>3981</v>
      </c>
      <c r="C3493" s="199" t="s">
        <v>3982</v>
      </c>
      <c r="D3493" s="199" t="s">
        <v>810</v>
      </c>
    </row>
    <row r="3494" spans="1:4" ht="13.95" customHeight="1" x14ac:dyDescent="0.3">
      <c r="A3494" s="199" t="s">
        <v>161</v>
      </c>
      <c r="B3494" s="199" t="s">
        <v>3983</v>
      </c>
      <c r="C3494" s="199" t="s">
        <v>3984</v>
      </c>
      <c r="D3494" s="199" t="s">
        <v>810</v>
      </c>
    </row>
    <row r="3495" spans="1:4" ht="13.95" customHeight="1" x14ac:dyDescent="0.3">
      <c r="A3495" s="199" t="s">
        <v>161</v>
      </c>
      <c r="B3495" s="199" t="s">
        <v>3985</v>
      </c>
      <c r="C3495" s="199" t="s">
        <v>3986</v>
      </c>
      <c r="D3495" s="199" t="s">
        <v>810</v>
      </c>
    </row>
    <row r="3496" spans="1:4" ht="13.95" customHeight="1" x14ac:dyDescent="0.3">
      <c r="A3496" s="199" t="s">
        <v>161</v>
      </c>
      <c r="B3496" s="199" t="s">
        <v>3987</v>
      </c>
      <c r="C3496" s="199" t="s">
        <v>3988</v>
      </c>
      <c r="D3496" s="199" t="s">
        <v>810</v>
      </c>
    </row>
    <row r="3497" spans="1:4" ht="13.95" customHeight="1" x14ac:dyDescent="0.3">
      <c r="A3497" s="199" t="s">
        <v>161</v>
      </c>
      <c r="B3497" s="199" t="s">
        <v>3989</v>
      </c>
      <c r="C3497" s="199" t="s">
        <v>3990</v>
      </c>
      <c r="D3497" s="199" t="s">
        <v>810</v>
      </c>
    </row>
    <row r="3498" spans="1:4" ht="13.95" customHeight="1" x14ac:dyDescent="0.3">
      <c r="A3498" s="199" t="s">
        <v>161</v>
      </c>
      <c r="B3498" s="199" t="s">
        <v>3991</v>
      </c>
      <c r="C3498" s="199" t="s">
        <v>3992</v>
      </c>
      <c r="D3498" s="199" t="s">
        <v>810</v>
      </c>
    </row>
    <row r="3499" spans="1:4" ht="13.95" customHeight="1" x14ac:dyDescent="0.3">
      <c r="A3499" s="199" t="s">
        <v>161</v>
      </c>
      <c r="B3499" s="199" t="s">
        <v>3991</v>
      </c>
      <c r="C3499" s="199" t="s">
        <v>3993</v>
      </c>
      <c r="D3499" s="199" t="s">
        <v>810</v>
      </c>
    </row>
    <row r="3500" spans="1:4" ht="13.95" customHeight="1" x14ac:dyDescent="0.3">
      <c r="A3500" s="199" t="s">
        <v>161</v>
      </c>
      <c r="B3500" s="199" t="s">
        <v>3991</v>
      </c>
      <c r="C3500" s="199" t="s">
        <v>3994</v>
      </c>
      <c r="D3500" s="199" t="s">
        <v>810</v>
      </c>
    </row>
    <row r="3501" spans="1:4" ht="13.95" customHeight="1" x14ac:dyDescent="0.3">
      <c r="A3501" s="199" t="s">
        <v>161</v>
      </c>
      <c r="B3501" s="199" t="s">
        <v>3995</v>
      </c>
      <c r="C3501" s="199" t="s">
        <v>3996</v>
      </c>
      <c r="D3501" s="199" t="s">
        <v>810</v>
      </c>
    </row>
    <row r="3502" spans="1:4" ht="13.95" customHeight="1" x14ac:dyDescent="0.3">
      <c r="A3502" s="199" t="s">
        <v>161</v>
      </c>
      <c r="B3502" s="199" t="s">
        <v>3997</v>
      </c>
      <c r="C3502" s="199" t="s">
        <v>3998</v>
      </c>
      <c r="D3502" s="199" t="s">
        <v>810</v>
      </c>
    </row>
    <row r="3503" spans="1:4" ht="13.95" customHeight="1" x14ac:dyDescent="0.3">
      <c r="A3503" s="199" t="s">
        <v>161</v>
      </c>
      <c r="B3503" s="199" t="s">
        <v>3997</v>
      </c>
      <c r="C3503" s="199" t="s">
        <v>3999</v>
      </c>
      <c r="D3503" s="199" t="s">
        <v>810</v>
      </c>
    </row>
    <row r="3504" spans="1:4" ht="13.95" customHeight="1" x14ac:dyDescent="0.3">
      <c r="A3504" s="199" t="s">
        <v>161</v>
      </c>
      <c r="B3504" s="199" t="s">
        <v>4000</v>
      </c>
      <c r="C3504" s="199" t="s">
        <v>4001</v>
      </c>
      <c r="D3504" s="199" t="s">
        <v>810</v>
      </c>
    </row>
    <row r="3505" spans="1:4" ht="13.95" customHeight="1" x14ac:dyDescent="0.3">
      <c r="A3505" s="199" t="s">
        <v>161</v>
      </c>
      <c r="B3505" s="199" t="s">
        <v>4000</v>
      </c>
      <c r="C3505" s="199" t="s">
        <v>4002</v>
      </c>
      <c r="D3505" s="199" t="s">
        <v>810</v>
      </c>
    </row>
    <row r="3506" spans="1:4" ht="13.95" customHeight="1" x14ac:dyDescent="0.3">
      <c r="A3506" s="199" t="s">
        <v>161</v>
      </c>
      <c r="B3506" s="199" t="s">
        <v>4003</v>
      </c>
      <c r="C3506" s="199" t="s">
        <v>4004</v>
      </c>
      <c r="D3506" s="199" t="s">
        <v>810</v>
      </c>
    </row>
    <row r="3507" spans="1:4" ht="13.95" customHeight="1" x14ac:dyDescent="0.3">
      <c r="A3507" s="199" t="s">
        <v>161</v>
      </c>
      <c r="B3507" s="199" t="s">
        <v>4003</v>
      </c>
      <c r="C3507" s="199" t="s">
        <v>4005</v>
      </c>
      <c r="D3507" s="199" t="s">
        <v>810</v>
      </c>
    </row>
    <row r="3508" spans="1:4" ht="13.95" customHeight="1" x14ac:dyDescent="0.3">
      <c r="A3508" s="199" t="s">
        <v>161</v>
      </c>
      <c r="B3508" s="199" t="s">
        <v>4006</v>
      </c>
      <c r="C3508" s="199" t="s">
        <v>4007</v>
      </c>
      <c r="D3508" s="199" t="s">
        <v>810</v>
      </c>
    </row>
    <row r="3509" spans="1:4" ht="13.95" customHeight="1" x14ac:dyDescent="0.3">
      <c r="A3509" s="199" t="s">
        <v>161</v>
      </c>
      <c r="B3509" s="199" t="s">
        <v>4006</v>
      </c>
      <c r="C3509" s="199" t="s">
        <v>4008</v>
      </c>
      <c r="D3509" s="199" t="s">
        <v>810</v>
      </c>
    </row>
    <row r="3510" spans="1:4" ht="13.95" customHeight="1" x14ac:dyDescent="0.3">
      <c r="A3510" s="199" t="s">
        <v>161</v>
      </c>
      <c r="B3510" s="199" t="s">
        <v>4009</v>
      </c>
      <c r="C3510" s="199" t="s">
        <v>4010</v>
      </c>
      <c r="D3510" s="199" t="s">
        <v>810</v>
      </c>
    </row>
    <row r="3511" spans="1:4" ht="13.95" customHeight="1" x14ac:dyDescent="0.3">
      <c r="A3511" s="199" t="s">
        <v>161</v>
      </c>
      <c r="B3511" s="199" t="s">
        <v>4009</v>
      </c>
      <c r="C3511" s="199" t="s">
        <v>4011</v>
      </c>
      <c r="D3511" s="199" t="s">
        <v>810</v>
      </c>
    </row>
    <row r="3512" spans="1:4" ht="13.95" customHeight="1" x14ac:dyDescent="0.3">
      <c r="A3512" s="199" t="s">
        <v>161</v>
      </c>
      <c r="B3512" s="199" t="s">
        <v>4009</v>
      </c>
      <c r="C3512" s="199" t="s">
        <v>4012</v>
      </c>
      <c r="D3512" s="199" t="s">
        <v>810</v>
      </c>
    </row>
    <row r="3513" spans="1:4" ht="13.95" customHeight="1" x14ac:dyDescent="0.3">
      <c r="A3513" s="199" t="s">
        <v>161</v>
      </c>
      <c r="B3513" s="199" t="s">
        <v>4009</v>
      </c>
      <c r="C3513" s="199" t="s">
        <v>4013</v>
      </c>
      <c r="D3513" s="199" t="s">
        <v>810</v>
      </c>
    </row>
    <row r="3514" spans="1:4" ht="13.95" customHeight="1" x14ac:dyDescent="0.3">
      <c r="A3514" s="199" t="s">
        <v>161</v>
      </c>
      <c r="B3514" s="199" t="s">
        <v>4009</v>
      </c>
      <c r="C3514" s="199" t="s">
        <v>4014</v>
      </c>
      <c r="D3514" s="199" t="s">
        <v>810</v>
      </c>
    </row>
    <row r="3515" spans="1:4" ht="13.95" customHeight="1" x14ac:dyDescent="0.3">
      <c r="A3515" s="199" t="s">
        <v>161</v>
      </c>
      <c r="B3515" s="199" t="s">
        <v>4009</v>
      </c>
      <c r="C3515" s="199" t="s">
        <v>4015</v>
      </c>
      <c r="D3515" s="199" t="s">
        <v>810</v>
      </c>
    </row>
    <row r="3516" spans="1:4" ht="13.95" customHeight="1" x14ac:dyDescent="0.3">
      <c r="A3516" s="199" t="s">
        <v>161</v>
      </c>
      <c r="B3516" s="199" t="s">
        <v>4009</v>
      </c>
      <c r="C3516" s="199" t="s">
        <v>4016</v>
      </c>
      <c r="D3516" s="199" t="s">
        <v>810</v>
      </c>
    </row>
    <row r="3517" spans="1:4" ht="13.95" customHeight="1" x14ac:dyDescent="0.3">
      <c r="A3517" s="199" t="s">
        <v>161</v>
      </c>
      <c r="B3517" s="199" t="s">
        <v>4009</v>
      </c>
      <c r="C3517" s="199" t="s">
        <v>4017</v>
      </c>
      <c r="D3517" s="199" t="s">
        <v>810</v>
      </c>
    </row>
    <row r="3518" spans="1:4" ht="13.95" customHeight="1" x14ac:dyDescent="0.3">
      <c r="A3518" s="199" t="s">
        <v>161</v>
      </c>
      <c r="B3518" s="199" t="s">
        <v>4018</v>
      </c>
      <c r="C3518" s="199" t="s">
        <v>4019</v>
      </c>
      <c r="D3518" s="199" t="s">
        <v>810</v>
      </c>
    </row>
    <row r="3519" spans="1:4" ht="13.95" customHeight="1" x14ac:dyDescent="0.3">
      <c r="A3519" s="199" t="s">
        <v>161</v>
      </c>
      <c r="B3519" s="199" t="s">
        <v>4020</v>
      </c>
      <c r="C3519" s="199" t="s">
        <v>4021</v>
      </c>
      <c r="D3519" s="199" t="s">
        <v>810</v>
      </c>
    </row>
    <row r="3520" spans="1:4" ht="13.95" customHeight="1" x14ac:dyDescent="0.3">
      <c r="A3520" s="199" t="s">
        <v>161</v>
      </c>
      <c r="B3520" s="199" t="s">
        <v>4022</v>
      </c>
      <c r="C3520" s="199" t="s">
        <v>4023</v>
      </c>
      <c r="D3520" s="199" t="s">
        <v>810</v>
      </c>
    </row>
    <row r="3521" spans="1:4" ht="13.95" customHeight="1" x14ac:dyDescent="0.3">
      <c r="A3521" s="199" t="s">
        <v>161</v>
      </c>
      <c r="B3521" s="199" t="s">
        <v>4022</v>
      </c>
      <c r="C3521" s="199" t="s">
        <v>4024</v>
      </c>
      <c r="D3521" s="199" t="s">
        <v>810</v>
      </c>
    </row>
    <row r="3522" spans="1:4" ht="13.95" customHeight="1" x14ac:dyDescent="0.3">
      <c r="A3522" s="199" t="s">
        <v>161</v>
      </c>
      <c r="B3522" s="199" t="s">
        <v>4022</v>
      </c>
      <c r="C3522" s="199" t="s">
        <v>4025</v>
      </c>
      <c r="D3522" s="199" t="s">
        <v>810</v>
      </c>
    </row>
    <row r="3523" spans="1:4" ht="13.95" customHeight="1" x14ac:dyDescent="0.3">
      <c r="A3523" s="199" t="s">
        <v>161</v>
      </c>
      <c r="B3523" s="199" t="s">
        <v>4026</v>
      </c>
      <c r="C3523" s="199" t="s">
        <v>4027</v>
      </c>
      <c r="D3523" s="199" t="s">
        <v>810</v>
      </c>
    </row>
    <row r="3524" spans="1:4" ht="13.95" customHeight="1" x14ac:dyDescent="0.3">
      <c r="A3524" s="199" t="s">
        <v>161</v>
      </c>
      <c r="B3524" s="199" t="s">
        <v>4026</v>
      </c>
      <c r="C3524" s="199" t="s">
        <v>4028</v>
      </c>
      <c r="D3524" s="199" t="s">
        <v>810</v>
      </c>
    </row>
    <row r="3525" spans="1:4" ht="13.95" customHeight="1" x14ac:dyDescent="0.3">
      <c r="A3525" s="199" t="s">
        <v>161</v>
      </c>
      <c r="B3525" s="199" t="s">
        <v>4026</v>
      </c>
      <c r="C3525" s="199" t="s">
        <v>4029</v>
      </c>
      <c r="D3525" s="199" t="s">
        <v>810</v>
      </c>
    </row>
    <row r="3526" spans="1:4" ht="13.95" customHeight="1" x14ac:dyDescent="0.3">
      <c r="A3526" s="199" t="s">
        <v>161</v>
      </c>
      <c r="B3526" s="199" t="s">
        <v>4026</v>
      </c>
      <c r="C3526" s="199" t="s">
        <v>4030</v>
      </c>
      <c r="D3526" s="199" t="s">
        <v>810</v>
      </c>
    </row>
    <row r="3527" spans="1:4" ht="13.95" customHeight="1" x14ac:dyDescent="0.3">
      <c r="A3527" s="199" t="s">
        <v>161</v>
      </c>
      <c r="B3527" s="199" t="s">
        <v>4026</v>
      </c>
      <c r="C3527" s="199" t="s">
        <v>4031</v>
      </c>
      <c r="D3527" s="199" t="s">
        <v>810</v>
      </c>
    </row>
    <row r="3528" spans="1:4" ht="13.95" customHeight="1" x14ac:dyDescent="0.3">
      <c r="A3528" s="199" t="s">
        <v>161</v>
      </c>
      <c r="B3528" s="199" t="s">
        <v>4026</v>
      </c>
      <c r="C3528" s="199" t="s">
        <v>4032</v>
      </c>
      <c r="D3528" s="199" t="s">
        <v>810</v>
      </c>
    </row>
    <row r="3529" spans="1:4" ht="13.95" customHeight="1" x14ac:dyDescent="0.3">
      <c r="A3529" s="199" t="s">
        <v>161</v>
      </c>
      <c r="B3529" s="199" t="s">
        <v>4026</v>
      </c>
      <c r="C3529" s="199" t="s">
        <v>4033</v>
      </c>
      <c r="D3529" s="199" t="s">
        <v>810</v>
      </c>
    </row>
    <row r="3530" spans="1:4" ht="13.95" customHeight="1" x14ac:dyDescent="0.3">
      <c r="A3530" s="199" t="s">
        <v>161</v>
      </c>
      <c r="B3530" s="199" t="s">
        <v>4026</v>
      </c>
      <c r="C3530" s="199" t="s">
        <v>4034</v>
      </c>
      <c r="D3530" s="199" t="s">
        <v>810</v>
      </c>
    </row>
    <row r="3531" spans="1:4" ht="13.95" customHeight="1" x14ac:dyDescent="0.3">
      <c r="A3531" s="199" t="s">
        <v>161</v>
      </c>
      <c r="B3531" s="199" t="s">
        <v>4026</v>
      </c>
      <c r="C3531" s="199" t="s">
        <v>4035</v>
      </c>
      <c r="D3531" s="199" t="s">
        <v>810</v>
      </c>
    </row>
    <row r="3532" spans="1:4" ht="13.95" customHeight="1" x14ac:dyDescent="0.3">
      <c r="A3532" s="199" t="s">
        <v>161</v>
      </c>
      <c r="B3532" s="199" t="s">
        <v>4026</v>
      </c>
      <c r="C3532" s="199" t="s">
        <v>4036</v>
      </c>
      <c r="D3532" s="199" t="s">
        <v>810</v>
      </c>
    </row>
    <row r="3533" spans="1:4" ht="13.95" customHeight="1" x14ac:dyDescent="0.3">
      <c r="A3533" s="199" t="s">
        <v>161</v>
      </c>
      <c r="B3533" s="199" t="s">
        <v>4037</v>
      </c>
      <c r="C3533" s="199" t="s">
        <v>4038</v>
      </c>
      <c r="D3533" s="199" t="s">
        <v>810</v>
      </c>
    </row>
    <row r="3534" spans="1:4" ht="13.95" customHeight="1" x14ac:dyDescent="0.3">
      <c r="A3534" s="199" t="s">
        <v>161</v>
      </c>
      <c r="B3534" s="199" t="s">
        <v>4037</v>
      </c>
      <c r="C3534" s="199" t="s">
        <v>4039</v>
      </c>
      <c r="D3534" s="199" t="s">
        <v>810</v>
      </c>
    </row>
    <row r="3535" spans="1:4" ht="13.95" customHeight="1" x14ac:dyDescent="0.3">
      <c r="A3535" s="199" t="s">
        <v>161</v>
      </c>
      <c r="B3535" s="199" t="s">
        <v>4037</v>
      </c>
      <c r="C3535" s="199" t="s">
        <v>4040</v>
      </c>
      <c r="D3535" s="199" t="s">
        <v>810</v>
      </c>
    </row>
    <row r="3536" spans="1:4" ht="13.95" customHeight="1" x14ac:dyDescent="0.3">
      <c r="A3536" s="199" t="s">
        <v>161</v>
      </c>
      <c r="B3536" s="199" t="s">
        <v>4037</v>
      </c>
      <c r="C3536" s="199" t="s">
        <v>4041</v>
      </c>
      <c r="D3536" s="199" t="s">
        <v>810</v>
      </c>
    </row>
    <row r="3537" spans="1:4" ht="13.95" customHeight="1" x14ac:dyDescent="0.3">
      <c r="A3537" s="199" t="s">
        <v>161</v>
      </c>
      <c r="B3537" s="199" t="s">
        <v>4037</v>
      </c>
      <c r="C3537" s="199" t="s">
        <v>4042</v>
      </c>
      <c r="D3537" s="199" t="s">
        <v>810</v>
      </c>
    </row>
    <row r="3538" spans="1:4" ht="13.95" customHeight="1" x14ac:dyDescent="0.3">
      <c r="A3538" s="199" t="s">
        <v>161</v>
      </c>
      <c r="B3538" s="199" t="s">
        <v>4037</v>
      </c>
      <c r="C3538" s="199" t="s">
        <v>4043</v>
      </c>
      <c r="D3538" s="199" t="s">
        <v>810</v>
      </c>
    </row>
    <row r="3539" spans="1:4" ht="13.95" customHeight="1" x14ac:dyDescent="0.3">
      <c r="A3539" s="199" t="s">
        <v>161</v>
      </c>
      <c r="B3539" s="199" t="s">
        <v>4044</v>
      </c>
      <c r="C3539" s="199" t="s">
        <v>4045</v>
      </c>
      <c r="D3539" s="199" t="s">
        <v>810</v>
      </c>
    </row>
    <row r="3540" spans="1:4" ht="13.95" customHeight="1" x14ac:dyDescent="0.3">
      <c r="A3540" s="199" t="s">
        <v>161</v>
      </c>
      <c r="B3540" s="199" t="s">
        <v>4044</v>
      </c>
      <c r="C3540" s="199" t="s">
        <v>4046</v>
      </c>
      <c r="D3540" s="199" t="s">
        <v>810</v>
      </c>
    </row>
    <row r="3541" spans="1:4" ht="13.95" customHeight="1" x14ac:dyDescent="0.3">
      <c r="A3541" s="199" t="s">
        <v>161</v>
      </c>
      <c r="B3541" s="199" t="s">
        <v>4047</v>
      </c>
      <c r="C3541" s="199" t="s">
        <v>4048</v>
      </c>
      <c r="D3541" s="199" t="s">
        <v>810</v>
      </c>
    </row>
    <row r="3542" spans="1:4" ht="13.95" customHeight="1" x14ac:dyDescent="0.3">
      <c r="A3542" s="199" t="s">
        <v>161</v>
      </c>
      <c r="B3542" s="199" t="s">
        <v>4047</v>
      </c>
      <c r="C3542" s="199" t="s">
        <v>4049</v>
      </c>
      <c r="D3542" s="199" t="s">
        <v>810</v>
      </c>
    </row>
    <row r="3543" spans="1:4" ht="13.95" customHeight="1" x14ac:dyDescent="0.3">
      <c r="A3543" s="199" t="s">
        <v>161</v>
      </c>
      <c r="B3543" s="199" t="s">
        <v>4047</v>
      </c>
      <c r="C3543" s="199" t="s">
        <v>4050</v>
      </c>
      <c r="D3543" s="199" t="s">
        <v>810</v>
      </c>
    </row>
    <row r="3544" spans="1:4" ht="13.95" customHeight="1" x14ac:dyDescent="0.3">
      <c r="A3544" s="199" t="s">
        <v>161</v>
      </c>
      <c r="B3544" s="199" t="s">
        <v>4047</v>
      </c>
      <c r="C3544" s="199" t="s">
        <v>4051</v>
      </c>
      <c r="D3544" s="199" t="s">
        <v>810</v>
      </c>
    </row>
    <row r="3545" spans="1:4" ht="13.95" customHeight="1" x14ac:dyDescent="0.3">
      <c r="A3545" s="199" t="s">
        <v>161</v>
      </c>
      <c r="B3545" s="199" t="s">
        <v>4047</v>
      </c>
      <c r="C3545" s="199" t="s">
        <v>4052</v>
      </c>
      <c r="D3545" s="199" t="s">
        <v>810</v>
      </c>
    </row>
    <row r="3546" spans="1:4" ht="13.95" customHeight="1" x14ac:dyDescent="0.3">
      <c r="A3546" s="199" t="s">
        <v>161</v>
      </c>
      <c r="B3546" s="199" t="s">
        <v>4047</v>
      </c>
      <c r="C3546" s="199" t="s">
        <v>4053</v>
      </c>
      <c r="D3546" s="199" t="s">
        <v>810</v>
      </c>
    </row>
    <row r="3547" spans="1:4" ht="13.95" customHeight="1" x14ac:dyDescent="0.3">
      <c r="A3547" s="199" t="s">
        <v>161</v>
      </c>
      <c r="B3547" s="199" t="s">
        <v>4047</v>
      </c>
      <c r="C3547" s="199" t="s">
        <v>4054</v>
      </c>
      <c r="D3547" s="199" t="s">
        <v>810</v>
      </c>
    </row>
    <row r="3548" spans="1:4" ht="13.95" customHeight="1" x14ac:dyDescent="0.3">
      <c r="A3548" s="199" t="s">
        <v>161</v>
      </c>
      <c r="B3548" s="199" t="s">
        <v>4055</v>
      </c>
      <c r="C3548" s="199" t="s">
        <v>4056</v>
      </c>
      <c r="D3548" s="199" t="s">
        <v>810</v>
      </c>
    </row>
    <row r="3549" spans="1:4" ht="13.95" customHeight="1" x14ac:dyDescent="0.3">
      <c r="A3549" s="199" t="s">
        <v>161</v>
      </c>
      <c r="B3549" s="199" t="s">
        <v>4055</v>
      </c>
      <c r="C3549" s="199" t="s">
        <v>4057</v>
      </c>
      <c r="D3549" s="199" t="s">
        <v>810</v>
      </c>
    </row>
    <row r="3550" spans="1:4" ht="13.95" customHeight="1" x14ac:dyDescent="0.3">
      <c r="A3550" s="199" t="s">
        <v>161</v>
      </c>
      <c r="B3550" s="199" t="s">
        <v>4055</v>
      </c>
      <c r="C3550" s="199" t="s">
        <v>4058</v>
      </c>
      <c r="D3550" s="199" t="s">
        <v>810</v>
      </c>
    </row>
    <row r="3551" spans="1:4" ht="13.95" customHeight="1" x14ac:dyDescent="0.3">
      <c r="A3551" s="199" t="s">
        <v>161</v>
      </c>
      <c r="B3551" s="199" t="s">
        <v>4055</v>
      </c>
      <c r="C3551" s="199" t="s">
        <v>4059</v>
      </c>
      <c r="D3551" s="199" t="s">
        <v>810</v>
      </c>
    </row>
    <row r="3552" spans="1:4" ht="13.95" customHeight="1" x14ac:dyDescent="0.3">
      <c r="A3552" s="199" t="s">
        <v>161</v>
      </c>
      <c r="B3552" s="199" t="s">
        <v>4055</v>
      </c>
      <c r="C3552" s="199" t="s">
        <v>4060</v>
      </c>
      <c r="D3552" s="199" t="s">
        <v>810</v>
      </c>
    </row>
    <row r="3553" spans="1:4" ht="13.95" customHeight="1" x14ac:dyDescent="0.3">
      <c r="A3553" s="199" t="s">
        <v>161</v>
      </c>
      <c r="B3553" s="199" t="s">
        <v>4055</v>
      </c>
      <c r="C3553" s="199" t="s">
        <v>4061</v>
      </c>
      <c r="D3553" s="199" t="s">
        <v>810</v>
      </c>
    </row>
    <row r="3554" spans="1:4" ht="13.95" customHeight="1" x14ac:dyDescent="0.3">
      <c r="A3554" s="199" t="s">
        <v>161</v>
      </c>
      <c r="B3554" s="199" t="s">
        <v>4062</v>
      </c>
      <c r="C3554" s="199" t="s">
        <v>4063</v>
      </c>
      <c r="D3554" s="199" t="s">
        <v>810</v>
      </c>
    </row>
    <row r="3555" spans="1:4" ht="13.95" customHeight="1" x14ac:dyDescent="0.3">
      <c r="A3555" s="199" t="s">
        <v>161</v>
      </c>
      <c r="B3555" s="199" t="s">
        <v>4062</v>
      </c>
      <c r="C3555" s="199" t="s">
        <v>4064</v>
      </c>
      <c r="D3555" s="199" t="s">
        <v>810</v>
      </c>
    </row>
    <row r="3556" spans="1:4" ht="13.95" customHeight="1" x14ac:dyDescent="0.3">
      <c r="A3556" s="199" t="s">
        <v>161</v>
      </c>
      <c r="B3556" s="199" t="s">
        <v>4062</v>
      </c>
      <c r="C3556" s="199" t="s">
        <v>4065</v>
      </c>
      <c r="D3556" s="199" t="s">
        <v>810</v>
      </c>
    </row>
    <row r="3557" spans="1:4" ht="13.95" customHeight="1" x14ac:dyDescent="0.3">
      <c r="A3557" s="199" t="s">
        <v>161</v>
      </c>
      <c r="B3557" s="199" t="s">
        <v>4062</v>
      </c>
      <c r="C3557" s="199" t="s">
        <v>4066</v>
      </c>
      <c r="D3557" s="199" t="s">
        <v>810</v>
      </c>
    </row>
    <row r="3558" spans="1:4" ht="13.95" customHeight="1" x14ac:dyDescent="0.3">
      <c r="A3558" s="199" t="s">
        <v>161</v>
      </c>
      <c r="B3558" s="199" t="s">
        <v>4062</v>
      </c>
      <c r="C3558" s="199" t="s">
        <v>4067</v>
      </c>
      <c r="D3558" s="199" t="s">
        <v>810</v>
      </c>
    </row>
    <row r="3559" spans="1:4" ht="13.95" customHeight="1" x14ac:dyDescent="0.3">
      <c r="A3559" s="199" t="s">
        <v>161</v>
      </c>
      <c r="B3559" s="199" t="s">
        <v>4062</v>
      </c>
      <c r="C3559" s="199" t="s">
        <v>4068</v>
      </c>
      <c r="D3559" s="199" t="s">
        <v>810</v>
      </c>
    </row>
    <row r="3560" spans="1:4" ht="13.95" customHeight="1" x14ac:dyDescent="0.3">
      <c r="A3560" s="199" t="s">
        <v>161</v>
      </c>
      <c r="B3560" s="199" t="s">
        <v>4062</v>
      </c>
      <c r="C3560" s="199" t="s">
        <v>4069</v>
      </c>
      <c r="D3560" s="199" t="s">
        <v>810</v>
      </c>
    </row>
    <row r="3561" spans="1:4" ht="13.95" customHeight="1" x14ac:dyDescent="0.3">
      <c r="A3561" s="199" t="s">
        <v>161</v>
      </c>
      <c r="B3561" s="199" t="s">
        <v>4070</v>
      </c>
      <c r="C3561" s="199" t="s">
        <v>4071</v>
      </c>
      <c r="D3561" s="199" t="s">
        <v>810</v>
      </c>
    </row>
    <row r="3562" spans="1:4" ht="13.95" customHeight="1" x14ac:dyDescent="0.3">
      <c r="A3562" s="199" t="s">
        <v>161</v>
      </c>
      <c r="B3562" s="199" t="s">
        <v>4070</v>
      </c>
      <c r="C3562" s="199" t="s">
        <v>4072</v>
      </c>
      <c r="D3562" s="199" t="s">
        <v>810</v>
      </c>
    </row>
    <row r="3563" spans="1:4" ht="13.95" customHeight="1" x14ac:dyDescent="0.3">
      <c r="A3563" s="199" t="s">
        <v>161</v>
      </c>
      <c r="B3563" s="199" t="s">
        <v>4070</v>
      </c>
      <c r="C3563" s="199" t="s">
        <v>4073</v>
      </c>
      <c r="D3563" s="199" t="s">
        <v>810</v>
      </c>
    </row>
    <row r="3564" spans="1:4" ht="13.95" customHeight="1" x14ac:dyDescent="0.3">
      <c r="A3564" s="199" t="s">
        <v>161</v>
      </c>
      <c r="B3564" s="199" t="s">
        <v>4070</v>
      </c>
      <c r="C3564" s="199" t="s">
        <v>4074</v>
      </c>
      <c r="D3564" s="199" t="s">
        <v>810</v>
      </c>
    </row>
    <row r="3565" spans="1:4" ht="13.95" customHeight="1" x14ac:dyDescent="0.3">
      <c r="A3565" s="199" t="s">
        <v>161</v>
      </c>
      <c r="B3565" s="199" t="s">
        <v>4075</v>
      </c>
      <c r="C3565" s="199" t="s">
        <v>4076</v>
      </c>
      <c r="D3565" s="199" t="s">
        <v>810</v>
      </c>
    </row>
    <row r="3566" spans="1:4" ht="13.95" customHeight="1" x14ac:dyDescent="0.3">
      <c r="A3566" s="199" t="s">
        <v>161</v>
      </c>
      <c r="B3566" s="199" t="s">
        <v>4075</v>
      </c>
      <c r="C3566" s="199" t="s">
        <v>4077</v>
      </c>
      <c r="D3566" s="199" t="s">
        <v>810</v>
      </c>
    </row>
    <row r="3567" spans="1:4" ht="13.95" customHeight="1" x14ac:dyDescent="0.3">
      <c r="A3567" s="199" t="s">
        <v>161</v>
      </c>
      <c r="B3567" s="199" t="s">
        <v>4078</v>
      </c>
      <c r="C3567" s="199" t="s">
        <v>4079</v>
      </c>
      <c r="D3567" s="199" t="s">
        <v>810</v>
      </c>
    </row>
    <row r="3568" spans="1:4" ht="13.95" customHeight="1" x14ac:dyDescent="0.3">
      <c r="A3568" s="199" t="s">
        <v>161</v>
      </c>
      <c r="B3568" s="199" t="s">
        <v>4078</v>
      </c>
      <c r="C3568" s="199" t="s">
        <v>4080</v>
      </c>
      <c r="D3568" s="199" t="s">
        <v>810</v>
      </c>
    </row>
    <row r="3569" spans="1:4" ht="13.95" customHeight="1" x14ac:dyDescent="0.3">
      <c r="A3569" s="199" t="s">
        <v>161</v>
      </c>
      <c r="B3569" s="199" t="s">
        <v>4081</v>
      </c>
      <c r="C3569" s="199" t="s">
        <v>4082</v>
      </c>
      <c r="D3569" s="199" t="s">
        <v>810</v>
      </c>
    </row>
    <row r="3570" spans="1:4" ht="13.95" customHeight="1" x14ac:dyDescent="0.3">
      <c r="A3570" s="199" t="s">
        <v>161</v>
      </c>
      <c r="B3570" s="199" t="s">
        <v>4081</v>
      </c>
      <c r="C3570" s="199" t="s">
        <v>4083</v>
      </c>
      <c r="D3570" s="199" t="s">
        <v>810</v>
      </c>
    </row>
    <row r="3571" spans="1:4" ht="13.95" customHeight="1" x14ac:dyDescent="0.3">
      <c r="A3571" s="199" t="s">
        <v>161</v>
      </c>
      <c r="B3571" s="199" t="s">
        <v>4081</v>
      </c>
      <c r="C3571" s="199" t="s">
        <v>4084</v>
      </c>
      <c r="D3571" s="199" t="s">
        <v>810</v>
      </c>
    </row>
    <row r="3572" spans="1:4" ht="13.95" customHeight="1" x14ac:dyDescent="0.3">
      <c r="A3572" s="199" t="s">
        <v>161</v>
      </c>
      <c r="B3572" s="199" t="s">
        <v>4081</v>
      </c>
      <c r="C3572" s="199" t="s">
        <v>4085</v>
      </c>
      <c r="D3572" s="199" t="s">
        <v>810</v>
      </c>
    </row>
    <row r="3573" spans="1:4" ht="13.95" customHeight="1" x14ac:dyDescent="0.3">
      <c r="A3573" s="199" t="s">
        <v>161</v>
      </c>
      <c r="B3573" s="199" t="s">
        <v>4086</v>
      </c>
      <c r="C3573" s="199" t="s">
        <v>4087</v>
      </c>
      <c r="D3573" s="199" t="s">
        <v>810</v>
      </c>
    </row>
    <row r="3574" spans="1:4" ht="13.95" customHeight="1" x14ac:dyDescent="0.3">
      <c r="A3574" s="199" t="s">
        <v>161</v>
      </c>
      <c r="B3574" s="199" t="s">
        <v>4088</v>
      </c>
      <c r="C3574" s="199" t="s">
        <v>4089</v>
      </c>
      <c r="D3574" s="199" t="s">
        <v>810</v>
      </c>
    </row>
    <row r="3575" spans="1:4" ht="13.95" customHeight="1" x14ac:dyDescent="0.3">
      <c r="A3575" s="199" t="s">
        <v>161</v>
      </c>
      <c r="B3575" s="199" t="s">
        <v>4088</v>
      </c>
      <c r="C3575" s="199" t="s">
        <v>4090</v>
      </c>
      <c r="D3575" s="199" t="s">
        <v>810</v>
      </c>
    </row>
    <row r="3576" spans="1:4" ht="13.95" customHeight="1" x14ac:dyDescent="0.3">
      <c r="A3576" s="199" t="s">
        <v>161</v>
      </c>
      <c r="B3576" s="199" t="s">
        <v>4091</v>
      </c>
      <c r="C3576" s="199" t="s">
        <v>4092</v>
      </c>
      <c r="D3576" s="199" t="s">
        <v>810</v>
      </c>
    </row>
    <row r="3577" spans="1:4" ht="13.95" customHeight="1" x14ac:dyDescent="0.3">
      <c r="A3577" s="199" t="s">
        <v>161</v>
      </c>
      <c r="B3577" s="199" t="s">
        <v>4091</v>
      </c>
      <c r="C3577" s="199" t="s">
        <v>4093</v>
      </c>
      <c r="D3577" s="199" t="s">
        <v>810</v>
      </c>
    </row>
    <row r="3578" spans="1:4" ht="13.95" customHeight="1" x14ac:dyDescent="0.3">
      <c r="A3578" s="199" t="s">
        <v>161</v>
      </c>
      <c r="B3578" s="199" t="s">
        <v>4094</v>
      </c>
      <c r="C3578" s="199" t="s">
        <v>4095</v>
      </c>
      <c r="D3578" s="199" t="s">
        <v>810</v>
      </c>
    </row>
    <row r="3579" spans="1:4" ht="13.95" customHeight="1" x14ac:dyDescent="0.3">
      <c r="A3579" s="199" t="s">
        <v>161</v>
      </c>
      <c r="B3579" s="199" t="s">
        <v>4094</v>
      </c>
      <c r="C3579" s="199" t="s">
        <v>4096</v>
      </c>
      <c r="D3579" s="199" t="s">
        <v>810</v>
      </c>
    </row>
    <row r="3580" spans="1:4" ht="13.95" customHeight="1" x14ac:dyDescent="0.3">
      <c r="A3580" s="199" t="s">
        <v>161</v>
      </c>
      <c r="B3580" s="199" t="s">
        <v>4094</v>
      </c>
      <c r="C3580" s="199" t="s">
        <v>4097</v>
      </c>
      <c r="D3580" s="199" t="s">
        <v>810</v>
      </c>
    </row>
    <row r="3581" spans="1:4" ht="13.95" customHeight="1" x14ac:dyDescent="0.3">
      <c r="A3581" s="199" t="s">
        <v>161</v>
      </c>
      <c r="B3581" s="199" t="s">
        <v>4094</v>
      </c>
      <c r="C3581" s="199" t="s">
        <v>4098</v>
      </c>
      <c r="D3581" s="199" t="s">
        <v>810</v>
      </c>
    </row>
    <row r="3582" spans="1:4" ht="13.95" customHeight="1" x14ac:dyDescent="0.3">
      <c r="A3582" s="199" t="s">
        <v>161</v>
      </c>
      <c r="B3582" s="199" t="s">
        <v>4099</v>
      </c>
      <c r="C3582" s="199" t="s">
        <v>4100</v>
      </c>
      <c r="D3582" s="199" t="s">
        <v>810</v>
      </c>
    </row>
    <row r="3583" spans="1:4" ht="13.95" customHeight="1" x14ac:dyDescent="0.3">
      <c r="A3583" s="199" t="s">
        <v>161</v>
      </c>
      <c r="B3583" s="199" t="s">
        <v>4099</v>
      </c>
      <c r="C3583" s="199" t="s">
        <v>4101</v>
      </c>
      <c r="D3583" s="199" t="s">
        <v>810</v>
      </c>
    </row>
    <row r="3584" spans="1:4" ht="13.95" customHeight="1" x14ac:dyDescent="0.3">
      <c r="A3584" s="199" t="s">
        <v>161</v>
      </c>
      <c r="B3584" s="199" t="s">
        <v>4099</v>
      </c>
      <c r="C3584" s="199" t="s">
        <v>4102</v>
      </c>
      <c r="D3584" s="199" t="s">
        <v>810</v>
      </c>
    </row>
    <row r="3585" spans="1:4" ht="13.95" customHeight="1" x14ac:dyDescent="0.3">
      <c r="A3585" s="199" t="s">
        <v>161</v>
      </c>
      <c r="B3585" s="199" t="s">
        <v>4099</v>
      </c>
      <c r="C3585" s="199" t="s">
        <v>4103</v>
      </c>
      <c r="D3585" s="199" t="s">
        <v>810</v>
      </c>
    </row>
    <row r="3586" spans="1:4" ht="13.95" customHeight="1" x14ac:dyDescent="0.3">
      <c r="A3586" s="199" t="s">
        <v>161</v>
      </c>
      <c r="B3586" s="199" t="s">
        <v>4099</v>
      </c>
      <c r="C3586" s="199" t="s">
        <v>4104</v>
      </c>
      <c r="D3586" s="199" t="s">
        <v>810</v>
      </c>
    </row>
    <row r="3587" spans="1:4" ht="13.95" customHeight="1" x14ac:dyDescent="0.3">
      <c r="A3587" s="199" t="s">
        <v>161</v>
      </c>
      <c r="B3587" s="199" t="s">
        <v>4099</v>
      </c>
      <c r="C3587" s="199" t="s">
        <v>4105</v>
      </c>
      <c r="D3587" s="199" t="s">
        <v>810</v>
      </c>
    </row>
    <row r="3588" spans="1:4" ht="13.95" customHeight="1" x14ac:dyDescent="0.3">
      <c r="A3588" s="199" t="s">
        <v>161</v>
      </c>
      <c r="B3588" s="199" t="s">
        <v>4099</v>
      </c>
      <c r="C3588" s="199" t="s">
        <v>4106</v>
      </c>
      <c r="D3588" s="199" t="s">
        <v>810</v>
      </c>
    </row>
    <row r="3589" spans="1:4" ht="13.95" customHeight="1" x14ac:dyDescent="0.3">
      <c r="A3589" s="199" t="s">
        <v>161</v>
      </c>
      <c r="B3589" s="199" t="s">
        <v>4099</v>
      </c>
      <c r="C3589" s="199" t="s">
        <v>4107</v>
      </c>
      <c r="D3589" s="199" t="s">
        <v>810</v>
      </c>
    </row>
    <row r="3590" spans="1:4" ht="13.95" customHeight="1" x14ac:dyDescent="0.3">
      <c r="A3590" s="199" t="s">
        <v>161</v>
      </c>
      <c r="B3590" s="199" t="s">
        <v>4108</v>
      </c>
      <c r="C3590" s="199" t="s">
        <v>4109</v>
      </c>
      <c r="D3590" s="199" t="s">
        <v>810</v>
      </c>
    </row>
    <row r="3591" spans="1:4" ht="13.95" customHeight="1" x14ac:dyDescent="0.3">
      <c r="A3591" s="199" t="s">
        <v>161</v>
      </c>
      <c r="B3591" s="199" t="s">
        <v>4110</v>
      </c>
      <c r="C3591" s="199" t="s">
        <v>4111</v>
      </c>
      <c r="D3591" s="199" t="s">
        <v>810</v>
      </c>
    </row>
    <row r="3592" spans="1:4" ht="13.95" customHeight="1" x14ac:dyDescent="0.3">
      <c r="A3592" s="199" t="s">
        <v>161</v>
      </c>
      <c r="B3592" s="199" t="s">
        <v>4110</v>
      </c>
      <c r="C3592" s="199" t="s">
        <v>4112</v>
      </c>
      <c r="D3592" s="199" t="s">
        <v>810</v>
      </c>
    </row>
    <row r="3593" spans="1:4" ht="13.95" customHeight="1" x14ac:dyDescent="0.3">
      <c r="A3593" s="199" t="s">
        <v>161</v>
      </c>
      <c r="B3593" s="199" t="s">
        <v>4110</v>
      </c>
      <c r="C3593" s="199" t="s">
        <v>4113</v>
      </c>
      <c r="D3593" s="199" t="s">
        <v>810</v>
      </c>
    </row>
    <row r="3594" spans="1:4" ht="13.95" customHeight="1" x14ac:dyDescent="0.3">
      <c r="A3594" s="199" t="s">
        <v>161</v>
      </c>
      <c r="B3594" s="199" t="s">
        <v>4114</v>
      </c>
      <c r="C3594" s="199" t="s">
        <v>4115</v>
      </c>
      <c r="D3594" s="199" t="s">
        <v>810</v>
      </c>
    </row>
    <row r="3595" spans="1:4" ht="13.95" customHeight="1" x14ac:dyDescent="0.3">
      <c r="A3595" s="199" t="s">
        <v>161</v>
      </c>
      <c r="B3595" s="199" t="s">
        <v>4116</v>
      </c>
      <c r="C3595" s="199" t="s">
        <v>4117</v>
      </c>
      <c r="D3595" s="199" t="s">
        <v>810</v>
      </c>
    </row>
    <row r="3596" spans="1:4" ht="13.95" customHeight="1" x14ac:dyDescent="0.3">
      <c r="A3596" s="199" t="s">
        <v>161</v>
      </c>
      <c r="B3596" s="199" t="s">
        <v>4118</v>
      </c>
      <c r="C3596" s="199" t="s">
        <v>4119</v>
      </c>
      <c r="D3596" s="199" t="s">
        <v>810</v>
      </c>
    </row>
    <row r="3597" spans="1:4" ht="13.95" customHeight="1" x14ac:dyDescent="0.3">
      <c r="A3597" s="199" t="s">
        <v>161</v>
      </c>
      <c r="B3597" s="199" t="s">
        <v>4120</v>
      </c>
      <c r="C3597" s="199" t="s">
        <v>4121</v>
      </c>
      <c r="D3597" s="199" t="s">
        <v>810</v>
      </c>
    </row>
    <row r="3598" spans="1:4" ht="13.95" customHeight="1" x14ac:dyDescent="0.3">
      <c r="A3598" s="199" t="s">
        <v>161</v>
      </c>
      <c r="B3598" s="199" t="s">
        <v>4120</v>
      </c>
      <c r="C3598" s="199" t="s">
        <v>4122</v>
      </c>
      <c r="D3598" s="199" t="s">
        <v>810</v>
      </c>
    </row>
    <row r="3599" spans="1:4" ht="13.95" customHeight="1" x14ac:dyDescent="0.3">
      <c r="A3599" s="199" t="s">
        <v>161</v>
      </c>
      <c r="B3599" s="199" t="s">
        <v>4120</v>
      </c>
      <c r="C3599" s="199" t="s">
        <v>4123</v>
      </c>
      <c r="D3599" s="199" t="s">
        <v>810</v>
      </c>
    </row>
    <row r="3600" spans="1:4" ht="13.95" customHeight="1" x14ac:dyDescent="0.3">
      <c r="A3600" s="199" t="s">
        <v>161</v>
      </c>
      <c r="B3600" s="199" t="s">
        <v>4124</v>
      </c>
      <c r="C3600" s="199" t="s">
        <v>4125</v>
      </c>
      <c r="D3600" s="199" t="s">
        <v>810</v>
      </c>
    </row>
    <row r="3601" spans="1:4" ht="13.95" customHeight="1" x14ac:dyDescent="0.3">
      <c r="A3601" s="199" t="s">
        <v>161</v>
      </c>
      <c r="B3601" s="199" t="s">
        <v>4124</v>
      </c>
      <c r="C3601" s="199" t="s">
        <v>4126</v>
      </c>
      <c r="D3601" s="199" t="s">
        <v>810</v>
      </c>
    </row>
    <row r="3602" spans="1:4" ht="13.95" customHeight="1" x14ac:dyDescent="0.3">
      <c r="A3602" s="199" t="s">
        <v>161</v>
      </c>
      <c r="B3602" s="199" t="s">
        <v>4124</v>
      </c>
      <c r="C3602" s="199" t="s">
        <v>4127</v>
      </c>
      <c r="D3602" s="199" t="s">
        <v>810</v>
      </c>
    </row>
    <row r="3603" spans="1:4" ht="13.95" customHeight="1" x14ac:dyDescent="0.3">
      <c r="A3603" s="199" t="s">
        <v>161</v>
      </c>
      <c r="B3603" s="199" t="s">
        <v>4128</v>
      </c>
      <c r="C3603" s="199" t="s">
        <v>4129</v>
      </c>
      <c r="D3603" s="199" t="s">
        <v>810</v>
      </c>
    </row>
    <row r="3604" spans="1:4" ht="13.95" customHeight="1" x14ac:dyDescent="0.3">
      <c r="A3604" s="199" t="s">
        <v>161</v>
      </c>
      <c r="B3604" s="199" t="s">
        <v>4128</v>
      </c>
      <c r="C3604" s="199" t="s">
        <v>4130</v>
      </c>
      <c r="D3604" s="199" t="s">
        <v>810</v>
      </c>
    </row>
    <row r="3605" spans="1:4" ht="13.95" customHeight="1" x14ac:dyDescent="0.3">
      <c r="A3605" s="199" t="s">
        <v>161</v>
      </c>
      <c r="B3605" s="199" t="s">
        <v>4128</v>
      </c>
      <c r="C3605" s="199" t="s">
        <v>4131</v>
      </c>
      <c r="D3605" s="199" t="s">
        <v>810</v>
      </c>
    </row>
    <row r="3606" spans="1:4" ht="13.95" customHeight="1" x14ac:dyDescent="0.3">
      <c r="A3606" s="199" t="s">
        <v>161</v>
      </c>
      <c r="B3606" s="199" t="s">
        <v>4132</v>
      </c>
      <c r="C3606" s="199" t="s">
        <v>4133</v>
      </c>
      <c r="D3606" s="199" t="s">
        <v>810</v>
      </c>
    </row>
    <row r="3607" spans="1:4" ht="13.95" customHeight="1" x14ac:dyDescent="0.3">
      <c r="A3607" s="199" t="s">
        <v>161</v>
      </c>
      <c r="B3607" s="199" t="s">
        <v>4132</v>
      </c>
      <c r="C3607" s="199" t="s">
        <v>4134</v>
      </c>
      <c r="D3607" s="199" t="s">
        <v>810</v>
      </c>
    </row>
    <row r="3608" spans="1:4" ht="13.95" customHeight="1" x14ac:dyDescent="0.3">
      <c r="A3608" s="199" t="s">
        <v>161</v>
      </c>
      <c r="B3608" s="199" t="s">
        <v>4132</v>
      </c>
      <c r="C3608" s="199" t="s">
        <v>4135</v>
      </c>
      <c r="D3608" s="199" t="s">
        <v>810</v>
      </c>
    </row>
    <row r="3609" spans="1:4" ht="13.95" customHeight="1" x14ac:dyDescent="0.3">
      <c r="A3609" s="199" t="s">
        <v>161</v>
      </c>
      <c r="B3609" s="199" t="s">
        <v>4136</v>
      </c>
      <c r="C3609" s="199" t="s">
        <v>4137</v>
      </c>
      <c r="D3609" s="199" t="s">
        <v>810</v>
      </c>
    </row>
    <row r="3610" spans="1:4" ht="13.95" customHeight="1" x14ac:dyDescent="0.3">
      <c r="A3610" s="199" t="s">
        <v>161</v>
      </c>
      <c r="B3610" s="199" t="s">
        <v>4136</v>
      </c>
      <c r="C3610" s="199" t="s">
        <v>4138</v>
      </c>
      <c r="D3610" s="199" t="s">
        <v>810</v>
      </c>
    </row>
    <row r="3611" spans="1:4" ht="13.95" customHeight="1" x14ac:dyDescent="0.3">
      <c r="A3611" s="199" t="s">
        <v>161</v>
      </c>
      <c r="B3611" s="199" t="s">
        <v>4136</v>
      </c>
      <c r="C3611" s="199" t="s">
        <v>4139</v>
      </c>
      <c r="D3611" s="199" t="s">
        <v>810</v>
      </c>
    </row>
    <row r="3612" spans="1:4" ht="13.95" customHeight="1" x14ac:dyDescent="0.3">
      <c r="A3612" s="199" t="s">
        <v>161</v>
      </c>
      <c r="B3612" s="199" t="s">
        <v>4140</v>
      </c>
      <c r="C3612" s="199" t="s">
        <v>4141</v>
      </c>
      <c r="D3612" s="199" t="s">
        <v>810</v>
      </c>
    </row>
    <row r="3613" spans="1:4" ht="13.95" customHeight="1" x14ac:dyDescent="0.3">
      <c r="A3613" s="199" t="s">
        <v>161</v>
      </c>
      <c r="B3613" s="199" t="s">
        <v>4140</v>
      </c>
      <c r="C3613" s="199" t="s">
        <v>4142</v>
      </c>
      <c r="D3613" s="199" t="s">
        <v>810</v>
      </c>
    </row>
    <row r="3614" spans="1:4" ht="13.95" customHeight="1" x14ac:dyDescent="0.3">
      <c r="A3614" s="199" t="s">
        <v>161</v>
      </c>
      <c r="B3614" s="199" t="s">
        <v>4140</v>
      </c>
      <c r="C3614" s="199" t="s">
        <v>4143</v>
      </c>
      <c r="D3614" s="199" t="s">
        <v>810</v>
      </c>
    </row>
    <row r="3615" spans="1:4" ht="13.95" customHeight="1" x14ac:dyDescent="0.3">
      <c r="A3615" s="199" t="s">
        <v>161</v>
      </c>
      <c r="B3615" s="199" t="s">
        <v>4144</v>
      </c>
      <c r="C3615" s="199" t="s">
        <v>4145</v>
      </c>
      <c r="D3615" s="199" t="s">
        <v>810</v>
      </c>
    </row>
    <row r="3616" spans="1:4" ht="13.95" customHeight="1" x14ac:dyDescent="0.3">
      <c r="A3616" s="199" t="s">
        <v>161</v>
      </c>
      <c r="B3616" s="199" t="s">
        <v>4144</v>
      </c>
      <c r="C3616" s="199" t="s">
        <v>4146</v>
      </c>
      <c r="D3616" s="199" t="s">
        <v>810</v>
      </c>
    </row>
    <row r="3617" spans="1:4" ht="13.95" customHeight="1" x14ac:dyDescent="0.3">
      <c r="A3617" s="199" t="s">
        <v>161</v>
      </c>
      <c r="B3617" s="199" t="s">
        <v>4144</v>
      </c>
      <c r="C3617" s="199" t="s">
        <v>4147</v>
      </c>
      <c r="D3617" s="199" t="s">
        <v>810</v>
      </c>
    </row>
    <row r="3618" spans="1:4" ht="13.95" customHeight="1" x14ac:dyDescent="0.3">
      <c r="A3618" s="199" t="s">
        <v>161</v>
      </c>
      <c r="B3618" s="199" t="s">
        <v>4148</v>
      </c>
      <c r="C3618" s="199" t="s">
        <v>4149</v>
      </c>
      <c r="D3618" s="199" t="s">
        <v>810</v>
      </c>
    </row>
    <row r="3619" spans="1:4" ht="13.95" customHeight="1" x14ac:dyDescent="0.3">
      <c r="A3619" s="199" t="s">
        <v>161</v>
      </c>
      <c r="B3619" s="199" t="s">
        <v>4148</v>
      </c>
      <c r="C3619" s="199" t="s">
        <v>4150</v>
      </c>
      <c r="D3619" s="199" t="s">
        <v>810</v>
      </c>
    </row>
    <row r="3620" spans="1:4" ht="13.95" customHeight="1" x14ac:dyDescent="0.3">
      <c r="A3620" s="199" t="s">
        <v>161</v>
      </c>
      <c r="B3620" s="199" t="s">
        <v>4148</v>
      </c>
      <c r="C3620" s="199" t="s">
        <v>4151</v>
      </c>
      <c r="D3620" s="199" t="s">
        <v>810</v>
      </c>
    </row>
    <row r="3621" spans="1:4" ht="13.95" customHeight="1" x14ac:dyDescent="0.3">
      <c r="A3621" s="199" t="s">
        <v>161</v>
      </c>
      <c r="B3621" s="199" t="s">
        <v>4152</v>
      </c>
      <c r="C3621" s="199" t="s">
        <v>4153</v>
      </c>
      <c r="D3621" s="199" t="s">
        <v>810</v>
      </c>
    </row>
    <row r="3622" spans="1:4" ht="13.95" customHeight="1" x14ac:dyDescent="0.3">
      <c r="A3622" s="199" t="s">
        <v>161</v>
      </c>
      <c r="B3622" s="199" t="s">
        <v>4152</v>
      </c>
      <c r="C3622" s="199" t="s">
        <v>4154</v>
      </c>
      <c r="D3622" s="199" t="s">
        <v>810</v>
      </c>
    </row>
    <row r="3623" spans="1:4" ht="13.95" customHeight="1" x14ac:dyDescent="0.3">
      <c r="A3623" s="199" t="s">
        <v>161</v>
      </c>
      <c r="B3623" s="199" t="s">
        <v>4155</v>
      </c>
      <c r="C3623" s="199" t="s">
        <v>4156</v>
      </c>
      <c r="D3623" s="199" t="s">
        <v>810</v>
      </c>
    </row>
    <row r="3624" spans="1:4" ht="13.95" customHeight="1" x14ac:dyDescent="0.3">
      <c r="A3624" s="199" t="s">
        <v>161</v>
      </c>
      <c r="B3624" s="199" t="s">
        <v>4155</v>
      </c>
      <c r="C3624" s="199" t="s">
        <v>4157</v>
      </c>
      <c r="D3624" s="199" t="s">
        <v>810</v>
      </c>
    </row>
    <row r="3625" spans="1:4" ht="13.95" customHeight="1" x14ac:dyDescent="0.3">
      <c r="A3625" s="199" t="s">
        <v>161</v>
      </c>
      <c r="B3625" s="199" t="s">
        <v>4158</v>
      </c>
      <c r="C3625" s="199" t="s">
        <v>4159</v>
      </c>
      <c r="D3625" s="199" t="s">
        <v>810</v>
      </c>
    </row>
    <row r="3626" spans="1:4" ht="13.95" customHeight="1" x14ac:dyDescent="0.3">
      <c r="A3626" s="199" t="s">
        <v>161</v>
      </c>
      <c r="B3626" s="199" t="s">
        <v>4158</v>
      </c>
      <c r="C3626" s="199" t="s">
        <v>4160</v>
      </c>
      <c r="D3626" s="199" t="s">
        <v>810</v>
      </c>
    </row>
    <row r="3627" spans="1:4" ht="13.95" customHeight="1" x14ac:dyDescent="0.3">
      <c r="A3627" s="199" t="s">
        <v>161</v>
      </c>
      <c r="B3627" s="199" t="s">
        <v>4158</v>
      </c>
      <c r="C3627" s="199" t="s">
        <v>4161</v>
      </c>
      <c r="D3627" s="199" t="s">
        <v>810</v>
      </c>
    </row>
    <row r="3628" spans="1:4" ht="13.95" customHeight="1" x14ac:dyDescent="0.3">
      <c r="A3628" s="199" t="s">
        <v>161</v>
      </c>
      <c r="B3628" s="199" t="s">
        <v>4162</v>
      </c>
      <c r="C3628" s="199" t="s">
        <v>4163</v>
      </c>
      <c r="D3628" s="199" t="s">
        <v>810</v>
      </c>
    </row>
    <row r="3629" spans="1:4" ht="13.95" customHeight="1" x14ac:dyDescent="0.3">
      <c r="A3629" s="199" t="s">
        <v>161</v>
      </c>
      <c r="B3629" s="199" t="s">
        <v>4162</v>
      </c>
      <c r="C3629" s="199" t="s">
        <v>4164</v>
      </c>
      <c r="D3629" s="199" t="s">
        <v>810</v>
      </c>
    </row>
    <row r="3630" spans="1:4" ht="13.95" customHeight="1" x14ac:dyDescent="0.3">
      <c r="A3630" s="199" t="s">
        <v>161</v>
      </c>
      <c r="B3630" s="199" t="s">
        <v>4162</v>
      </c>
      <c r="C3630" s="199" t="s">
        <v>4165</v>
      </c>
      <c r="D3630" s="199" t="s">
        <v>810</v>
      </c>
    </row>
    <row r="3631" spans="1:4" ht="13.95" customHeight="1" x14ac:dyDescent="0.3">
      <c r="A3631" s="199" t="s">
        <v>161</v>
      </c>
      <c r="B3631" s="199" t="s">
        <v>4166</v>
      </c>
      <c r="C3631" s="199" t="s">
        <v>4167</v>
      </c>
      <c r="D3631" s="199" t="s">
        <v>810</v>
      </c>
    </row>
    <row r="3632" spans="1:4" ht="13.95" customHeight="1" x14ac:dyDescent="0.3">
      <c r="A3632" s="199" t="s">
        <v>161</v>
      </c>
      <c r="B3632" s="199" t="s">
        <v>4166</v>
      </c>
      <c r="C3632" s="199" t="s">
        <v>4168</v>
      </c>
      <c r="D3632" s="199" t="s">
        <v>810</v>
      </c>
    </row>
    <row r="3633" spans="1:4" ht="13.95" customHeight="1" x14ac:dyDescent="0.3">
      <c r="A3633" s="199" t="s">
        <v>161</v>
      </c>
      <c r="B3633" s="199" t="s">
        <v>4166</v>
      </c>
      <c r="C3633" s="199" t="s">
        <v>4169</v>
      </c>
      <c r="D3633" s="199" t="s">
        <v>810</v>
      </c>
    </row>
    <row r="3634" spans="1:4" ht="13.95" customHeight="1" x14ac:dyDescent="0.3">
      <c r="A3634" s="199" t="s">
        <v>161</v>
      </c>
      <c r="B3634" s="199" t="s">
        <v>4166</v>
      </c>
      <c r="C3634" s="199" t="s">
        <v>4170</v>
      </c>
      <c r="D3634" s="199" t="s">
        <v>810</v>
      </c>
    </row>
    <row r="3635" spans="1:4" ht="13.95" customHeight="1" x14ac:dyDescent="0.3">
      <c r="A3635" s="199" t="s">
        <v>161</v>
      </c>
      <c r="B3635" s="199" t="s">
        <v>4171</v>
      </c>
      <c r="C3635" s="199" t="s">
        <v>4172</v>
      </c>
      <c r="D3635" s="199" t="s">
        <v>810</v>
      </c>
    </row>
    <row r="3636" spans="1:4" ht="13.95" customHeight="1" x14ac:dyDescent="0.3">
      <c r="A3636" s="199" t="s">
        <v>161</v>
      </c>
      <c r="B3636" s="199" t="s">
        <v>4171</v>
      </c>
      <c r="C3636" s="199" t="s">
        <v>4173</v>
      </c>
      <c r="D3636" s="199" t="s">
        <v>810</v>
      </c>
    </row>
    <row r="3637" spans="1:4" ht="13.95" customHeight="1" x14ac:dyDescent="0.3">
      <c r="A3637" s="199" t="s">
        <v>161</v>
      </c>
      <c r="B3637" s="199" t="s">
        <v>4171</v>
      </c>
      <c r="C3637" s="199" t="s">
        <v>4174</v>
      </c>
      <c r="D3637" s="199" t="s">
        <v>810</v>
      </c>
    </row>
    <row r="3638" spans="1:4" ht="13.95" customHeight="1" x14ac:dyDescent="0.3">
      <c r="A3638" s="199" t="s">
        <v>161</v>
      </c>
      <c r="B3638" s="199" t="s">
        <v>4171</v>
      </c>
      <c r="C3638" s="199" t="s">
        <v>4175</v>
      </c>
      <c r="D3638" s="199" t="s">
        <v>810</v>
      </c>
    </row>
    <row r="3639" spans="1:4" ht="13.95" customHeight="1" x14ac:dyDescent="0.3">
      <c r="A3639" s="199" t="s">
        <v>161</v>
      </c>
      <c r="B3639" s="199" t="s">
        <v>4171</v>
      </c>
      <c r="C3639" s="199" t="s">
        <v>4176</v>
      </c>
      <c r="D3639" s="199" t="s">
        <v>810</v>
      </c>
    </row>
    <row r="3640" spans="1:4" ht="13.95" customHeight="1" x14ac:dyDescent="0.3">
      <c r="A3640" s="199" t="s">
        <v>161</v>
      </c>
      <c r="B3640" s="199" t="s">
        <v>4177</v>
      </c>
      <c r="C3640" s="199" t="s">
        <v>4178</v>
      </c>
      <c r="D3640" s="199" t="s">
        <v>810</v>
      </c>
    </row>
    <row r="3641" spans="1:4" ht="13.95" customHeight="1" x14ac:dyDescent="0.3">
      <c r="A3641" s="199" t="s">
        <v>161</v>
      </c>
      <c r="B3641" s="199" t="s">
        <v>4177</v>
      </c>
      <c r="C3641" s="199" t="s">
        <v>4179</v>
      </c>
      <c r="D3641" s="199" t="s">
        <v>810</v>
      </c>
    </row>
    <row r="3642" spans="1:4" ht="13.95" customHeight="1" x14ac:dyDescent="0.3">
      <c r="A3642" s="199" t="s">
        <v>161</v>
      </c>
      <c r="B3642" s="199" t="s">
        <v>4177</v>
      </c>
      <c r="C3642" s="199" t="s">
        <v>4180</v>
      </c>
      <c r="D3642" s="199" t="s">
        <v>810</v>
      </c>
    </row>
    <row r="3643" spans="1:4" ht="13.95" customHeight="1" x14ac:dyDescent="0.3">
      <c r="A3643" s="199" t="s">
        <v>161</v>
      </c>
      <c r="B3643" s="199" t="s">
        <v>4177</v>
      </c>
      <c r="C3643" s="199" t="s">
        <v>4181</v>
      </c>
      <c r="D3643" s="199" t="s">
        <v>810</v>
      </c>
    </row>
    <row r="3644" spans="1:4" ht="13.95" customHeight="1" x14ac:dyDescent="0.3">
      <c r="A3644" s="199" t="s">
        <v>161</v>
      </c>
      <c r="B3644" s="199" t="s">
        <v>4182</v>
      </c>
      <c r="C3644" s="199" t="s">
        <v>4183</v>
      </c>
      <c r="D3644" s="199" t="s">
        <v>810</v>
      </c>
    </row>
    <row r="3645" spans="1:4" ht="13.95" customHeight="1" x14ac:dyDescent="0.3">
      <c r="A3645" s="199" t="s">
        <v>161</v>
      </c>
      <c r="B3645" s="199" t="s">
        <v>4182</v>
      </c>
      <c r="C3645" s="199" t="s">
        <v>4184</v>
      </c>
      <c r="D3645" s="199" t="s">
        <v>810</v>
      </c>
    </row>
    <row r="3646" spans="1:4" ht="13.95" customHeight="1" x14ac:dyDescent="0.3">
      <c r="A3646" s="199" t="s">
        <v>161</v>
      </c>
      <c r="B3646" s="199" t="s">
        <v>4182</v>
      </c>
      <c r="C3646" s="199" t="s">
        <v>4185</v>
      </c>
      <c r="D3646" s="199" t="s">
        <v>810</v>
      </c>
    </row>
    <row r="3647" spans="1:4" ht="13.95" customHeight="1" x14ac:dyDescent="0.3">
      <c r="A3647" s="199" t="s">
        <v>161</v>
      </c>
      <c r="B3647" s="199" t="s">
        <v>4182</v>
      </c>
      <c r="C3647" s="199" t="s">
        <v>4186</v>
      </c>
      <c r="D3647" s="199" t="s">
        <v>810</v>
      </c>
    </row>
    <row r="3648" spans="1:4" ht="13.95" customHeight="1" x14ac:dyDescent="0.3">
      <c r="A3648" s="199" t="s">
        <v>161</v>
      </c>
      <c r="B3648" s="199" t="s">
        <v>4187</v>
      </c>
      <c r="C3648" s="199" t="s">
        <v>4188</v>
      </c>
      <c r="D3648" s="199" t="s">
        <v>810</v>
      </c>
    </row>
    <row r="3649" spans="1:4" ht="13.95" customHeight="1" x14ac:dyDescent="0.3">
      <c r="A3649" s="199" t="s">
        <v>161</v>
      </c>
      <c r="B3649" s="199" t="s">
        <v>4187</v>
      </c>
      <c r="C3649" s="199" t="s">
        <v>4189</v>
      </c>
      <c r="D3649" s="199" t="s">
        <v>810</v>
      </c>
    </row>
    <row r="3650" spans="1:4" ht="13.95" customHeight="1" x14ac:dyDescent="0.3">
      <c r="A3650" s="199" t="s">
        <v>161</v>
      </c>
      <c r="B3650" s="199" t="s">
        <v>4187</v>
      </c>
      <c r="C3650" s="199" t="s">
        <v>4190</v>
      </c>
      <c r="D3650" s="199" t="s">
        <v>810</v>
      </c>
    </row>
    <row r="3651" spans="1:4" ht="13.95" customHeight="1" x14ac:dyDescent="0.3">
      <c r="A3651" s="199" t="s">
        <v>161</v>
      </c>
      <c r="B3651" s="199" t="s">
        <v>4187</v>
      </c>
      <c r="C3651" s="199" t="s">
        <v>4191</v>
      </c>
      <c r="D3651" s="199" t="s">
        <v>810</v>
      </c>
    </row>
    <row r="3652" spans="1:4" ht="13.95" customHeight="1" x14ac:dyDescent="0.3">
      <c r="A3652" s="199" t="s">
        <v>161</v>
      </c>
      <c r="B3652" s="199" t="s">
        <v>4192</v>
      </c>
      <c r="C3652" s="199" t="s">
        <v>4193</v>
      </c>
      <c r="D3652" s="199" t="s">
        <v>810</v>
      </c>
    </row>
    <row r="3653" spans="1:4" ht="13.95" customHeight="1" x14ac:dyDescent="0.3">
      <c r="A3653" s="199" t="s">
        <v>161</v>
      </c>
      <c r="B3653" s="199" t="s">
        <v>4192</v>
      </c>
      <c r="C3653" s="199" t="s">
        <v>4194</v>
      </c>
      <c r="D3653" s="199" t="s">
        <v>810</v>
      </c>
    </row>
    <row r="3654" spans="1:4" ht="13.95" customHeight="1" x14ac:dyDescent="0.3">
      <c r="A3654" s="199" t="s">
        <v>161</v>
      </c>
      <c r="B3654" s="199" t="s">
        <v>4192</v>
      </c>
      <c r="C3654" s="199" t="s">
        <v>4195</v>
      </c>
      <c r="D3654" s="199" t="s">
        <v>810</v>
      </c>
    </row>
    <row r="3655" spans="1:4" ht="13.95" customHeight="1" x14ac:dyDescent="0.3">
      <c r="A3655" s="199" t="s">
        <v>161</v>
      </c>
      <c r="B3655" s="199" t="s">
        <v>4192</v>
      </c>
      <c r="C3655" s="199" t="s">
        <v>4196</v>
      </c>
      <c r="D3655" s="199" t="s">
        <v>810</v>
      </c>
    </row>
    <row r="3656" spans="1:4" ht="13.95" customHeight="1" x14ac:dyDescent="0.3">
      <c r="A3656" s="199" t="s">
        <v>161</v>
      </c>
      <c r="B3656" s="199" t="s">
        <v>4197</v>
      </c>
      <c r="C3656" s="199" t="s">
        <v>4198</v>
      </c>
      <c r="D3656" s="199" t="s">
        <v>810</v>
      </c>
    </row>
    <row r="3657" spans="1:4" ht="13.95" customHeight="1" x14ac:dyDescent="0.3">
      <c r="A3657" s="199" t="s">
        <v>161</v>
      </c>
      <c r="B3657" s="199" t="s">
        <v>4197</v>
      </c>
      <c r="C3657" s="199" t="s">
        <v>4199</v>
      </c>
      <c r="D3657" s="199" t="s">
        <v>810</v>
      </c>
    </row>
    <row r="3658" spans="1:4" ht="13.95" customHeight="1" x14ac:dyDescent="0.3">
      <c r="A3658" s="199" t="s">
        <v>161</v>
      </c>
      <c r="B3658" s="199" t="s">
        <v>4197</v>
      </c>
      <c r="C3658" s="199" t="s">
        <v>4200</v>
      </c>
      <c r="D3658" s="199" t="s">
        <v>810</v>
      </c>
    </row>
    <row r="3659" spans="1:4" ht="13.95" customHeight="1" x14ac:dyDescent="0.3">
      <c r="A3659" s="199" t="s">
        <v>161</v>
      </c>
      <c r="B3659" s="199" t="s">
        <v>4197</v>
      </c>
      <c r="C3659" s="199" t="s">
        <v>4201</v>
      </c>
      <c r="D3659" s="199" t="s">
        <v>810</v>
      </c>
    </row>
    <row r="3660" spans="1:4" ht="13.95" customHeight="1" x14ac:dyDescent="0.3">
      <c r="A3660" s="199" t="s">
        <v>161</v>
      </c>
      <c r="B3660" s="199" t="s">
        <v>4197</v>
      </c>
      <c r="C3660" s="199" t="s">
        <v>4202</v>
      </c>
      <c r="D3660" s="199" t="s">
        <v>810</v>
      </c>
    </row>
    <row r="3661" spans="1:4" ht="13.95" customHeight="1" x14ac:dyDescent="0.3">
      <c r="A3661" s="199" t="s">
        <v>161</v>
      </c>
      <c r="B3661" s="199" t="s">
        <v>4197</v>
      </c>
      <c r="C3661" s="199" t="s">
        <v>4203</v>
      </c>
      <c r="D3661" s="199" t="s">
        <v>810</v>
      </c>
    </row>
    <row r="3662" spans="1:4" ht="13.95" customHeight="1" x14ac:dyDescent="0.3">
      <c r="A3662" s="199" t="s">
        <v>161</v>
      </c>
      <c r="B3662" s="199" t="s">
        <v>4197</v>
      </c>
      <c r="C3662" s="199" t="s">
        <v>4204</v>
      </c>
      <c r="D3662" s="199" t="s">
        <v>810</v>
      </c>
    </row>
    <row r="3663" spans="1:4" ht="13.95" customHeight="1" x14ac:dyDescent="0.3">
      <c r="A3663" s="199" t="s">
        <v>161</v>
      </c>
      <c r="B3663" s="199" t="s">
        <v>4205</v>
      </c>
      <c r="C3663" s="199" t="s">
        <v>4206</v>
      </c>
      <c r="D3663" s="199" t="s">
        <v>810</v>
      </c>
    </row>
    <row r="3664" spans="1:4" ht="13.95" customHeight="1" x14ac:dyDescent="0.3">
      <c r="A3664" s="199" t="s">
        <v>161</v>
      </c>
      <c r="B3664" s="199" t="s">
        <v>4205</v>
      </c>
      <c r="C3664" s="199" t="s">
        <v>4207</v>
      </c>
      <c r="D3664" s="199" t="s">
        <v>810</v>
      </c>
    </row>
    <row r="3665" spans="1:4" ht="13.95" customHeight="1" x14ac:dyDescent="0.3">
      <c r="A3665" s="199" t="s">
        <v>161</v>
      </c>
      <c r="B3665" s="199" t="s">
        <v>4205</v>
      </c>
      <c r="C3665" s="199" t="s">
        <v>4208</v>
      </c>
      <c r="D3665" s="199" t="s">
        <v>810</v>
      </c>
    </row>
    <row r="3666" spans="1:4" ht="13.95" customHeight="1" x14ac:dyDescent="0.3">
      <c r="A3666" s="199" t="s">
        <v>161</v>
      </c>
      <c r="B3666" s="199" t="s">
        <v>4205</v>
      </c>
      <c r="C3666" s="199" t="s">
        <v>4209</v>
      </c>
      <c r="D3666" s="199" t="s">
        <v>810</v>
      </c>
    </row>
    <row r="3667" spans="1:4" ht="13.95" customHeight="1" x14ac:dyDescent="0.3">
      <c r="A3667" s="199" t="s">
        <v>161</v>
      </c>
      <c r="B3667" s="199" t="s">
        <v>4205</v>
      </c>
      <c r="C3667" s="199" t="s">
        <v>4210</v>
      </c>
      <c r="D3667" s="199" t="s">
        <v>810</v>
      </c>
    </row>
    <row r="3668" spans="1:4" ht="13.95" customHeight="1" x14ac:dyDescent="0.3">
      <c r="A3668" s="199" t="s">
        <v>161</v>
      </c>
      <c r="B3668" s="199" t="s">
        <v>4211</v>
      </c>
      <c r="C3668" s="199" t="s">
        <v>4212</v>
      </c>
      <c r="D3668" s="199" t="s">
        <v>810</v>
      </c>
    </row>
    <row r="3669" spans="1:4" ht="13.95" customHeight="1" x14ac:dyDescent="0.3">
      <c r="A3669" s="199" t="s">
        <v>161</v>
      </c>
      <c r="B3669" s="199" t="s">
        <v>4211</v>
      </c>
      <c r="C3669" s="199" t="s">
        <v>4213</v>
      </c>
      <c r="D3669" s="199" t="s">
        <v>810</v>
      </c>
    </row>
    <row r="3670" spans="1:4" ht="13.95" customHeight="1" x14ac:dyDescent="0.3">
      <c r="A3670" s="199" t="s">
        <v>161</v>
      </c>
      <c r="B3670" s="199" t="s">
        <v>4211</v>
      </c>
      <c r="C3670" s="199" t="s">
        <v>4214</v>
      </c>
      <c r="D3670" s="199" t="s">
        <v>810</v>
      </c>
    </row>
    <row r="3671" spans="1:4" ht="13.95" customHeight="1" x14ac:dyDescent="0.3">
      <c r="A3671" s="199" t="s">
        <v>161</v>
      </c>
      <c r="B3671" s="199" t="s">
        <v>4211</v>
      </c>
      <c r="C3671" s="199" t="s">
        <v>4215</v>
      </c>
      <c r="D3671" s="199" t="s">
        <v>810</v>
      </c>
    </row>
    <row r="3672" spans="1:4" ht="13.95" customHeight="1" x14ac:dyDescent="0.3">
      <c r="A3672" s="199" t="s">
        <v>161</v>
      </c>
      <c r="B3672" s="199" t="s">
        <v>4216</v>
      </c>
      <c r="C3672" s="199" t="s">
        <v>4217</v>
      </c>
      <c r="D3672" s="199" t="s">
        <v>810</v>
      </c>
    </row>
    <row r="3673" spans="1:4" ht="13.95" customHeight="1" x14ac:dyDescent="0.3">
      <c r="A3673" s="199" t="s">
        <v>161</v>
      </c>
      <c r="B3673" s="199" t="s">
        <v>4216</v>
      </c>
      <c r="C3673" s="199" t="s">
        <v>4218</v>
      </c>
      <c r="D3673" s="199" t="s">
        <v>810</v>
      </c>
    </row>
    <row r="3674" spans="1:4" ht="13.95" customHeight="1" x14ac:dyDescent="0.3">
      <c r="A3674" s="199" t="s">
        <v>161</v>
      </c>
      <c r="B3674" s="199" t="s">
        <v>4216</v>
      </c>
      <c r="C3674" s="199" t="s">
        <v>4219</v>
      </c>
      <c r="D3674" s="199" t="s">
        <v>810</v>
      </c>
    </row>
    <row r="3675" spans="1:4" ht="13.95" customHeight="1" x14ac:dyDescent="0.3">
      <c r="A3675" s="199" t="s">
        <v>161</v>
      </c>
      <c r="B3675" s="199" t="s">
        <v>4216</v>
      </c>
      <c r="C3675" s="199" t="s">
        <v>4220</v>
      </c>
      <c r="D3675" s="199" t="s">
        <v>810</v>
      </c>
    </row>
    <row r="3676" spans="1:4" ht="13.95" customHeight="1" x14ac:dyDescent="0.3">
      <c r="A3676" s="199" t="s">
        <v>161</v>
      </c>
      <c r="B3676" s="199" t="s">
        <v>4221</v>
      </c>
      <c r="C3676" s="199" t="s">
        <v>4222</v>
      </c>
      <c r="D3676" s="199" t="s">
        <v>810</v>
      </c>
    </row>
    <row r="3677" spans="1:4" ht="13.95" customHeight="1" x14ac:dyDescent="0.3">
      <c r="A3677" s="199" t="s">
        <v>161</v>
      </c>
      <c r="B3677" s="199" t="s">
        <v>4221</v>
      </c>
      <c r="C3677" s="199" t="s">
        <v>4223</v>
      </c>
      <c r="D3677" s="199" t="s">
        <v>810</v>
      </c>
    </row>
    <row r="3678" spans="1:4" ht="13.95" customHeight="1" x14ac:dyDescent="0.3">
      <c r="A3678" s="199" t="s">
        <v>161</v>
      </c>
      <c r="B3678" s="199" t="s">
        <v>4221</v>
      </c>
      <c r="C3678" s="199" t="s">
        <v>4224</v>
      </c>
      <c r="D3678" s="199" t="s">
        <v>810</v>
      </c>
    </row>
    <row r="3679" spans="1:4" ht="13.95" customHeight="1" x14ac:dyDescent="0.3">
      <c r="A3679" s="199" t="s">
        <v>161</v>
      </c>
      <c r="B3679" s="199" t="s">
        <v>4221</v>
      </c>
      <c r="C3679" s="199" t="s">
        <v>4225</v>
      </c>
      <c r="D3679" s="199" t="s">
        <v>810</v>
      </c>
    </row>
    <row r="3680" spans="1:4" ht="13.95" customHeight="1" x14ac:dyDescent="0.3">
      <c r="A3680" s="199" t="s">
        <v>161</v>
      </c>
      <c r="B3680" s="199" t="s">
        <v>4221</v>
      </c>
      <c r="C3680" s="199" t="s">
        <v>4226</v>
      </c>
      <c r="D3680" s="199" t="s">
        <v>810</v>
      </c>
    </row>
    <row r="3681" spans="1:4" ht="13.95" customHeight="1" x14ac:dyDescent="0.3">
      <c r="A3681" s="199" t="s">
        <v>161</v>
      </c>
      <c r="B3681" s="199" t="s">
        <v>4221</v>
      </c>
      <c r="C3681" s="199" t="s">
        <v>4227</v>
      </c>
      <c r="D3681" s="199" t="s">
        <v>810</v>
      </c>
    </row>
    <row r="3682" spans="1:4" ht="13.95" customHeight="1" x14ac:dyDescent="0.3">
      <c r="A3682" s="199" t="s">
        <v>161</v>
      </c>
      <c r="B3682" s="199" t="s">
        <v>4228</v>
      </c>
      <c r="C3682" s="199" t="s">
        <v>4229</v>
      </c>
      <c r="D3682" s="199" t="s">
        <v>810</v>
      </c>
    </row>
    <row r="3683" spans="1:4" ht="13.95" customHeight="1" x14ac:dyDescent="0.3">
      <c r="A3683" s="199" t="s">
        <v>161</v>
      </c>
      <c r="B3683" s="199" t="s">
        <v>4228</v>
      </c>
      <c r="C3683" s="199" t="s">
        <v>4230</v>
      </c>
      <c r="D3683" s="199" t="s">
        <v>810</v>
      </c>
    </row>
    <row r="3684" spans="1:4" ht="13.95" customHeight="1" x14ac:dyDescent="0.3">
      <c r="A3684" s="199" t="s">
        <v>161</v>
      </c>
      <c r="B3684" s="199" t="s">
        <v>4228</v>
      </c>
      <c r="C3684" s="199" t="s">
        <v>4231</v>
      </c>
      <c r="D3684" s="199" t="s">
        <v>810</v>
      </c>
    </row>
    <row r="3685" spans="1:4" ht="13.95" customHeight="1" x14ac:dyDescent="0.3">
      <c r="A3685" s="199" t="s">
        <v>161</v>
      </c>
      <c r="B3685" s="199" t="s">
        <v>4228</v>
      </c>
      <c r="C3685" s="199" t="s">
        <v>4232</v>
      </c>
      <c r="D3685" s="199" t="s">
        <v>810</v>
      </c>
    </row>
    <row r="3686" spans="1:4" ht="13.95" customHeight="1" x14ac:dyDescent="0.3">
      <c r="A3686" s="199" t="s">
        <v>161</v>
      </c>
      <c r="B3686" s="199" t="s">
        <v>4233</v>
      </c>
      <c r="C3686" s="199" t="s">
        <v>4234</v>
      </c>
      <c r="D3686" s="199" t="s">
        <v>810</v>
      </c>
    </row>
    <row r="3687" spans="1:4" ht="13.95" customHeight="1" x14ac:dyDescent="0.3">
      <c r="A3687" s="199" t="s">
        <v>161</v>
      </c>
      <c r="B3687" s="199" t="s">
        <v>4233</v>
      </c>
      <c r="C3687" s="199" t="s">
        <v>4235</v>
      </c>
      <c r="D3687" s="199" t="s">
        <v>810</v>
      </c>
    </row>
    <row r="3688" spans="1:4" ht="13.95" customHeight="1" x14ac:dyDescent="0.3">
      <c r="A3688" s="199" t="s">
        <v>161</v>
      </c>
      <c r="B3688" s="199" t="s">
        <v>4233</v>
      </c>
      <c r="C3688" s="199" t="s">
        <v>4236</v>
      </c>
      <c r="D3688" s="199" t="s">
        <v>810</v>
      </c>
    </row>
    <row r="3689" spans="1:4" ht="13.95" customHeight="1" x14ac:dyDescent="0.3">
      <c r="A3689" s="199" t="s">
        <v>161</v>
      </c>
      <c r="B3689" s="199" t="s">
        <v>4233</v>
      </c>
      <c r="C3689" s="199" t="s">
        <v>4237</v>
      </c>
      <c r="D3689" s="199" t="s">
        <v>810</v>
      </c>
    </row>
    <row r="3690" spans="1:4" ht="13.95" customHeight="1" x14ac:dyDescent="0.3">
      <c r="A3690" s="199" t="s">
        <v>161</v>
      </c>
      <c r="B3690" s="199" t="s">
        <v>4233</v>
      </c>
      <c r="C3690" s="199" t="s">
        <v>4238</v>
      </c>
      <c r="D3690" s="199" t="s">
        <v>810</v>
      </c>
    </row>
    <row r="3691" spans="1:4" ht="13.95" customHeight="1" x14ac:dyDescent="0.3">
      <c r="A3691" s="199" t="s">
        <v>161</v>
      </c>
      <c r="B3691" s="199" t="s">
        <v>4233</v>
      </c>
      <c r="C3691" s="199" t="s">
        <v>4239</v>
      </c>
      <c r="D3691" s="199" t="s">
        <v>810</v>
      </c>
    </row>
    <row r="3692" spans="1:4" ht="13.95" customHeight="1" x14ac:dyDescent="0.3">
      <c r="A3692" s="199" t="s">
        <v>161</v>
      </c>
      <c r="B3692" s="199" t="s">
        <v>4233</v>
      </c>
      <c r="C3692" s="199" t="s">
        <v>4240</v>
      </c>
      <c r="D3692" s="199" t="s">
        <v>810</v>
      </c>
    </row>
    <row r="3693" spans="1:4" ht="13.95" customHeight="1" x14ac:dyDescent="0.3">
      <c r="A3693" s="199" t="s">
        <v>161</v>
      </c>
      <c r="B3693" s="199" t="s">
        <v>4233</v>
      </c>
      <c r="C3693" s="199" t="s">
        <v>4241</v>
      </c>
      <c r="D3693" s="199" t="s">
        <v>810</v>
      </c>
    </row>
    <row r="3694" spans="1:4" ht="13.95" customHeight="1" x14ac:dyDescent="0.3">
      <c r="A3694" s="199" t="s">
        <v>161</v>
      </c>
      <c r="B3694" s="199" t="s">
        <v>4233</v>
      </c>
      <c r="C3694" s="199" t="s">
        <v>4242</v>
      </c>
      <c r="D3694" s="199" t="s">
        <v>810</v>
      </c>
    </row>
    <row r="3695" spans="1:4" ht="13.95" customHeight="1" x14ac:dyDescent="0.3">
      <c r="A3695" s="199" t="s">
        <v>161</v>
      </c>
      <c r="B3695" s="199" t="s">
        <v>4233</v>
      </c>
      <c r="C3695" s="199" t="s">
        <v>4243</v>
      </c>
      <c r="D3695" s="199" t="s">
        <v>810</v>
      </c>
    </row>
    <row r="3696" spans="1:4" ht="13.95" customHeight="1" x14ac:dyDescent="0.3">
      <c r="A3696" s="199" t="s">
        <v>161</v>
      </c>
      <c r="B3696" s="199" t="s">
        <v>4244</v>
      </c>
      <c r="C3696" s="199" t="s">
        <v>4245</v>
      </c>
      <c r="D3696" s="199" t="s">
        <v>810</v>
      </c>
    </row>
    <row r="3697" spans="1:4" ht="13.95" customHeight="1" x14ac:dyDescent="0.3">
      <c r="A3697" s="199" t="s">
        <v>161</v>
      </c>
      <c r="B3697" s="199" t="s">
        <v>4244</v>
      </c>
      <c r="C3697" s="199" t="s">
        <v>4246</v>
      </c>
      <c r="D3697" s="199" t="s">
        <v>810</v>
      </c>
    </row>
    <row r="3698" spans="1:4" ht="13.95" customHeight="1" x14ac:dyDescent="0.3">
      <c r="A3698" s="199" t="s">
        <v>161</v>
      </c>
      <c r="B3698" s="199" t="s">
        <v>4244</v>
      </c>
      <c r="C3698" s="199" t="s">
        <v>4247</v>
      </c>
      <c r="D3698" s="199" t="s">
        <v>810</v>
      </c>
    </row>
    <row r="3699" spans="1:4" ht="13.95" customHeight="1" x14ac:dyDescent="0.3">
      <c r="A3699" s="199" t="s">
        <v>161</v>
      </c>
      <c r="B3699" s="199" t="s">
        <v>4244</v>
      </c>
      <c r="C3699" s="199" t="s">
        <v>4248</v>
      </c>
      <c r="D3699" s="199" t="s">
        <v>810</v>
      </c>
    </row>
    <row r="3700" spans="1:4" ht="13.95" customHeight="1" x14ac:dyDescent="0.3">
      <c r="A3700" s="199" t="s">
        <v>161</v>
      </c>
      <c r="B3700" s="199" t="s">
        <v>4244</v>
      </c>
      <c r="C3700" s="199" t="s">
        <v>4249</v>
      </c>
      <c r="D3700" s="199" t="s">
        <v>810</v>
      </c>
    </row>
    <row r="3701" spans="1:4" ht="13.95" customHeight="1" x14ac:dyDescent="0.3">
      <c r="A3701" s="199" t="s">
        <v>161</v>
      </c>
      <c r="B3701" s="199" t="s">
        <v>4250</v>
      </c>
      <c r="C3701" s="199" t="s">
        <v>4251</v>
      </c>
      <c r="D3701" s="199" t="s">
        <v>810</v>
      </c>
    </row>
    <row r="3702" spans="1:4" ht="13.95" customHeight="1" x14ac:dyDescent="0.3">
      <c r="A3702" s="199" t="s">
        <v>161</v>
      </c>
      <c r="B3702" s="199" t="s">
        <v>4252</v>
      </c>
      <c r="C3702" s="199" t="s">
        <v>4253</v>
      </c>
      <c r="D3702" s="199" t="s">
        <v>810</v>
      </c>
    </row>
    <row r="3703" spans="1:4" ht="13.95" customHeight="1" x14ac:dyDescent="0.3">
      <c r="A3703" s="199" t="s">
        <v>161</v>
      </c>
      <c r="B3703" s="199" t="s">
        <v>4252</v>
      </c>
      <c r="C3703" s="199" t="s">
        <v>4254</v>
      </c>
      <c r="D3703" s="199" t="s">
        <v>810</v>
      </c>
    </row>
    <row r="3704" spans="1:4" ht="13.95" customHeight="1" x14ac:dyDescent="0.3">
      <c r="A3704" s="199" t="s">
        <v>161</v>
      </c>
      <c r="B3704" s="199" t="s">
        <v>4255</v>
      </c>
      <c r="C3704" s="199" t="s">
        <v>4256</v>
      </c>
      <c r="D3704" s="199" t="s">
        <v>810</v>
      </c>
    </row>
    <row r="3705" spans="1:4" ht="13.95" customHeight="1" x14ac:dyDescent="0.3">
      <c r="A3705" s="199" t="s">
        <v>161</v>
      </c>
      <c r="B3705" s="199" t="s">
        <v>4255</v>
      </c>
      <c r="C3705" s="199" t="s">
        <v>4257</v>
      </c>
      <c r="D3705" s="199" t="s">
        <v>810</v>
      </c>
    </row>
    <row r="3706" spans="1:4" ht="13.95" customHeight="1" x14ac:dyDescent="0.3">
      <c r="A3706" s="199" t="s">
        <v>161</v>
      </c>
      <c r="B3706" s="199" t="s">
        <v>4258</v>
      </c>
      <c r="C3706" s="199" t="s">
        <v>4259</v>
      </c>
      <c r="D3706" s="199" t="s">
        <v>810</v>
      </c>
    </row>
    <row r="3707" spans="1:4" ht="13.95" customHeight="1" x14ac:dyDescent="0.3">
      <c r="A3707" s="199" t="s">
        <v>161</v>
      </c>
      <c r="B3707" s="199" t="s">
        <v>4258</v>
      </c>
      <c r="C3707" s="199" t="s">
        <v>4260</v>
      </c>
      <c r="D3707" s="199" t="s">
        <v>810</v>
      </c>
    </row>
    <row r="3708" spans="1:4" ht="13.95" customHeight="1" x14ac:dyDescent="0.3">
      <c r="A3708" s="199" t="s">
        <v>161</v>
      </c>
      <c r="B3708" s="199" t="s">
        <v>4261</v>
      </c>
      <c r="C3708" s="199" t="s">
        <v>4262</v>
      </c>
      <c r="D3708" s="199" t="s">
        <v>810</v>
      </c>
    </row>
    <row r="3709" spans="1:4" ht="13.95" customHeight="1" x14ac:dyDescent="0.3">
      <c r="A3709" s="199" t="s">
        <v>161</v>
      </c>
      <c r="B3709" s="199" t="s">
        <v>4263</v>
      </c>
      <c r="C3709" s="199" t="s">
        <v>4264</v>
      </c>
      <c r="D3709" s="199" t="s">
        <v>810</v>
      </c>
    </row>
    <row r="3710" spans="1:4" ht="13.95" customHeight="1" x14ac:dyDescent="0.3">
      <c r="A3710" s="199" t="s">
        <v>161</v>
      </c>
      <c r="B3710" s="199" t="s">
        <v>4263</v>
      </c>
      <c r="C3710" s="199" t="s">
        <v>4265</v>
      </c>
      <c r="D3710" s="199" t="s">
        <v>810</v>
      </c>
    </row>
    <row r="3711" spans="1:4" ht="13.95" customHeight="1" x14ac:dyDescent="0.3">
      <c r="A3711" s="199" t="s">
        <v>161</v>
      </c>
      <c r="B3711" s="199" t="s">
        <v>4263</v>
      </c>
      <c r="C3711" s="199" t="s">
        <v>4266</v>
      </c>
      <c r="D3711" s="199" t="s">
        <v>810</v>
      </c>
    </row>
    <row r="3712" spans="1:4" ht="13.95" customHeight="1" x14ac:dyDescent="0.3">
      <c r="A3712" s="199" t="s">
        <v>161</v>
      </c>
      <c r="B3712" s="199" t="s">
        <v>4263</v>
      </c>
      <c r="C3712" s="199" t="s">
        <v>4267</v>
      </c>
      <c r="D3712" s="199" t="s">
        <v>810</v>
      </c>
    </row>
    <row r="3713" spans="1:4" ht="13.95" customHeight="1" x14ac:dyDescent="0.3">
      <c r="A3713" s="199" t="s">
        <v>161</v>
      </c>
      <c r="B3713" s="199" t="s">
        <v>4268</v>
      </c>
      <c r="C3713" s="199" t="s">
        <v>4269</v>
      </c>
      <c r="D3713" s="199" t="s">
        <v>810</v>
      </c>
    </row>
    <row r="3714" spans="1:4" ht="13.95" customHeight="1" x14ac:dyDescent="0.3">
      <c r="A3714" s="199" t="s">
        <v>161</v>
      </c>
      <c r="B3714" s="199" t="s">
        <v>4268</v>
      </c>
      <c r="C3714" s="199" t="s">
        <v>4270</v>
      </c>
      <c r="D3714" s="199" t="s">
        <v>810</v>
      </c>
    </row>
    <row r="3715" spans="1:4" ht="13.95" customHeight="1" x14ac:dyDescent="0.3">
      <c r="A3715" s="199" t="s">
        <v>161</v>
      </c>
      <c r="B3715" s="199" t="s">
        <v>4268</v>
      </c>
      <c r="C3715" s="199" t="s">
        <v>4271</v>
      </c>
      <c r="D3715" s="199" t="s">
        <v>810</v>
      </c>
    </row>
    <row r="3716" spans="1:4" ht="13.95" customHeight="1" x14ac:dyDescent="0.3">
      <c r="A3716" s="199" t="s">
        <v>161</v>
      </c>
      <c r="B3716" s="199" t="s">
        <v>4272</v>
      </c>
      <c r="C3716" s="199" t="s">
        <v>4273</v>
      </c>
      <c r="D3716" s="199" t="s">
        <v>810</v>
      </c>
    </row>
    <row r="3717" spans="1:4" ht="13.95" customHeight="1" x14ac:dyDescent="0.3">
      <c r="A3717" s="199" t="s">
        <v>161</v>
      </c>
      <c r="B3717" s="199" t="s">
        <v>4272</v>
      </c>
      <c r="C3717" s="199" t="s">
        <v>4274</v>
      </c>
      <c r="D3717" s="199" t="s">
        <v>810</v>
      </c>
    </row>
    <row r="3718" spans="1:4" ht="13.95" customHeight="1" x14ac:dyDescent="0.3">
      <c r="A3718" s="199" t="s">
        <v>161</v>
      </c>
      <c r="B3718" s="199" t="s">
        <v>4272</v>
      </c>
      <c r="C3718" s="199" t="s">
        <v>4275</v>
      </c>
      <c r="D3718" s="199" t="s">
        <v>810</v>
      </c>
    </row>
    <row r="3719" spans="1:4" ht="13.95" customHeight="1" x14ac:dyDescent="0.3">
      <c r="A3719" s="199" t="s">
        <v>161</v>
      </c>
      <c r="B3719" s="199" t="s">
        <v>4272</v>
      </c>
      <c r="C3719" s="199" t="s">
        <v>4276</v>
      </c>
      <c r="D3719" s="199" t="s">
        <v>810</v>
      </c>
    </row>
    <row r="3720" spans="1:4" ht="13.95" customHeight="1" x14ac:dyDescent="0.3">
      <c r="A3720" s="199" t="s">
        <v>161</v>
      </c>
      <c r="B3720" s="199" t="s">
        <v>4272</v>
      </c>
      <c r="C3720" s="199" t="s">
        <v>4277</v>
      </c>
      <c r="D3720" s="199" t="s">
        <v>810</v>
      </c>
    </row>
    <row r="3721" spans="1:4" ht="13.95" customHeight="1" x14ac:dyDescent="0.3">
      <c r="A3721" s="199" t="s">
        <v>161</v>
      </c>
      <c r="B3721" s="199" t="s">
        <v>4272</v>
      </c>
      <c r="C3721" s="199" t="s">
        <v>4278</v>
      </c>
      <c r="D3721" s="199" t="s">
        <v>810</v>
      </c>
    </row>
    <row r="3722" spans="1:4" ht="13.95" customHeight="1" x14ac:dyDescent="0.3">
      <c r="A3722" s="199" t="s">
        <v>161</v>
      </c>
      <c r="B3722" s="199" t="s">
        <v>4279</v>
      </c>
      <c r="C3722" s="199" t="s">
        <v>4280</v>
      </c>
      <c r="D3722" s="199" t="s">
        <v>810</v>
      </c>
    </row>
    <row r="3723" spans="1:4" ht="13.95" customHeight="1" x14ac:dyDescent="0.3">
      <c r="A3723" s="199" t="s">
        <v>161</v>
      </c>
      <c r="B3723" s="199" t="s">
        <v>4279</v>
      </c>
      <c r="C3723" s="199" t="s">
        <v>4281</v>
      </c>
      <c r="D3723" s="199" t="s">
        <v>810</v>
      </c>
    </row>
    <row r="3724" spans="1:4" ht="13.95" customHeight="1" x14ac:dyDescent="0.3">
      <c r="A3724" s="199" t="s">
        <v>161</v>
      </c>
      <c r="B3724" s="199" t="s">
        <v>4279</v>
      </c>
      <c r="C3724" s="199" t="s">
        <v>4282</v>
      </c>
      <c r="D3724" s="199" t="s">
        <v>810</v>
      </c>
    </row>
    <row r="3725" spans="1:4" ht="13.95" customHeight="1" x14ac:dyDescent="0.3">
      <c r="A3725" s="199" t="s">
        <v>161</v>
      </c>
      <c r="B3725" s="199" t="s">
        <v>4279</v>
      </c>
      <c r="C3725" s="199" t="s">
        <v>4283</v>
      </c>
      <c r="D3725" s="199" t="s">
        <v>810</v>
      </c>
    </row>
    <row r="3726" spans="1:4" ht="13.95" customHeight="1" x14ac:dyDescent="0.3">
      <c r="A3726" s="199" t="s">
        <v>161</v>
      </c>
      <c r="B3726" s="199" t="s">
        <v>4284</v>
      </c>
      <c r="C3726" s="199" t="s">
        <v>4285</v>
      </c>
      <c r="D3726" s="199" t="s">
        <v>810</v>
      </c>
    </row>
    <row r="3727" spans="1:4" ht="13.95" customHeight="1" x14ac:dyDescent="0.3">
      <c r="A3727" s="199" t="s">
        <v>161</v>
      </c>
      <c r="B3727" s="199" t="s">
        <v>4284</v>
      </c>
      <c r="C3727" s="199" t="s">
        <v>4286</v>
      </c>
      <c r="D3727" s="199" t="s">
        <v>810</v>
      </c>
    </row>
    <row r="3728" spans="1:4" ht="13.95" customHeight="1" x14ac:dyDescent="0.3">
      <c r="A3728" s="199" t="s">
        <v>161</v>
      </c>
      <c r="B3728" s="199" t="s">
        <v>4284</v>
      </c>
      <c r="C3728" s="199" t="s">
        <v>4287</v>
      </c>
      <c r="D3728" s="199" t="s">
        <v>810</v>
      </c>
    </row>
    <row r="3729" spans="1:4" ht="13.95" customHeight="1" x14ac:dyDescent="0.3">
      <c r="A3729" s="199" t="s">
        <v>161</v>
      </c>
      <c r="B3729" s="199" t="s">
        <v>4284</v>
      </c>
      <c r="C3729" s="199" t="s">
        <v>4288</v>
      </c>
      <c r="D3729" s="199" t="s">
        <v>810</v>
      </c>
    </row>
    <row r="3730" spans="1:4" ht="13.95" customHeight="1" x14ac:dyDescent="0.3">
      <c r="A3730" s="199" t="s">
        <v>161</v>
      </c>
      <c r="B3730" s="199" t="s">
        <v>4284</v>
      </c>
      <c r="C3730" s="199" t="s">
        <v>4289</v>
      </c>
      <c r="D3730" s="199" t="s">
        <v>810</v>
      </c>
    </row>
    <row r="3731" spans="1:4" ht="13.95" customHeight="1" x14ac:dyDescent="0.3">
      <c r="A3731" s="199" t="s">
        <v>161</v>
      </c>
      <c r="B3731" s="199" t="s">
        <v>4284</v>
      </c>
      <c r="C3731" s="199" t="s">
        <v>4290</v>
      </c>
      <c r="D3731" s="199" t="s">
        <v>810</v>
      </c>
    </row>
    <row r="3732" spans="1:4" ht="13.95" customHeight="1" x14ac:dyDescent="0.3">
      <c r="A3732" s="199" t="s">
        <v>161</v>
      </c>
      <c r="B3732" s="199" t="s">
        <v>4284</v>
      </c>
      <c r="C3732" s="199" t="s">
        <v>4291</v>
      </c>
      <c r="D3732" s="199" t="s">
        <v>810</v>
      </c>
    </row>
    <row r="3733" spans="1:4" ht="13.95" customHeight="1" x14ac:dyDescent="0.3">
      <c r="A3733" s="199" t="s">
        <v>161</v>
      </c>
      <c r="B3733" s="199" t="s">
        <v>4284</v>
      </c>
      <c r="C3733" s="199" t="s">
        <v>4292</v>
      </c>
      <c r="D3733" s="199" t="s">
        <v>810</v>
      </c>
    </row>
    <row r="3734" spans="1:4" ht="13.95" customHeight="1" x14ac:dyDescent="0.3">
      <c r="A3734" s="199" t="s">
        <v>161</v>
      </c>
      <c r="B3734" s="199" t="s">
        <v>4284</v>
      </c>
      <c r="C3734" s="199" t="s">
        <v>4293</v>
      </c>
      <c r="D3734" s="199" t="s">
        <v>810</v>
      </c>
    </row>
    <row r="3735" spans="1:4" ht="13.95" customHeight="1" x14ac:dyDescent="0.3">
      <c r="A3735" s="199" t="s">
        <v>161</v>
      </c>
      <c r="B3735" s="199" t="s">
        <v>4284</v>
      </c>
      <c r="C3735" s="199" t="s">
        <v>4294</v>
      </c>
      <c r="D3735" s="199" t="s">
        <v>810</v>
      </c>
    </row>
    <row r="3736" spans="1:4" ht="13.95" customHeight="1" x14ac:dyDescent="0.3">
      <c r="A3736" s="199" t="s">
        <v>161</v>
      </c>
      <c r="B3736" s="199" t="s">
        <v>4295</v>
      </c>
      <c r="C3736" s="199" t="s">
        <v>4296</v>
      </c>
      <c r="D3736" s="199" t="s">
        <v>810</v>
      </c>
    </row>
    <row r="3737" spans="1:4" ht="13.95" customHeight="1" x14ac:dyDescent="0.3">
      <c r="A3737" s="199" t="s">
        <v>161</v>
      </c>
      <c r="B3737" s="199" t="s">
        <v>4295</v>
      </c>
      <c r="C3737" s="199" t="s">
        <v>4297</v>
      </c>
      <c r="D3737" s="199" t="s">
        <v>810</v>
      </c>
    </row>
    <row r="3738" spans="1:4" ht="13.95" customHeight="1" x14ac:dyDescent="0.3">
      <c r="A3738" s="199" t="s">
        <v>161</v>
      </c>
      <c r="B3738" s="199" t="s">
        <v>4295</v>
      </c>
      <c r="C3738" s="199" t="s">
        <v>4298</v>
      </c>
      <c r="D3738" s="199" t="s">
        <v>810</v>
      </c>
    </row>
    <row r="3739" spans="1:4" ht="13.95" customHeight="1" x14ac:dyDescent="0.3">
      <c r="A3739" s="199" t="s">
        <v>161</v>
      </c>
      <c r="B3739" s="199" t="s">
        <v>4295</v>
      </c>
      <c r="C3739" s="199" t="s">
        <v>4299</v>
      </c>
      <c r="D3739" s="199" t="s">
        <v>810</v>
      </c>
    </row>
    <row r="3740" spans="1:4" ht="13.95" customHeight="1" x14ac:dyDescent="0.3">
      <c r="A3740" s="199" t="s">
        <v>161</v>
      </c>
      <c r="B3740" s="199" t="s">
        <v>4295</v>
      </c>
      <c r="C3740" s="199" t="s">
        <v>4300</v>
      </c>
      <c r="D3740" s="199" t="s">
        <v>810</v>
      </c>
    </row>
    <row r="3741" spans="1:4" ht="13.95" customHeight="1" x14ac:dyDescent="0.3">
      <c r="A3741" s="199" t="s">
        <v>161</v>
      </c>
      <c r="B3741" s="199" t="s">
        <v>4301</v>
      </c>
      <c r="C3741" s="199" t="s">
        <v>4302</v>
      </c>
      <c r="D3741" s="199" t="s">
        <v>810</v>
      </c>
    </row>
    <row r="3742" spans="1:4" ht="13.95" customHeight="1" x14ac:dyDescent="0.3">
      <c r="A3742" s="199" t="s">
        <v>161</v>
      </c>
      <c r="B3742" s="199" t="s">
        <v>4301</v>
      </c>
      <c r="C3742" s="199" t="s">
        <v>4303</v>
      </c>
      <c r="D3742" s="199" t="s">
        <v>810</v>
      </c>
    </row>
    <row r="3743" spans="1:4" ht="13.95" customHeight="1" x14ac:dyDescent="0.3">
      <c r="A3743" s="199" t="s">
        <v>161</v>
      </c>
      <c r="B3743" s="199" t="s">
        <v>4301</v>
      </c>
      <c r="C3743" s="199" t="s">
        <v>4304</v>
      </c>
      <c r="D3743" s="199" t="s">
        <v>810</v>
      </c>
    </row>
    <row r="3744" spans="1:4" ht="13.95" customHeight="1" x14ac:dyDescent="0.3">
      <c r="A3744" s="199" t="s">
        <v>161</v>
      </c>
      <c r="B3744" s="199" t="s">
        <v>4301</v>
      </c>
      <c r="C3744" s="199" t="s">
        <v>4305</v>
      </c>
      <c r="D3744" s="199" t="s">
        <v>810</v>
      </c>
    </row>
    <row r="3745" spans="1:4" ht="13.95" customHeight="1" x14ac:dyDescent="0.3">
      <c r="A3745" s="199" t="s">
        <v>161</v>
      </c>
      <c r="B3745" s="199" t="s">
        <v>4301</v>
      </c>
      <c r="C3745" s="199" t="s">
        <v>4306</v>
      </c>
      <c r="D3745" s="199" t="s">
        <v>810</v>
      </c>
    </row>
    <row r="3746" spans="1:4" ht="13.95" customHeight="1" x14ac:dyDescent="0.3">
      <c r="A3746" s="199" t="s">
        <v>161</v>
      </c>
      <c r="B3746" s="199" t="s">
        <v>4301</v>
      </c>
      <c r="C3746" s="199" t="s">
        <v>4307</v>
      </c>
      <c r="D3746" s="199" t="s">
        <v>810</v>
      </c>
    </row>
    <row r="3747" spans="1:4" ht="13.95" customHeight="1" x14ac:dyDescent="0.3">
      <c r="A3747" s="199" t="s">
        <v>161</v>
      </c>
      <c r="B3747" s="199" t="s">
        <v>4308</v>
      </c>
      <c r="C3747" s="199" t="s">
        <v>4309</v>
      </c>
      <c r="D3747" s="199" t="s">
        <v>810</v>
      </c>
    </row>
    <row r="3748" spans="1:4" ht="13.95" customHeight="1" x14ac:dyDescent="0.3">
      <c r="A3748" s="199" t="s">
        <v>161</v>
      </c>
      <c r="B3748" s="199" t="s">
        <v>4308</v>
      </c>
      <c r="C3748" s="199" t="s">
        <v>4310</v>
      </c>
      <c r="D3748" s="199" t="s">
        <v>810</v>
      </c>
    </row>
    <row r="3749" spans="1:4" ht="13.95" customHeight="1" x14ac:dyDescent="0.3">
      <c r="A3749" s="199" t="s">
        <v>161</v>
      </c>
      <c r="B3749" s="199" t="s">
        <v>4308</v>
      </c>
      <c r="C3749" s="199" t="s">
        <v>4311</v>
      </c>
      <c r="D3749" s="199" t="s">
        <v>810</v>
      </c>
    </row>
    <row r="3750" spans="1:4" ht="13.95" customHeight="1" x14ac:dyDescent="0.3">
      <c r="A3750" s="199" t="s">
        <v>161</v>
      </c>
      <c r="B3750" s="199" t="s">
        <v>4308</v>
      </c>
      <c r="C3750" s="199" t="s">
        <v>4312</v>
      </c>
      <c r="D3750" s="199" t="s">
        <v>810</v>
      </c>
    </row>
    <row r="3751" spans="1:4" ht="13.95" customHeight="1" x14ac:dyDescent="0.3">
      <c r="A3751" s="199" t="s">
        <v>161</v>
      </c>
      <c r="B3751" s="199" t="s">
        <v>4308</v>
      </c>
      <c r="C3751" s="199" t="s">
        <v>4313</v>
      </c>
      <c r="D3751" s="199" t="s">
        <v>810</v>
      </c>
    </row>
    <row r="3752" spans="1:4" ht="13.95" customHeight="1" x14ac:dyDescent="0.3">
      <c r="A3752" s="199" t="s">
        <v>161</v>
      </c>
      <c r="B3752" s="199" t="s">
        <v>4314</v>
      </c>
      <c r="C3752" s="199" t="s">
        <v>4315</v>
      </c>
      <c r="D3752" s="199" t="s">
        <v>810</v>
      </c>
    </row>
    <row r="3753" spans="1:4" ht="13.95" customHeight="1" x14ac:dyDescent="0.3">
      <c r="A3753" s="199" t="s">
        <v>161</v>
      </c>
      <c r="B3753" s="199" t="s">
        <v>4316</v>
      </c>
      <c r="C3753" s="199" t="s">
        <v>4317</v>
      </c>
      <c r="D3753" s="199" t="s">
        <v>810</v>
      </c>
    </row>
    <row r="3754" spans="1:4" ht="13.95" customHeight="1" x14ac:dyDescent="0.3">
      <c r="A3754" s="199" t="s">
        <v>161</v>
      </c>
      <c r="B3754" s="199" t="s">
        <v>4316</v>
      </c>
      <c r="C3754" s="199" t="s">
        <v>4318</v>
      </c>
      <c r="D3754" s="199" t="s">
        <v>810</v>
      </c>
    </row>
    <row r="3755" spans="1:4" ht="13.95" customHeight="1" x14ac:dyDescent="0.3">
      <c r="A3755" s="199" t="s">
        <v>161</v>
      </c>
      <c r="B3755" s="199" t="s">
        <v>4319</v>
      </c>
      <c r="C3755" s="199" t="s">
        <v>4320</v>
      </c>
      <c r="D3755" s="199" t="s">
        <v>810</v>
      </c>
    </row>
    <row r="3756" spans="1:4" ht="13.95" customHeight="1" x14ac:dyDescent="0.3">
      <c r="A3756" s="199" t="s">
        <v>161</v>
      </c>
      <c r="B3756" s="199" t="s">
        <v>4319</v>
      </c>
      <c r="C3756" s="199" t="s">
        <v>4321</v>
      </c>
      <c r="D3756" s="199" t="s">
        <v>810</v>
      </c>
    </row>
    <row r="3757" spans="1:4" ht="13.95" customHeight="1" x14ac:dyDescent="0.3">
      <c r="A3757" s="199" t="s">
        <v>161</v>
      </c>
      <c r="B3757" s="199" t="s">
        <v>4319</v>
      </c>
      <c r="C3757" s="199" t="s">
        <v>4322</v>
      </c>
      <c r="D3757" s="199" t="s">
        <v>810</v>
      </c>
    </row>
    <row r="3758" spans="1:4" ht="13.95" customHeight="1" x14ac:dyDescent="0.3">
      <c r="A3758" s="199" t="s">
        <v>161</v>
      </c>
      <c r="B3758" s="199" t="s">
        <v>4323</v>
      </c>
      <c r="C3758" s="199" t="s">
        <v>4324</v>
      </c>
      <c r="D3758" s="199" t="s">
        <v>810</v>
      </c>
    </row>
    <row r="3759" spans="1:4" ht="13.95" customHeight="1" x14ac:dyDescent="0.3">
      <c r="A3759" s="199" t="s">
        <v>161</v>
      </c>
      <c r="B3759" s="199" t="s">
        <v>4325</v>
      </c>
      <c r="C3759" s="199" t="s">
        <v>4326</v>
      </c>
      <c r="D3759" s="199" t="s">
        <v>810</v>
      </c>
    </row>
    <row r="3760" spans="1:4" ht="13.95" customHeight="1" x14ac:dyDescent="0.3">
      <c r="A3760" s="199" t="s">
        <v>161</v>
      </c>
      <c r="B3760" s="199" t="s">
        <v>4327</v>
      </c>
      <c r="C3760" s="199" t="s">
        <v>4328</v>
      </c>
      <c r="D3760" s="199" t="s">
        <v>810</v>
      </c>
    </row>
    <row r="3761" spans="1:4" ht="13.95" customHeight="1" x14ac:dyDescent="0.3">
      <c r="A3761" s="199" t="s">
        <v>161</v>
      </c>
      <c r="B3761" s="199" t="s">
        <v>4327</v>
      </c>
      <c r="C3761" s="199" t="s">
        <v>4329</v>
      </c>
      <c r="D3761" s="199" t="s">
        <v>810</v>
      </c>
    </row>
    <row r="3762" spans="1:4" ht="13.95" customHeight="1" x14ac:dyDescent="0.3">
      <c r="A3762" s="199" t="s">
        <v>161</v>
      </c>
      <c r="B3762" s="199" t="s">
        <v>4327</v>
      </c>
      <c r="C3762" s="199" t="s">
        <v>4330</v>
      </c>
      <c r="D3762" s="199" t="s">
        <v>810</v>
      </c>
    </row>
    <row r="3763" spans="1:4" ht="13.95" customHeight="1" x14ac:dyDescent="0.3">
      <c r="A3763" s="199" t="s">
        <v>161</v>
      </c>
      <c r="B3763" s="199" t="s">
        <v>4331</v>
      </c>
      <c r="C3763" s="199" t="s">
        <v>4332</v>
      </c>
      <c r="D3763" s="199" t="s">
        <v>810</v>
      </c>
    </row>
    <row r="3764" spans="1:4" ht="13.95" customHeight="1" x14ac:dyDescent="0.3">
      <c r="A3764" s="199" t="s">
        <v>161</v>
      </c>
      <c r="B3764" s="199" t="s">
        <v>4331</v>
      </c>
      <c r="C3764" s="199" t="s">
        <v>4333</v>
      </c>
      <c r="D3764" s="199" t="s">
        <v>810</v>
      </c>
    </row>
    <row r="3765" spans="1:4" ht="13.95" customHeight="1" x14ac:dyDescent="0.3">
      <c r="A3765" s="199" t="s">
        <v>161</v>
      </c>
      <c r="B3765" s="199" t="s">
        <v>4334</v>
      </c>
      <c r="C3765" s="199" t="s">
        <v>4335</v>
      </c>
      <c r="D3765" s="199" t="s">
        <v>810</v>
      </c>
    </row>
    <row r="3766" spans="1:4" ht="13.95" customHeight="1" x14ac:dyDescent="0.3">
      <c r="A3766" s="199" t="s">
        <v>161</v>
      </c>
      <c r="B3766" s="199" t="s">
        <v>4336</v>
      </c>
      <c r="C3766" s="199" t="s">
        <v>4337</v>
      </c>
      <c r="D3766" s="199" t="s">
        <v>810</v>
      </c>
    </row>
    <row r="3767" spans="1:4" ht="13.95" customHeight="1" x14ac:dyDescent="0.3">
      <c r="A3767" s="199" t="s">
        <v>161</v>
      </c>
      <c r="B3767" s="199" t="s">
        <v>4336</v>
      </c>
      <c r="C3767" s="199" t="s">
        <v>4338</v>
      </c>
      <c r="D3767" s="199" t="s">
        <v>810</v>
      </c>
    </row>
    <row r="3768" spans="1:4" ht="13.95" customHeight="1" x14ac:dyDescent="0.3">
      <c r="A3768" s="199" t="s">
        <v>161</v>
      </c>
      <c r="B3768" s="199" t="s">
        <v>4336</v>
      </c>
      <c r="C3768" s="199" t="s">
        <v>4339</v>
      </c>
      <c r="D3768" s="199" t="s">
        <v>810</v>
      </c>
    </row>
    <row r="3769" spans="1:4" ht="13.95" customHeight="1" x14ac:dyDescent="0.3">
      <c r="A3769" s="199" t="s">
        <v>161</v>
      </c>
      <c r="B3769" s="199" t="s">
        <v>4336</v>
      </c>
      <c r="C3769" s="199" t="s">
        <v>4340</v>
      </c>
      <c r="D3769" s="199" t="s">
        <v>810</v>
      </c>
    </row>
    <row r="3770" spans="1:4" ht="13.95" customHeight="1" x14ac:dyDescent="0.3">
      <c r="A3770" s="199" t="s">
        <v>161</v>
      </c>
      <c r="B3770" s="199" t="s">
        <v>4336</v>
      </c>
      <c r="C3770" s="199" t="s">
        <v>4341</v>
      </c>
      <c r="D3770" s="199" t="s">
        <v>810</v>
      </c>
    </row>
    <row r="3771" spans="1:4" ht="13.95" customHeight="1" x14ac:dyDescent="0.3">
      <c r="A3771" s="199" t="s">
        <v>161</v>
      </c>
      <c r="B3771" s="199" t="s">
        <v>4342</v>
      </c>
      <c r="C3771" s="199" t="s">
        <v>4343</v>
      </c>
      <c r="D3771" s="199" t="s">
        <v>810</v>
      </c>
    </row>
    <row r="3772" spans="1:4" ht="13.95" customHeight="1" x14ac:dyDescent="0.3">
      <c r="A3772" s="199" t="s">
        <v>161</v>
      </c>
      <c r="B3772" s="199" t="s">
        <v>4342</v>
      </c>
      <c r="C3772" s="199" t="s">
        <v>4344</v>
      </c>
      <c r="D3772" s="199" t="s">
        <v>810</v>
      </c>
    </row>
    <row r="3773" spans="1:4" ht="13.95" customHeight="1" x14ac:dyDescent="0.3">
      <c r="A3773" s="199" t="s">
        <v>161</v>
      </c>
      <c r="B3773" s="199" t="s">
        <v>4342</v>
      </c>
      <c r="C3773" s="199" t="s">
        <v>4345</v>
      </c>
      <c r="D3773" s="199" t="s">
        <v>810</v>
      </c>
    </row>
    <row r="3774" spans="1:4" ht="13.95" customHeight="1" x14ac:dyDescent="0.3">
      <c r="A3774" s="199" t="s">
        <v>161</v>
      </c>
      <c r="B3774" s="199" t="s">
        <v>4346</v>
      </c>
      <c r="C3774" s="199" t="s">
        <v>4347</v>
      </c>
      <c r="D3774" s="199" t="s">
        <v>810</v>
      </c>
    </row>
    <row r="3775" spans="1:4" ht="13.95" customHeight="1" x14ac:dyDescent="0.3">
      <c r="A3775" s="199" t="s">
        <v>161</v>
      </c>
      <c r="B3775" s="199" t="s">
        <v>4346</v>
      </c>
      <c r="C3775" s="199" t="s">
        <v>4348</v>
      </c>
      <c r="D3775" s="199" t="s">
        <v>810</v>
      </c>
    </row>
    <row r="3776" spans="1:4" ht="13.95" customHeight="1" x14ac:dyDescent="0.3">
      <c r="A3776" s="199" t="s">
        <v>161</v>
      </c>
      <c r="B3776" s="199" t="s">
        <v>4346</v>
      </c>
      <c r="C3776" s="199" t="s">
        <v>4349</v>
      </c>
      <c r="D3776" s="199" t="s">
        <v>810</v>
      </c>
    </row>
    <row r="3777" spans="1:4" ht="13.95" customHeight="1" x14ac:dyDescent="0.3">
      <c r="A3777" s="199" t="s">
        <v>161</v>
      </c>
      <c r="B3777" s="199" t="s">
        <v>4350</v>
      </c>
      <c r="C3777" s="199" t="s">
        <v>4351</v>
      </c>
      <c r="D3777" s="199" t="s">
        <v>810</v>
      </c>
    </row>
    <row r="3778" spans="1:4" ht="13.95" customHeight="1" x14ac:dyDescent="0.3">
      <c r="A3778" s="199" t="s">
        <v>161</v>
      </c>
      <c r="B3778" s="199" t="s">
        <v>4350</v>
      </c>
      <c r="C3778" s="199" t="s">
        <v>4352</v>
      </c>
      <c r="D3778" s="199" t="s">
        <v>810</v>
      </c>
    </row>
    <row r="3779" spans="1:4" ht="13.95" customHeight="1" x14ac:dyDescent="0.3">
      <c r="A3779" s="199" t="s">
        <v>161</v>
      </c>
      <c r="B3779" s="199" t="s">
        <v>4353</v>
      </c>
      <c r="C3779" s="199" t="s">
        <v>4354</v>
      </c>
      <c r="D3779" s="199" t="s">
        <v>810</v>
      </c>
    </row>
    <row r="3780" spans="1:4" ht="13.95" customHeight="1" x14ac:dyDescent="0.3">
      <c r="A3780" s="199" t="s">
        <v>161</v>
      </c>
      <c r="B3780" s="199" t="s">
        <v>4353</v>
      </c>
      <c r="C3780" s="199" t="s">
        <v>4355</v>
      </c>
      <c r="D3780" s="199" t="s">
        <v>810</v>
      </c>
    </row>
    <row r="3781" spans="1:4" ht="13.95" customHeight="1" x14ac:dyDescent="0.3">
      <c r="A3781" s="199" t="s">
        <v>161</v>
      </c>
      <c r="B3781" s="199" t="s">
        <v>4353</v>
      </c>
      <c r="C3781" s="199" t="s">
        <v>4356</v>
      </c>
      <c r="D3781" s="199" t="s">
        <v>810</v>
      </c>
    </row>
    <row r="3782" spans="1:4" ht="13.95" customHeight="1" x14ac:dyDescent="0.3">
      <c r="A3782" s="199" t="s">
        <v>161</v>
      </c>
      <c r="B3782" s="199" t="s">
        <v>4353</v>
      </c>
      <c r="C3782" s="199" t="s">
        <v>4357</v>
      </c>
      <c r="D3782" s="199" t="s">
        <v>810</v>
      </c>
    </row>
    <row r="3783" spans="1:4" ht="13.95" customHeight="1" x14ac:dyDescent="0.3">
      <c r="A3783" s="199" t="s">
        <v>161</v>
      </c>
      <c r="B3783" s="199" t="s">
        <v>4353</v>
      </c>
      <c r="C3783" s="199" t="s">
        <v>4358</v>
      </c>
      <c r="D3783" s="199" t="s">
        <v>810</v>
      </c>
    </row>
    <row r="3784" spans="1:4" ht="13.95" customHeight="1" x14ac:dyDescent="0.3">
      <c r="A3784" s="199" t="s">
        <v>161</v>
      </c>
      <c r="B3784" s="199" t="s">
        <v>4353</v>
      </c>
      <c r="C3784" s="199" t="s">
        <v>4359</v>
      </c>
      <c r="D3784" s="199" t="s">
        <v>810</v>
      </c>
    </row>
    <row r="3785" spans="1:4" ht="13.95" customHeight="1" x14ac:dyDescent="0.3">
      <c r="A3785" s="199" t="s">
        <v>161</v>
      </c>
      <c r="B3785" s="199" t="s">
        <v>4360</v>
      </c>
      <c r="C3785" s="199" t="s">
        <v>4361</v>
      </c>
      <c r="D3785" s="199" t="s">
        <v>810</v>
      </c>
    </row>
    <row r="3786" spans="1:4" ht="13.95" customHeight="1" x14ac:dyDescent="0.3">
      <c r="A3786" s="199" t="s">
        <v>161</v>
      </c>
      <c r="B3786" s="199" t="s">
        <v>4360</v>
      </c>
      <c r="C3786" s="199" t="s">
        <v>4362</v>
      </c>
      <c r="D3786" s="199" t="s">
        <v>810</v>
      </c>
    </row>
    <row r="3787" spans="1:4" ht="13.95" customHeight="1" x14ac:dyDescent="0.3">
      <c r="A3787" s="199" t="s">
        <v>161</v>
      </c>
      <c r="B3787" s="199" t="s">
        <v>4360</v>
      </c>
      <c r="C3787" s="199" t="s">
        <v>4363</v>
      </c>
      <c r="D3787" s="199" t="s">
        <v>810</v>
      </c>
    </row>
    <row r="3788" spans="1:4" ht="13.95" customHeight="1" x14ac:dyDescent="0.3">
      <c r="A3788" s="199" t="s">
        <v>161</v>
      </c>
      <c r="B3788" s="199" t="s">
        <v>4364</v>
      </c>
      <c r="C3788" s="199" t="s">
        <v>4365</v>
      </c>
      <c r="D3788" s="199" t="s">
        <v>810</v>
      </c>
    </row>
    <row r="3789" spans="1:4" ht="13.95" customHeight="1" x14ac:dyDescent="0.3">
      <c r="A3789" s="199" t="s">
        <v>161</v>
      </c>
      <c r="B3789" s="199" t="s">
        <v>4364</v>
      </c>
      <c r="C3789" s="199" t="s">
        <v>4366</v>
      </c>
      <c r="D3789" s="199" t="s">
        <v>810</v>
      </c>
    </row>
    <row r="3790" spans="1:4" ht="13.95" customHeight="1" x14ac:dyDescent="0.3">
      <c r="A3790" s="199" t="s">
        <v>161</v>
      </c>
      <c r="B3790" s="199" t="s">
        <v>4364</v>
      </c>
      <c r="C3790" s="199" t="s">
        <v>4367</v>
      </c>
      <c r="D3790" s="199" t="s">
        <v>810</v>
      </c>
    </row>
    <row r="3791" spans="1:4" ht="13.95" customHeight="1" x14ac:dyDescent="0.3">
      <c r="A3791" s="199" t="s">
        <v>161</v>
      </c>
      <c r="B3791" s="199" t="s">
        <v>4368</v>
      </c>
      <c r="C3791" s="199" t="s">
        <v>4369</v>
      </c>
      <c r="D3791" s="199" t="s">
        <v>810</v>
      </c>
    </row>
    <row r="3792" spans="1:4" ht="13.95" customHeight="1" x14ac:dyDescent="0.3">
      <c r="A3792" s="199" t="s">
        <v>161</v>
      </c>
      <c r="B3792" s="199" t="s">
        <v>4368</v>
      </c>
      <c r="C3792" s="199" t="s">
        <v>4370</v>
      </c>
      <c r="D3792" s="199" t="s">
        <v>810</v>
      </c>
    </row>
    <row r="3793" spans="1:4" ht="13.95" customHeight="1" x14ac:dyDescent="0.3">
      <c r="A3793" s="199" t="s">
        <v>161</v>
      </c>
      <c r="B3793" s="199" t="s">
        <v>4368</v>
      </c>
      <c r="C3793" s="199" t="s">
        <v>4371</v>
      </c>
      <c r="D3793" s="199" t="s">
        <v>810</v>
      </c>
    </row>
    <row r="3794" spans="1:4" ht="13.95" customHeight="1" x14ac:dyDescent="0.3">
      <c r="A3794" s="199" t="s">
        <v>161</v>
      </c>
      <c r="B3794" s="199" t="s">
        <v>4372</v>
      </c>
      <c r="C3794" s="199" t="s">
        <v>4373</v>
      </c>
      <c r="D3794" s="199" t="s">
        <v>810</v>
      </c>
    </row>
    <row r="3795" spans="1:4" ht="13.95" customHeight="1" x14ac:dyDescent="0.3">
      <c r="A3795" s="199" t="s">
        <v>161</v>
      </c>
      <c r="B3795" s="199" t="s">
        <v>4372</v>
      </c>
      <c r="C3795" s="199" t="s">
        <v>4374</v>
      </c>
      <c r="D3795" s="199" t="s">
        <v>810</v>
      </c>
    </row>
    <row r="3796" spans="1:4" ht="13.95" customHeight="1" x14ac:dyDescent="0.3">
      <c r="A3796" s="199" t="s">
        <v>161</v>
      </c>
      <c r="B3796" s="199" t="s">
        <v>4375</v>
      </c>
      <c r="C3796" s="199" t="s">
        <v>4376</v>
      </c>
      <c r="D3796" s="199" t="s">
        <v>810</v>
      </c>
    </row>
    <row r="3797" spans="1:4" ht="13.95" customHeight="1" x14ac:dyDescent="0.3">
      <c r="A3797" s="199" t="s">
        <v>161</v>
      </c>
      <c r="B3797" s="199" t="s">
        <v>4375</v>
      </c>
      <c r="C3797" s="199" t="s">
        <v>4377</v>
      </c>
      <c r="D3797" s="199" t="s">
        <v>810</v>
      </c>
    </row>
    <row r="3798" spans="1:4" ht="13.95" customHeight="1" x14ac:dyDescent="0.3">
      <c r="A3798" s="199" t="s">
        <v>161</v>
      </c>
      <c r="B3798" s="199" t="s">
        <v>4375</v>
      </c>
      <c r="C3798" s="199" t="s">
        <v>4378</v>
      </c>
      <c r="D3798" s="199" t="s">
        <v>810</v>
      </c>
    </row>
    <row r="3799" spans="1:4" ht="13.95" customHeight="1" x14ac:dyDescent="0.3">
      <c r="A3799" s="199" t="s">
        <v>161</v>
      </c>
      <c r="B3799" s="199" t="s">
        <v>4375</v>
      </c>
      <c r="C3799" s="199" t="s">
        <v>4379</v>
      </c>
      <c r="D3799" s="199" t="s">
        <v>810</v>
      </c>
    </row>
    <row r="3800" spans="1:4" ht="13.95" customHeight="1" x14ac:dyDescent="0.3">
      <c r="A3800" s="199" t="s">
        <v>161</v>
      </c>
      <c r="B3800" s="199" t="s">
        <v>4380</v>
      </c>
      <c r="C3800" s="199" t="s">
        <v>4381</v>
      </c>
      <c r="D3800" s="199" t="s">
        <v>810</v>
      </c>
    </row>
    <row r="3801" spans="1:4" ht="13.95" customHeight="1" x14ac:dyDescent="0.3">
      <c r="A3801" s="199" t="s">
        <v>161</v>
      </c>
      <c r="B3801" s="199" t="s">
        <v>4380</v>
      </c>
      <c r="C3801" s="199" t="s">
        <v>4382</v>
      </c>
      <c r="D3801" s="199" t="s">
        <v>810</v>
      </c>
    </row>
    <row r="3802" spans="1:4" ht="13.95" customHeight="1" x14ac:dyDescent="0.3">
      <c r="A3802" s="199" t="s">
        <v>161</v>
      </c>
      <c r="B3802" s="199" t="s">
        <v>4383</v>
      </c>
      <c r="C3802" s="199" t="s">
        <v>4384</v>
      </c>
      <c r="D3802" s="199" t="s">
        <v>810</v>
      </c>
    </row>
    <row r="3803" spans="1:4" ht="13.95" customHeight="1" x14ac:dyDescent="0.3">
      <c r="A3803" s="199" t="s">
        <v>161</v>
      </c>
      <c r="B3803" s="199" t="s">
        <v>4383</v>
      </c>
      <c r="C3803" s="199" t="s">
        <v>4385</v>
      </c>
      <c r="D3803" s="199" t="s">
        <v>810</v>
      </c>
    </row>
    <row r="3804" spans="1:4" ht="13.95" customHeight="1" x14ac:dyDescent="0.3">
      <c r="A3804" s="199" t="s">
        <v>161</v>
      </c>
      <c r="B3804" s="199" t="s">
        <v>4383</v>
      </c>
      <c r="C3804" s="199" t="s">
        <v>4386</v>
      </c>
      <c r="D3804" s="199" t="s">
        <v>810</v>
      </c>
    </row>
    <row r="3805" spans="1:4" ht="13.95" customHeight="1" x14ac:dyDescent="0.3">
      <c r="A3805" s="199" t="s">
        <v>161</v>
      </c>
      <c r="B3805" s="199" t="s">
        <v>4387</v>
      </c>
      <c r="C3805" s="199" t="s">
        <v>4388</v>
      </c>
      <c r="D3805" s="199" t="s">
        <v>810</v>
      </c>
    </row>
    <row r="3806" spans="1:4" ht="13.95" customHeight="1" x14ac:dyDescent="0.3">
      <c r="A3806" s="199" t="s">
        <v>161</v>
      </c>
      <c r="B3806" s="199" t="s">
        <v>4387</v>
      </c>
      <c r="C3806" s="199" t="s">
        <v>4389</v>
      </c>
      <c r="D3806" s="199" t="s">
        <v>810</v>
      </c>
    </row>
    <row r="3807" spans="1:4" ht="13.95" customHeight="1" x14ac:dyDescent="0.3">
      <c r="A3807" s="199" t="s">
        <v>161</v>
      </c>
      <c r="B3807" s="199" t="s">
        <v>4387</v>
      </c>
      <c r="C3807" s="199" t="s">
        <v>4390</v>
      </c>
      <c r="D3807" s="199" t="s">
        <v>810</v>
      </c>
    </row>
    <row r="3808" spans="1:4" ht="13.95" customHeight="1" x14ac:dyDescent="0.3">
      <c r="A3808" s="199" t="s">
        <v>161</v>
      </c>
      <c r="B3808" s="199" t="s">
        <v>4391</v>
      </c>
      <c r="C3808" s="199" t="s">
        <v>4392</v>
      </c>
      <c r="D3808" s="199" t="s">
        <v>810</v>
      </c>
    </row>
    <row r="3809" spans="1:4" ht="13.95" customHeight="1" x14ac:dyDescent="0.3">
      <c r="A3809" s="199" t="s">
        <v>161</v>
      </c>
      <c r="B3809" s="199" t="s">
        <v>4391</v>
      </c>
      <c r="C3809" s="199" t="s">
        <v>4393</v>
      </c>
      <c r="D3809" s="199" t="s">
        <v>810</v>
      </c>
    </row>
    <row r="3810" spans="1:4" ht="13.95" customHeight="1" x14ac:dyDescent="0.3">
      <c r="A3810" s="199" t="s">
        <v>161</v>
      </c>
      <c r="B3810" s="199" t="s">
        <v>4391</v>
      </c>
      <c r="C3810" s="199" t="s">
        <v>4394</v>
      </c>
      <c r="D3810" s="199" t="s">
        <v>810</v>
      </c>
    </row>
    <row r="3811" spans="1:4" ht="13.95" customHeight="1" x14ac:dyDescent="0.3">
      <c r="A3811" s="199" t="s">
        <v>161</v>
      </c>
      <c r="B3811" s="199" t="s">
        <v>4391</v>
      </c>
      <c r="C3811" s="199" t="s">
        <v>4395</v>
      </c>
      <c r="D3811" s="199" t="s">
        <v>810</v>
      </c>
    </row>
    <row r="3812" spans="1:4" ht="13.95" customHeight="1" x14ac:dyDescent="0.3">
      <c r="A3812" s="199" t="s">
        <v>161</v>
      </c>
      <c r="B3812" s="199" t="s">
        <v>4391</v>
      </c>
      <c r="C3812" s="199" t="s">
        <v>4396</v>
      </c>
      <c r="D3812" s="199" t="s">
        <v>810</v>
      </c>
    </row>
    <row r="3813" spans="1:4" ht="13.95" customHeight="1" x14ac:dyDescent="0.3">
      <c r="A3813" s="199" t="s">
        <v>161</v>
      </c>
      <c r="B3813" s="199" t="s">
        <v>4391</v>
      </c>
      <c r="C3813" s="199" t="s">
        <v>4397</v>
      </c>
      <c r="D3813" s="199" t="s">
        <v>810</v>
      </c>
    </row>
    <row r="3814" spans="1:4" ht="13.95" customHeight="1" x14ac:dyDescent="0.3">
      <c r="A3814" s="199" t="s">
        <v>161</v>
      </c>
      <c r="B3814" s="199" t="s">
        <v>4398</v>
      </c>
      <c r="C3814" s="199" t="s">
        <v>4399</v>
      </c>
      <c r="D3814" s="199" t="s">
        <v>810</v>
      </c>
    </row>
    <row r="3815" spans="1:4" ht="13.95" customHeight="1" x14ac:dyDescent="0.3">
      <c r="A3815" s="199" t="s">
        <v>161</v>
      </c>
      <c r="B3815" s="199" t="s">
        <v>4398</v>
      </c>
      <c r="C3815" s="199" t="s">
        <v>4400</v>
      </c>
      <c r="D3815" s="199" t="s">
        <v>810</v>
      </c>
    </row>
    <row r="3816" spans="1:4" ht="13.95" customHeight="1" x14ac:dyDescent="0.3">
      <c r="A3816" s="199" t="s">
        <v>161</v>
      </c>
      <c r="B3816" s="199" t="s">
        <v>4398</v>
      </c>
      <c r="C3816" s="199" t="s">
        <v>4401</v>
      </c>
      <c r="D3816" s="199" t="s">
        <v>810</v>
      </c>
    </row>
    <row r="3817" spans="1:4" ht="13.95" customHeight="1" x14ac:dyDescent="0.3">
      <c r="A3817" s="199" t="s">
        <v>161</v>
      </c>
      <c r="B3817" s="199" t="s">
        <v>4402</v>
      </c>
      <c r="C3817" s="199" t="s">
        <v>4403</v>
      </c>
      <c r="D3817" s="199" t="s">
        <v>810</v>
      </c>
    </row>
    <row r="3818" spans="1:4" ht="13.95" customHeight="1" x14ac:dyDescent="0.3">
      <c r="A3818" s="199" t="s">
        <v>161</v>
      </c>
      <c r="B3818" s="199" t="s">
        <v>4402</v>
      </c>
      <c r="C3818" s="199" t="s">
        <v>4404</v>
      </c>
      <c r="D3818" s="199" t="s">
        <v>810</v>
      </c>
    </row>
    <row r="3819" spans="1:4" ht="13.95" customHeight="1" x14ac:dyDescent="0.3">
      <c r="A3819" s="199" t="s">
        <v>161</v>
      </c>
      <c r="B3819" s="199" t="s">
        <v>4405</v>
      </c>
      <c r="C3819" s="199" t="s">
        <v>4406</v>
      </c>
      <c r="D3819" s="199" t="s">
        <v>810</v>
      </c>
    </row>
    <row r="3820" spans="1:4" ht="13.95" customHeight="1" x14ac:dyDescent="0.3">
      <c r="A3820" s="199" t="s">
        <v>161</v>
      </c>
      <c r="B3820" s="199" t="s">
        <v>4407</v>
      </c>
      <c r="C3820" s="199" t="s">
        <v>4408</v>
      </c>
      <c r="D3820" s="199" t="s">
        <v>810</v>
      </c>
    </row>
    <row r="3821" spans="1:4" ht="13.95" customHeight="1" x14ac:dyDescent="0.3">
      <c r="A3821" s="199" t="s">
        <v>161</v>
      </c>
      <c r="B3821" s="199" t="s">
        <v>4409</v>
      </c>
      <c r="C3821" s="199" t="s">
        <v>4410</v>
      </c>
      <c r="D3821" s="199" t="s">
        <v>810</v>
      </c>
    </row>
    <row r="3822" spans="1:4" ht="13.95" customHeight="1" x14ac:dyDescent="0.3">
      <c r="A3822" s="199" t="s">
        <v>161</v>
      </c>
      <c r="B3822" s="199" t="s">
        <v>4411</v>
      </c>
      <c r="C3822" s="199" t="s">
        <v>4412</v>
      </c>
      <c r="D3822" s="199" t="s">
        <v>810</v>
      </c>
    </row>
    <row r="3823" spans="1:4" ht="13.95" customHeight="1" x14ac:dyDescent="0.3">
      <c r="A3823" s="199" t="s">
        <v>161</v>
      </c>
      <c r="B3823" s="199" t="s">
        <v>4411</v>
      </c>
      <c r="C3823" s="199" t="s">
        <v>4413</v>
      </c>
      <c r="D3823" s="199" t="s">
        <v>810</v>
      </c>
    </row>
    <row r="3824" spans="1:4" ht="13.95" customHeight="1" x14ac:dyDescent="0.3">
      <c r="A3824" s="199" t="s">
        <v>161</v>
      </c>
      <c r="B3824" s="199" t="s">
        <v>4414</v>
      </c>
      <c r="C3824" s="199" t="s">
        <v>4415</v>
      </c>
      <c r="D3824" s="199" t="s">
        <v>810</v>
      </c>
    </row>
    <row r="3825" spans="1:4" ht="13.95" customHeight="1" x14ac:dyDescent="0.3">
      <c r="A3825" s="199" t="s">
        <v>161</v>
      </c>
      <c r="B3825" s="199" t="s">
        <v>4414</v>
      </c>
      <c r="C3825" s="199" t="s">
        <v>4416</v>
      </c>
      <c r="D3825" s="199" t="s">
        <v>810</v>
      </c>
    </row>
    <row r="3826" spans="1:4" ht="13.95" customHeight="1" x14ac:dyDescent="0.3">
      <c r="A3826" s="199" t="s">
        <v>161</v>
      </c>
      <c r="B3826" s="199" t="s">
        <v>4417</v>
      </c>
      <c r="C3826" s="199" t="s">
        <v>4418</v>
      </c>
      <c r="D3826" s="199" t="s">
        <v>810</v>
      </c>
    </row>
    <row r="3827" spans="1:4" ht="13.95" customHeight="1" x14ac:dyDescent="0.3">
      <c r="A3827" s="199" t="s">
        <v>161</v>
      </c>
      <c r="B3827" s="199" t="s">
        <v>4419</v>
      </c>
      <c r="C3827" s="199" t="s">
        <v>4420</v>
      </c>
      <c r="D3827" s="199" t="s">
        <v>810</v>
      </c>
    </row>
    <row r="3828" spans="1:4" ht="13.95" customHeight="1" x14ac:dyDescent="0.3">
      <c r="A3828" s="199" t="s">
        <v>161</v>
      </c>
      <c r="B3828" s="199" t="s">
        <v>4419</v>
      </c>
      <c r="C3828" s="199" t="s">
        <v>4421</v>
      </c>
      <c r="D3828" s="199" t="s">
        <v>810</v>
      </c>
    </row>
    <row r="3829" spans="1:4" ht="13.95" customHeight="1" x14ac:dyDescent="0.3">
      <c r="A3829" s="199" t="s">
        <v>161</v>
      </c>
      <c r="B3829" s="199" t="s">
        <v>4419</v>
      </c>
      <c r="C3829" s="199" t="s">
        <v>4422</v>
      </c>
      <c r="D3829" s="199" t="s">
        <v>810</v>
      </c>
    </row>
    <row r="3830" spans="1:4" ht="13.95" customHeight="1" x14ac:dyDescent="0.3">
      <c r="A3830" s="199" t="s">
        <v>161</v>
      </c>
      <c r="B3830" s="199" t="s">
        <v>4423</v>
      </c>
      <c r="C3830" s="199" t="s">
        <v>4424</v>
      </c>
      <c r="D3830" s="199" t="s">
        <v>810</v>
      </c>
    </row>
    <row r="3831" spans="1:4" ht="13.95" customHeight="1" x14ac:dyDescent="0.3">
      <c r="A3831" s="199" t="s">
        <v>161</v>
      </c>
      <c r="B3831" s="199" t="s">
        <v>4423</v>
      </c>
      <c r="C3831" s="199" t="s">
        <v>4425</v>
      </c>
      <c r="D3831" s="199" t="s">
        <v>810</v>
      </c>
    </row>
    <row r="3832" spans="1:4" ht="13.95" customHeight="1" x14ac:dyDescent="0.3">
      <c r="A3832" s="199" t="s">
        <v>161</v>
      </c>
      <c r="B3832" s="199" t="s">
        <v>4423</v>
      </c>
      <c r="C3832" s="199" t="s">
        <v>4426</v>
      </c>
      <c r="D3832" s="199" t="s">
        <v>810</v>
      </c>
    </row>
    <row r="3833" spans="1:4" ht="13.95" customHeight="1" x14ac:dyDescent="0.3">
      <c r="A3833" s="199" t="s">
        <v>161</v>
      </c>
      <c r="B3833" s="199" t="s">
        <v>4423</v>
      </c>
      <c r="C3833" s="199" t="s">
        <v>4427</v>
      </c>
      <c r="D3833" s="199" t="s">
        <v>810</v>
      </c>
    </row>
    <row r="3834" spans="1:4" ht="13.95" customHeight="1" x14ac:dyDescent="0.3">
      <c r="A3834" s="199" t="s">
        <v>161</v>
      </c>
      <c r="B3834" s="199" t="s">
        <v>4423</v>
      </c>
      <c r="C3834" s="199" t="s">
        <v>4428</v>
      </c>
      <c r="D3834" s="199" t="s">
        <v>810</v>
      </c>
    </row>
    <row r="3835" spans="1:4" ht="13.95" customHeight="1" x14ac:dyDescent="0.3">
      <c r="A3835" s="199" t="s">
        <v>161</v>
      </c>
      <c r="B3835" s="199" t="s">
        <v>4423</v>
      </c>
      <c r="C3835" s="199" t="s">
        <v>4429</v>
      </c>
      <c r="D3835" s="199" t="s">
        <v>810</v>
      </c>
    </row>
    <row r="3836" spans="1:4" ht="13.95" customHeight="1" x14ac:dyDescent="0.3">
      <c r="A3836" s="199" t="s">
        <v>161</v>
      </c>
      <c r="B3836" s="199" t="s">
        <v>4423</v>
      </c>
      <c r="C3836" s="199" t="s">
        <v>4430</v>
      </c>
      <c r="D3836" s="199" t="s">
        <v>810</v>
      </c>
    </row>
    <row r="3837" spans="1:4" ht="13.95" customHeight="1" x14ac:dyDescent="0.3">
      <c r="A3837" s="199" t="s">
        <v>161</v>
      </c>
      <c r="B3837" s="199" t="s">
        <v>4431</v>
      </c>
      <c r="C3837" s="199" t="s">
        <v>4432</v>
      </c>
      <c r="D3837" s="199" t="s">
        <v>810</v>
      </c>
    </row>
    <row r="3838" spans="1:4" ht="13.95" customHeight="1" x14ac:dyDescent="0.3">
      <c r="A3838" s="199" t="s">
        <v>161</v>
      </c>
      <c r="B3838" s="199" t="s">
        <v>4431</v>
      </c>
      <c r="C3838" s="199" t="s">
        <v>4433</v>
      </c>
      <c r="D3838" s="199" t="s">
        <v>810</v>
      </c>
    </row>
    <row r="3839" spans="1:4" ht="13.95" customHeight="1" x14ac:dyDescent="0.3">
      <c r="A3839" s="199" t="s">
        <v>161</v>
      </c>
      <c r="B3839" s="199" t="s">
        <v>4431</v>
      </c>
      <c r="C3839" s="199" t="s">
        <v>4434</v>
      </c>
      <c r="D3839" s="199" t="s">
        <v>810</v>
      </c>
    </row>
    <row r="3840" spans="1:4" ht="13.95" customHeight="1" x14ac:dyDescent="0.3">
      <c r="A3840" s="199" t="s">
        <v>161</v>
      </c>
      <c r="B3840" s="199" t="s">
        <v>4435</v>
      </c>
      <c r="C3840" s="199" t="s">
        <v>4436</v>
      </c>
      <c r="D3840" s="199" t="s">
        <v>810</v>
      </c>
    </row>
    <row r="3841" spans="1:4" ht="13.95" customHeight="1" x14ac:dyDescent="0.3">
      <c r="A3841" s="199" t="s">
        <v>161</v>
      </c>
      <c r="B3841" s="199" t="s">
        <v>4437</v>
      </c>
      <c r="C3841" s="199" t="s">
        <v>4438</v>
      </c>
      <c r="D3841" s="199" t="s">
        <v>810</v>
      </c>
    </row>
    <row r="3842" spans="1:4" ht="13.95" customHeight="1" x14ac:dyDescent="0.3">
      <c r="A3842" s="199" t="s">
        <v>161</v>
      </c>
      <c r="B3842" s="199" t="s">
        <v>4437</v>
      </c>
      <c r="C3842" s="199" t="s">
        <v>4439</v>
      </c>
      <c r="D3842" s="199" t="s">
        <v>810</v>
      </c>
    </row>
    <row r="3843" spans="1:4" ht="13.95" customHeight="1" x14ac:dyDescent="0.3">
      <c r="A3843" s="199" t="s">
        <v>161</v>
      </c>
      <c r="B3843" s="199" t="s">
        <v>4437</v>
      </c>
      <c r="C3843" s="199" t="s">
        <v>4440</v>
      </c>
      <c r="D3843" s="199" t="s">
        <v>810</v>
      </c>
    </row>
    <row r="3844" spans="1:4" ht="13.95" customHeight="1" x14ac:dyDescent="0.3">
      <c r="A3844" s="199" t="s">
        <v>161</v>
      </c>
      <c r="B3844" s="199" t="s">
        <v>4437</v>
      </c>
      <c r="C3844" s="199" t="s">
        <v>4441</v>
      </c>
      <c r="D3844" s="199" t="s">
        <v>810</v>
      </c>
    </row>
    <row r="3845" spans="1:4" ht="13.95" customHeight="1" x14ac:dyDescent="0.3">
      <c r="A3845" s="199" t="s">
        <v>161</v>
      </c>
      <c r="B3845" s="199" t="s">
        <v>4442</v>
      </c>
      <c r="C3845" s="199" t="s">
        <v>4443</v>
      </c>
      <c r="D3845" s="199" t="s">
        <v>810</v>
      </c>
    </row>
    <row r="3846" spans="1:4" ht="13.95" customHeight="1" x14ac:dyDescent="0.3">
      <c r="A3846" s="199" t="s">
        <v>161</v>
      </c>
      <c r="B3846" s="199" t="s">
        <v>4442</v>
      </c>
      <c r="C3846" s="199" t="s">
        <v>4444</v>
      </c>
      <c r="D3846" s="199" t="s">
        <v>810</v>
      </c>
    </row>
    <row r="3847" spans="1:4" ht="13.95" customHeight="1" x14ac:dyDescent="0.3">
      <c r="A3847" s="199" t="s">
        <v>161</v>
      </c>
      <c r="B3847" s="199" t="s">
        <v>4442</v>
      </c>
      <c r="C3847" s="199" t="s">
        <v>4445</v>
      </c>
      <c r="D3847" s="199" t="s">
        <v>810</v>
      </c>
    </row>
    <row r="3848" spans="1:4" ht="13.95" customHeight="1" x14ac:dyDescent="0.3">
      <c r="A3848" s="199" t="s">
        <v>161</v>
      </c>
      <c r="B3848" s="199" t="s">
        <v>4442</v>
      </c>
      <c r="C3848" s="199" t="s">
        <v>4446</v>
      </c>
      <c r="D3848" s="199" t="s">
        <v>810</v>
      </c>
    </row>
    <row r="3849" spans="1:4" ht="13.95" customHeight="1" x14ac:dyDescent="0.3">
      <c r="A3849" s="199" t="s">
        <v>161</v>
      </c>
      <c r="B3849" s="199" t="s">
        <v>4447</v>
      </c>
      <c r="C3849" s="199" t="s">
        <v>4448</v>
      </c>
      <c r="D3849" s="199" t="s">
        <v>810</v>
      </c>
    </row>
    <row r="3850" spans="1:4" ht="13.95" customHeight="1" x14ac:dyDescent="0.3">
      <c r="A3850" s="199" t="s">
        <v>161</v>
      </c>
      <c r="B3850" s="199" t="s">
        <v>4447</v>
      </c>
      <c r="C3850" s="199" t="s">
        <v>4449</v>
      </c>
      <c r="D3850" s="199" t="s">
        <v>810</v>
      </c>
    </row>
    <row r="3851" spans="1:4" ht="13.95" customHeight="1" x14ac:dyDescent="0.3">
      <c r="A3851" s="199" t="s">
        <v>161</v>
      </c>
      <c r="B3851" s="199" t="s">
        <v>4447</v>
      </c>
      <c r="C3851" s="199" t="s">
        <v>4450</v>
      </c>
      <c r="D3851" s="199" t="s">
        <v>810</v>
      </c>
    </row>
    <row r="3852" spans="1:4" ht="13.95" customHeight="1" x14ac:dyDescent="0.3">
      <c r="A3852" s="199" t="s">
        <v>161</v>
      </c>
      <c r="B3852" s="199" t="s">
        <v>4451</v>
      </c>
      <c r="C3852" s="199" t="s">
        <v>4452</v>
      </c>
      <c r="D3852" s="199" t="s">
        <v>810</v>
      </c>
    </row>
    <row r="3853" spans="1:4" ht="13.95" customHeight="1" x14ac:dyDescent="0.3">
      <c r="A3853" s="199" t="s">
        <v>161</v>
      </c>
      <c r="B3853" s="199" t="s">
        <v>4451</v>
      </c>
      <c r="C3853" s="199" t="s">
        <v>4453</v>
      </c>
      <c r="D3853" s="199" t="s">
        <v>810</v>
      </c>
    </row>
    <row r="3854" spans="1:4" ht="13.95" customHeight="1" x14ac:dyDescent="0.3">
      <c r="A3854" s="199" t="s">
        <v>161</v>
      </c>
      <c r="B3854" s="199" t="s">
        <v>4451</v>
      </c>
      <c r="C3854" s="199" t="s">
        <v>4454</v>
      </c>
      <c r="D3854" s="199" t="s">
        <v>810</v>
      </c>
    </row>
    <row r="3855" spans="1:4" ht="13.95" customHeight="1" x14ac:dyDescent="0.3">
      <c r="A3855" s="199" t="s">
        <v>161</v>
      </c>
      <c r="B3855" s="199" t="s">
        <v>4451</v>
      </c>
      <c r="C3855" s="199" t="s">
        <v>4455</v>
      </c>
      <c r="D3855" s="199" t="s">
        <v>810</v>
      </c>
    </row>
    <row r="3856" spans="1:4" ht="13.95" customHeight="1" x14ac:dyDescent="0.3">
      <c r="A3856" s="199" t="s">
        <v>161</v>
      </c>
      <c r="B3856" s="199" t="s">
        <v>4451</v>
      </c>
      <c r="C3856" s="199" t="s">
        <v>4456</v>
      </c>
      <c r="D3856" s="199" t="s">
        <v>810</v>
      </c>
    </row>
    <row r="3857" spans="1:4" ht="13.95" customHeight="1" x14ac:dyDescent="0.3">
      <c r="A3857" s="199" t="s">
        <v>161</v>
      </c>
      <c r="B3857" s="199" t="s">
        <v>4451</v>
      </c>
      <c r="C3857" s="199" t="s">
        <v>4457</v>
      </c>
      <c r="D3857" s="199" t="s">
        <v>810</v>
      </c>
    </row>
    <row r="3858" spans="1:4" ht="13.95" customHeight="1" x14ac:dyDescent="0.3">
      <c r="A3858" s="199" t="s">
        <v>161</v>
      </c>
      <c r="B3858" s="199" t="s">
        <v>4458</v>
      </c>
      <c r="C3858" s="199" t="s">
        <v>4459</v>
      </c>
      <c r="D3858" s="199" t="s">
        <v>810</v>
      </c>
    </row>
    <row r="3859" spans="1:4" ht="13.95" customHeight="1" x14ac:dyDescent="0.3">
      <c r="A3859" s="199" t="s">
        <v>161</v>
      </c>
      <c r="B3859" s="199" t="s">
        <v>4460</v>
      </c>
      <c r="C3859" s="199" t="s">
        <v>4461</v>
      </c>
      <c r="D3859" s="199" t="s">
        <v>810</v>
      </c>
    </row>
    <row r="3860" spans="1:4" ht="13.95" customHeight="1" x14ac:dyDescent="0.3">
      <c r="A3860" s="199" t="s">
        <v>161</v>
      </c>
      <c r="B3860" s="199" t="s">
        <v>4460</v>
      </c>
      <c r="C3860" s="199" t="s">
        <v>4462</v>
      </c>
      <c r="D3860" s="199" t="s">
        <v>810</v>
      </c>
    </row>
    <row r="3861" spans="1:4" ht="13.95" customHeight="1" x14ac:dyDescent="0.3">
      <c r="A3861" s="199" t="s">
        <v>161</v>
      </c>
      <c r="B3861" s="199" t="s">
        <v>4460</v>
      </c>
      <c r="C3861" s="199" t="s">
        <v>4463</v>
      </c>
      <c r="D3861" s="199" t="s">
        <v>810</v>
      </c>
    </row>
    <row r="3862" spans="1:4" ht="13.95" customHeight="1" x14ac:dyDescent="0.3">
      <c r="A3862" s="199" t="s">
        <v>161</v>
      </c>
      <c r="B3862" s="199" t="s">
        <v>4464</v>
      </c>
      <c r="C3862" s="199" t="s">
        <v>4465</v>
      </c>
      <c r="D3862" s="199" t="s">
        <v>810</v>
      </c>
    </row>
    <row r="3863" spans="1:4" ht="13.95" customHeight="1" x14ac:dyDescent="0.3">
      <c r="A3863" s="199" t="s">
        <v>161</v>
      </c>
      <c r="B3863" s="199" t="s">
        <v>4464</v>
      </c>
      <c r="C3863" s="199" t="s">
        <v>4466</v>
      </c>
      <c r="D3863" s="199" t="s">
        <v>810</v>
      </c>
    </row>
    <row r="3864" spans="1:4" ht="13.95" customHeight="1" x14ac:dyDescent="0.3">
      <c r="A3864" s="199" t="s">
        <v>161</v>
      </c>
      <c r="B3864" s="199" t="s">
        <v>4464</v>
      </c>
      <c r="C3864" s="199" t="s">
        <v>4467</v>
      </c>
      <c r="D3864" s="199" t="s">
        <v>810</v>
      </c>
    </row>
    <row r="3865" spans="1:4" ht="13.95" customHeight="1" x14ac:dyDescent="0.3">
      <c r="A3865" s="199" t="s">
        <v>161</v>
      </c>
      <c r="B3865" s="199" t="s">
        <v>4464</v>
      </c>
      <c r="C3865" s="199" t="s">
        <v>4468</v>
      </c>
      <c r="D3865" s="199" t="s">
        <v>810</v>
      </c>
    </row>
    <row r="3866" spans="1:4" ht="13.95" customHeight="1" x14ac:dyDescent="0.3">
      <c r="A3866" s="199" t="s">
        <v>161</v>
      </c>
      <c r="B3866" s="199" t="s">
        <v>4469</v>
      </c>
      <c r="C3866" s="199" t="s">
        <v>4470</v>
      </c>
      <c r="D3866" s="199" t="s">
        <v>810</v>
      </c>
    </row>
    <row r="3867" spans="1:4" ht="13.95" customHeight="1" x14ac:dyDescent="0.3">
      <c r="A3867" s="199" t="s">
        <v>161</v>
      </c>
      <c r="B3867" s="199" t="s">
        <v>4469</v>
      </c>
      <c r="C3867" s="199" t="s">
        <v>4471</v>
      </c>
      <c r="D3867" s="199" t="s">
        <v>810</v>
      </c>
    </row>
    <row r="3868" spans="1:4" ht="13.95" customHeight="1" x14ac:dyDescent="0.3">
      <c r="A3868" s="199" t="s">
        <v>161</v>
      </c>
      <c r="B3868" s="199" t="s">
        <v>4469</v>
      </c>
      <c r="C3868" s="199" t="s">
        <v>4472</v>
      </c>
      <c r="D3868" s="199" t="s">
        <v>810</v>
      </c>
    </row>
    <row r="3869" spans="1:4" ht="13.95" customHeight="1" x14ac:dyDescent="0.3">
      <c r="A3869" s="199" t="s">
        <v>161</v>
      </c>
      <c r="B3869" s="199" t="s">
        <v>4469</v>
      </c>
      <c r="C3869" s="199" t="s">
        <v>4473</v>
      </c>
      <c r="D3869" s="199" t="s">
        <v>810</v>
      </c>
    </row>
    <row r="3870" spans="1:4" ht="13.95" customHeight="1" x14ac:dyDescent="0.3">
      <c r="A3870" s="199" t="s">
        <v>161</v>
      </c>
      <c r="B3870" s="199" t="s">
        <v>4469</v>
      </c>
      <c r="C3870" s="199" t="s">
        <v>4474</v>
      </c>
      <c r="D3870" s="199" t="s">
        <v>810</v>
      </c>
    </row>
    <row r="3871" spans="1:4" ht="13.95" customHeight="1" x14ac:dyDescent="0.3">
      <c r="A3871" s="199" t="s">
        <v>161</v>
      </c>
      <c r="B3871" s="199" t="s">
        <v>4469</v>
      </c>
      <c r="C3871" s="199" t="s">
        <v>4475</v>
      </c>
      <c r="D3871" s="199" t="s">
        <v>810</v>
      </c>
    </row>
    <row r="3872" spans="1:4" ht="13.95" customHeight="1" x14ac:dyDescent="0.3">
      <c r="A3872" s="199" t="s">
        <v>161</v>
      </c>
      <c r="B3872" s="199" t="s">
        <v>4469</v>
      </c>
      <c r="C3872" s="199" t="s">
        <v>4476</v>
      </c>
      <c r="D3872" s="199" t="s">
        <v>810</v>
      </c>
    </row>
    <row r="3873" spans="1:4" ht="13.95" customHeight="1" x14ac:dyDescent="0.3">
      <c r="A3873" s="199" t="s">
        <v>161</v>
      </c>
      <c r="B3873" s="199" t="s">
        <v>4469</v>
      </c>
      <c r="C3873" s="199" t="s">
        <v>4477</v>
      </c>
      <c r="D3873" s="199" t="s">
        <v>810</v>
      </c>
    </row>
    <row r="3874" spans="1:4" ht="13.95" customHeight="1" x14ac:dyDescent="0.3">
      <c r="A3874" s="199" t="s">
        <v>161</v>
      </c>
      <c r="B3874" s="199" t="s">
        <v>4469</v>
      </c>
      <c r="C3874" s="199" t="s">
        <v>4478</v>
      </c>
      <c r="D3874" s="199" t="s">
        <v>810</v>
      </c>
    </row>
    <row r="3875" spans="1:4" ht="13.95" customHeight="1" x14ac:dyDescent="0.3">
      <c r="A3875" s="199" t="s">
        <v>161</v>
      </c>
      <c r="B3875" s="199" t="s">
        <v>4479</v>
      </c>
      <c r="C3875" s="199" t="s">
        <v>4480</v>
      </c>
      <c r="D3875" s="199" t="s">
        <v>810</v>
      </c>
    </row>
    <row r="3876" spans="1:4" ht="13.95" customHeight="1" x14ac:dyDescent="0.3">
      <c r="A3876" s="199" t="s">
        <v>161</v>
      </c>
      <c r="B3876" s="199" t="s">
        <v>4479</v>
      </c>
      <c r="C3876" s="199" t="s">
        <v>4481</v>
      </c>
      <c r="D3876" s="199" t="s">
        <v>810</v>
      </c>
    </row>
    <row r="3877" spans="1:4" ht="13.95" customHeight="1" x14ac:dyDescent="0.3">
      <c r="A3877" s="199" t="s">
        <v>161</v>
      </c>
      <c r="B3877" s="199" t="s">
        <v>4479</v>
      </c>
      <c r="C3877" s="199" t="s">
        <v>4482</v>
      </c>
      <c r="D3877" s="199" t="s">
        <v>810</v>
      </c>
    </row>
    <row r="3878" spans="1:4" ht="13.95" customHeight="1" x14ac:dyDescent="0.3">
      <c r="A3878" s="199" t="s">
        <v>161</v>
      </c>
      <c r="B3878" s="199" t="s">
        <v>4479</v>
      </c>
      <c r="C3878" s="199" t="s">
        <v>4483</v>
      </c>
      <c r="D3878" s="199" t="s">
        <v>810</v>
      </c>
    </row>
    <row r="3879" spans="1:4" ht="13.95" customHeight="1" x14ac:dyDescent="0.3">
      <c r="A3879" s="199" t="s">
        <v>161</v>
      </c>
      <c r="B3879" s="199" t="s">
        <v>4479</v>
      </c>
      <c r="C3879" s="199" t="s">
        <v>4484</v>
      </c>
      <c r="D3879" s="199" t="s">
        <v>810</v>
      </c>
    </row>
    <row r="3880" spans="1:4" ht="13.95" customHeight="1" x14ac:dyDescent="0.3">
      <c r="A3880" s="199" t="s">
        <v>161</v>
      </c>
      <c r="B3880" s="199" t="s">
        <v>4479</v>
      </c>
      <c r="C3880" s="199" t="s">
        <v>4485</v>
      </c>
      <c r="D3880" s="199" t="s">
        <v>810</v>
      </c>
    </row>
    <row r="3881" spans="1:4" ht="13.95" customHeight="1" x14ac:dyDescent="0.3">
      <c r="A3881" s="199" t="s">
        <v>161</v>
      </c>
      <c r="B3881" s="199" t="s">
        <v>4479</v>
      </c>
      <c r="C3881" s="199" t="s">
        <v>4486</v>
      </c>
      <c r="D3881" s="199" t="s">
        <v>810</v>
      </c>
    </row>
    <row r="3882" spans="1:4" ht="13.95" customHeight="1" x14ac:dyDescent="0.3">
      <c r="A3882" s="199" t="s">
        <v>161</v>
      </c>
      <c r="B3882" s="199" t="s">
        <v>4479</v>
      </c>
      <c r="C3882" s="199" t="s">
        <v>4487</v>
      </c>
      <c r="D3882" s="199" t="s">
        <v>810</v>
      </c>
    </row>
    <row r="3883" spans="1:4" ht="13.95" customHeight="1" x14ac:dyDescent="0.3">
      <c r="A3883" s="199" t="s">
        <v>161</v>
      </c>
      <c r="B3883" s="199" t="s">
        <v>4479</v>
      </c>
      <c r="C3883" s="199" t="s">
        <v>4488</v>
      </c>
      <c r="D3883" s="199" t="s">
        <v>810</v>
      </c>
    </row>
    <row r="3884" spans="1:4" ht="13.95" customHeight="1" x14ac:dyDescent="0.3">
      <c r="A3884" s="199" t="s">
        <v>161</v>
      </c>
      <c r="B3884" s="199" t="s">
        <v>4489</v>
      </c>
      <c r="C3884" s="199" t="s">
        <v>4490</v>
      </c>
      <c r="D3884" s="199" t="s">
        <v>810</v>
      </c>
    </row>
    <row r="3885" spans="1:4" ht="13.95" customHeight="1" x14ac:dyDescent="0.3">
      <c r="A3885" s="199" t="s">
        <v>161</v>
      </c>
      <c r="B3885" s="199" t="s">
        <v>4491</v>
      </c>
      <c r="C3885" s="199" t="s">
        <v>4492</v>
      </c>
      <c r="D3885" s="199" t="s">
        <v>810</v>
      </c>
    </row>
    <row r="3886" spans="1:4" ht="13.95" customHeight="1" x14ac:dyDescent="0.3">
      <c r="A3886" s="199" t="s">
        <v>161</v>
      </c>
      <c r="B3886" s="199" t="s">
        <v>4493</v>
      </c>
      <c r="C3886" s="199" t="s">
        <v>4494</v>
      </c>
      <c r="D3886" s="199" t="s">
        <v>810</v>
      </c>
    </row>
    <row r="3887" spans="1:4" ht="13.95" customHeight="1" x14ac:dyDescent="0.3">
      <c r="A3887" s="199" t="s">
        <v>161</v>
      </c>
      <c r="B3887" s="199" t="s">
        <v>4495</v>
      </c>
      <c r="C3887" s="199" t="s">
        <v>4496</v>
      </c>
      <c r="D3887" s="199" t="s">
        <v>810</v>
      </c>
    </row>
    <row r="3888" spans="1:4" ht="13.95" customHeight="1" x14ac:dyDescent="0.3">
      <c r="A3888" s="199" t="s">
        <v>161</v>
      </c>
      <c r="B3888" s="199" t="s">
        <v>4495</v>
      </c>
      <c r="C3888" s="199" t="s">
        <v>4497</v>
      </c>
      <c r="D3888" s="199" t="s">
        <v>810</v>
      </c>
    </row>
    <row r="3889" spans="1:4" ht="13.95" customHeight="1" x14ac:dyDescent="0.3">
      <c r="A3889" s="199" t="s">
        <v>161</v>
      </c>
      <c r="B3889" s="199" t="s">
        <v>4498</v>
      </c>
      <c r="C3889" s="199" t="s">
        <v>4499</v>
      </c>
      <c r="D3889" s="199" t="s">
        <v>810</v>
      </c>
    </row>
    <row r="3890" spans="1:4" ht="13.95" customHeight="1" x14ac:dyDescent="0.3">
      <c r="A3890" s="199" t="s">
        <v>161</v>
      </c>
      <c r="B3890" s="199" t="s">
        <v>4498</v>
      </c>
      <c r="C3890" s="199" t="s">
        <v>4500</v>
      </c>
      <c r="D3890" s="199" t="s">
        <v>810</v>
      </c>
    </row>
    <row r="3891" spans="1:4" ht="13.95" customHeight="1" x14ac:dyDescent="0.3">
      <c r="A3891" s="199" t="s">
        <v>161</v>
      </c>
      <c r="B3891" s="199" t="s">
        <v>4498</v>
      </c>
      <c r="C3891" s="199" t="s">
        <v>4501</v>
      </c>
      <c r="D3891" s="199" t="s">
        <v>810</v>
      </c>
    </row>
    <row r="3892" spans="1:4" ht="13.95" customHeight="1" x14ac:dyDescent="0.3">
      <c r="A3892" s="199" t="s">
        <v>161</v>
      </c>
      <c r="B3892" s="199" t="s">
        <v>4498</v>
      </c>
      <c r="C3892" s="199" t="s">
        <v>4502</v>
      </c>
      <c r="D3892" s="199" t="s">
        <v>810</v>
      </c>
    </row>
    <row r="3893" spans="1:4" ht="13.95" customHeight="1" x14ac:dyDescent="0.3">
      <c r="A3893" s="199" t="s">
        <v>161</v>
      </c>
      <c r="B3893" s="199" t="s">
        <v>4503</v>
      </c>
      <c r="C3893" s="199" t="s">
        <v>4504</v>
      </c>
      <c r="D3893" s="199" t="s">
        <v>810</v>
      </c>
    </row>
    <row r="3894" spans="1:4" ht="13.95" customHeight="1" x14ac:dyDescent="0.3">
      <c r="A3894" s="199" t="s">
        <v>161</v>
      </c>
      <c r="B3894" s="199" t="s">
        <v>4505</v>
      </c>
      <c r="C3894" s="199" t="s">
        <v>4506</v>
      </c>
      <c r="D3894" s="199" t="s">
        <v>810</v>
      </c>
    </row>
    <row r="3895" spans="1:4" ht="13.95" customHeight="1" x14ac:dyDescent="0.3">
      <c r="A3895" s="199" t="s">
        <v>161</v>
      </c>
      <c r="B3895" s="199" t="s">
        <v>4505</v>
      </c>
      <c r="C3895" s="199" t="s">
        <v>4507</v>
      </c>
      <c r="D3895" s="199" t="s">
        <v>810</v>
      </c>
    </row>
    <row r="3896" spans="1:4" ht="13.95" customHeight="1" x14ac:dyDescent="0.3">
      <c r="A3896" s="199" t="s">
        <v>161</v>
      </c>
      <c r="B3896" s="199" t="s">
        <v>4508</v>
      </c>
      <c r="C3896" s="199" t="s">
        <v>4509</v>
      </c>
      <c r="D3896" s="199" t="s">
        <v>810</v>
      </c>
    </row>
    <row r="3897" spans="1:4" ht="13.95" customHeight="1" x14ac:dyDescent="0.3">
      <c r="A3897" s="199" t="s">
        <v>161</v>
      </c>
      <c r="B3897" s="199" t="s">
        <v>4510</v>
      </c>
      <c r="C3897" s="199" t="s">
        <v>4511</v>
      </c>
      <c r="D3897" s="199" t="s">
        <v>810</v>
      </c>
    </row>
    <row r="3898" spans="1:4" ht="13.95" customHeight="1" x14ac:dyDescent="0.3">
      <c r="A3898" s="199" t="s">
        <v>161</v>
      </c>
      <c r="B3898" s="199" t="s">
        <v>4512</v>
      </c>
      <c r="C3898" s="199" t="s">
        <v>4513</v>
      </c>
      <c r="D3898" s="199" t="s">
        <v>810</v>
      </c>
    </row>
    <row r="3899" spans="1:4" ht="13.95" customHeight="1" x14ac:dyDescent="0.3">
      <c r="A3899" s="199" t="s">
        <v>161</v>
      </c>
      <c r="B3899" s="199" t="s">
        <v>4512</v>
      </c>
      <c r="C3899" s="199" t="s">
        <v>4514</v>
      </c>
      <c r="D3899" s="199" t="s">
        <v>810</v>
      </c>
    </row>
    <row r="3900" spans="1:4" ht="13.95" customHeight="1" x14ac:dyDescent="0.3">
      <c r="A3900" s="199" t="s">
        <v>161</v>
      </c>
      <c r="B3900" s="199" t="s">
        <v>4515</v>
      </c>
      <c r="C3900" s="199" t="s">
        <v>4516</v>
      </c>
      <c r="D3900" s="199" t="s">
        <v>810</v>
      </c>
    </row>
    <row r="3901" spans="1:4" ht="13.95" customHeight="1" x14ac:dyDescent="0.3">
      <c r="A3901" s="199" t="s">
        <v>161</v>
      </c>
      <c r="B3901" s="199" t="s">
        <v>4517</v>
      </c>
      <c r="C3901" s="199" t="s">
        <v>4518</v>
      </c>
      <c r="D3901" s="199" t="s">
        <v>810</v>
      </c>
    </row>
    <row r="3902" spans="1:4" ht="13.95" customHeight="1" x14ac:dyDescent="0.3">
      <c r="A3902" s="199" t="s">
        <v>161</v>
      </c>
      <c r="B3902" s="199" t="s">
        <v>4519</v>
      </c>
      <c r="C3902" s="199" t="s">
        <v>4520</v>
      </c>
      <c r="D3902" s="199" t="s">
        <v>810</v>
      </c>
    </row>
    <row r="3903" spans="1:4" ht="13.95" customHeight="1" x14ac:dyDescent="0.3">
      <c r="A3903" s="199" t="s">
        <v>161</v>
      </c>
      <c r="B3903" s="199" t="s">
        <v>4521</v>
      </c>
      <c r="C3903" s="199" t="s">
        <v>4522</v>
      </c>
      <c r="D3903" s="199" t="s">
        <v>810</v>
      </c>
    </row>
    <row r="3904" spans="1:4" ht="13.95" customHeight="1" x14ac:dyDescent="0.3">
      <c r="A3904" s="199" t="s">
        <v>161</v>
      </c>
      <c r="B3904" s="199" t="s">
        <v>4521</v>
      </c>
      <c r="C3904" s="199" t="s">
        <v>4523</v>
      </c>
      <c r="D3904" s="199" t="s">
        <v>810</v>
      </c>
    </row>
    <row r="3905" spans="1:4" ht="13.95" customHeight="1" x14ac:dyDescent="0.3">
      <c r="A3905" s="199" t="s">
        <v>161</v>
      </c>
      <c r="B3905" s="199" t="s">
        <v>4521</v>
      </c>
      <c r="C3905" s="199" t="s">
        <v>4524</v>
      </c>
      <c r="D3905" s="199" t="s">
        <v>810</v>
      </c>
    </row>
    <row r="3906" spans="1:4" ht="13.95" customHeight="1" x14ac:dyDescent="0.3">
      <c r="A3906" s="199" t="s">
        <v>161</v>
      </c>
      <c r="B3906" s="199" t="s">
        <v>4521</v>
      </c>
      <c r="C3906" s="199" t="s">
        <v>4525</v>
      </c>
      <c r="D3906" s="199" t="s">
        <v>810</v>
      </c>
    </row>
    <row r="3907" spans="1:4" ht="13.95" customHeight="1" x14ac:dyDescent="0.3">
      <c r="A3907" s="199" t="s">
        <v>161</v>
      </c>
      <c r="B3907" s="199" t="s">
        <v>4521</v>
      </c>
      <c r="C3907" s="199" t="s">
        <v>4526</v>
      </c>
      <c r="D3907" s="199" t="s">
        <v>810</v>
      </c>
    </row>
    <row r="3908" spans="1:4" ht="13.95" customHeight="1" x14ac:dyDescent="0.3">
      <c r="A3908" s="199" t="s">
        <v>161</v>
      </c>
      <c r="B3908" s="199" t="s">
        <v>4521</v>
      </c>
      <c r="C3908" s="199" t="s">
        <v>4527</v>
      </c>
      <c r="D3908" s="199" t="s">
        <v>810</v>
      </c>
    </row>
    <row r="3909" spans="1:4" ht="13.95" customHeight="1" x14ac:dyDescent="0.3">
      <c r="A3909" s="199" t="s">
        <v>161</v>
      </c>
      <c r="B3909" s="199" t="s">
        <v>4521</v>
      </c>
      <c r="C3909" s="199" t="s">
        <v>4528</v>
      </c>
      <c r="D3909" s="199" t="s">
        <v>810</v>
      </c>
    </row>
    <row r="3910" spans="1:4" ht="13.95" customHeight="1" x14ac:dyDescent="0.3">
      <c r="A3910" s="199" t="s">
        <v>161</v>
      </c>
      <c r="B3910" s="199" t="s">
        <v>4521</v>
      </c>
      <c r="C3910" s="199" t="s">
        <v>4529</v>
      </c>
      <c r="D3910" s="199" t="s">
        <v>810</v>
      </c>
    </row>
    <row r="3911" spans="1:4" ht="13.95" customHeight="1" x14ac:dyDescent="0.3">
      <c r="A3911" s="199" t="s">
        <v>161</v>
      </c>
      <c r="B3911" s="199" t="s">
        <v>4521</v>
      </c>
      <c r="C3911" s="199" t="s">
        <v>4530</v>
      </c>
      <c r="D3911" s="199" t="s">
        <v>810</v>
      </c>
    </row>
    <row r="3912" spans="1:4" ht="13.95" customHeight="1" x14ac:dyDescent="0.3">
      <c r="A3912" s="199" t="s">
        <v>161</v>
      </c>
      <c r="B3912" s="199" t="s">
        <v>4531</v>
      </c>
      <c r="C3912" s="199" t="s">
        <v>4532</v>
      </c>
      <c r="D3912" s="199" t="s">
        <v>810</v>
      </c>
    </row>
    <row r="3913" spans="1:4" ht="13.95" customHeight="1" x14ac:dyDescent="0.3">
      <c r="A3913" s="199" t="s">
        <v>161</v>
      </c>
      <c r="B3913" s="199" t="s">
        <v>4533</v>
      </c>
      <c r="C3913" s="199" t="s">
        <v>4534</v>
      </c>
      <c r="D3913" s="199" t="s">
        <v>810</v>
      </c>
    </row>
    <row r="3914" spans="1:4" ht="13.95" customHeight="1" x14ac:dyDescent="0.3">
      <c r="A3914" s="199" t="s">
        <v>161</v>
      </c>
      <c r="B3914" s="199" t="s">
        <v>4535</v>
      </c>
      <c r="C3914" s="199" t="s">
        <v>4536</v>
      </c>
      <c r="D3914" s="199" t="s">
        <v>810</v>
      </c>
    </row>
    <row r="3915" spans="1:4" ht="13.95" customHeight="1" x14ac:dyDescent="0.3">
      <c r="A3915" s="199" t="s">
        <v>161</v>
      </c>
      <c r="B3915" s="199" t="s">
        <v>4535</v>
      </c>
      <c r="C3915" s="199" t="s">
        <v>4537</v>
      </c>
      <c r="D3915" s="199" t="s">
        <v>810</v>
      </c>
    </row>
    <row r="3916" spans="1:4" ht="13.95" customHeight="1" x14ac:dyDescent="0.3">
      <c r="A3916" s="199" t="s">
        <v>161</v>
      </c>
      <c r="B3916" s="199" t="s">
        <v>4538</v>
      </c>
      <c r="C3916" s="199" t="s">
        <v>4539</v>
      </c>
      <c r="D3916" s="199" t="s">
        <v>810</v>
      </c>
    </row>
    <row r="3917" spans="1:4" ht="13.95" customHeight="1" x14ac:dyDescent="0.3">
      <c r="A3917" s="199" t="s">
        <v>161</v>
      </c>
      <c r="B3917" s="199" t="s">
        <v>4540</v>
      </c>
      <c r="C3917" s="199" t="s">
        <v>4541</v>
      </c>
      <c r="D3917" s="199" t="s">
        <v>810</v>
      </c>
    </row>
    <row r="3918" spans="1:4" ht="13.95" customHeight="1" x14ac:dyDescent="0.3">
      <c r="A3918" s="199" t="s">
        <v>161</v>
      </c>
      <c r="B3918" s="199" t="s">
        <v>4540</v>
      </c>
      <c r="C3918" s="199" t="s">
        <v>4542</v>
      </c>
      <c r="D3918" s="199" t="s">
        <v>810</v>
      </c>
    </row>
    <row r="3919" spans="1:4" ht="13.95" customHeight="1" x14ac:dyDescent="0.3">
      <c r="A3919" s="199" t="s">
        <v>161</v>
      </c>
      <c r="B3919" s="199" t="s">
        <v>4543</v>
      </c>
      <c r="C3919" s="199" t="s">
        <v>4544</v>
      </c>
      <c r="D3919" s="199" t="s">
        <v>810</v>
      </c>
    </row>
    <row r="3920" spans="1:4" ht="13.95" customHeight="1" x14ac:dyDescent="0.3">
      <c r="A3920" s="199" t="s">
        <v>161</v>
      </c>
      <c r="B3920" s="199" t="s">
        <v>4543</v>
      </c>
      <c r="C3920" s="199" t="s">
        <v>4545</v>
      </c>
      <c r="D3920" s="199" t="s">
        <v>810</v>
      </c>
    </row>
    <row r="3921" spans="1:4" ht="13.95" customHeight="1" x14ac:dyDescent="0.3">
      <c r="A3921" s="199" t="s">
        <v>161</v>
      </c>
      <c r="B3921" s="199" t="s">
        <v>4546</v>
      </c>
      <c r="C3921" s="199" t="s">
        <v>4547</v>
      </c>
      <c r="D3921" s="199" t="s">
        <v>810</v>
      </c>
    </row>
    <row r="3922" spans="1:4" ht="13.95" customHeight="1" x14ac:dyDescent="0.3">
      <c r="A3922" s="199" t="s">
        <v>161</v>
      </c>
      <c r="B3922" s="199" t="s">
        <v>4546</v>
      </c>
      <c r="C3922" s="199" t="s">
        <v>4548</v>
      </c>
      <c r="D3922" s="199" t="s">
        <v>810</v>
      </c>
    </row>
    <row r="3923" spans="1:4" ht="13.95" customHeight="1" x14ac:dyDescent="0.3">
      <c r="A3923" s="199" t="s">
        <v>161</v>
      </c>
      <c r="B3923" s="199" t="s">
        <v>4549</v>
      </c>
      <c r="C3923" s="199" t="s">
        <v>4550</v>
      </c>
      <c r="D3923" s="199" t="s">
        <v>810</v>
      </c>
    </row>
    <row r="3924" spans="1:4" ht="13.95" customHeight="1" x14ac:dyDescent="0.3">
      <c r="A3924" s="199" t="s">
        <v>161</v>
      </c>
      <c r="B3924" s="199" t="s">
        <v>4551</v>
      </c>
      <c r="C3924" s="199" t="s">
        <v>4552</v>
      </c>
      <c r="D3924" s="199" t="s">
        <v>810</v>
      </c>
    </row>
    <row r="3925" spans="1:4" ht="13.95" customHeight="1" x14ac:dyDescent="0.3">
      <c r="A3925" s="199" t="s">
        <v>161</v>
      </c>
      <c r="B3925" s="199" t="s">
        <v>4553</v>
      </c>
      <c r="C3925" s="199" t="s">
        <v>4554</v>
      </c>
      <c r="D3925" s="199" t="s">
        <v>810</v>
      </c>
    </row>
    <row r="3926" spans="1:4" ht="13.95" customHeight="1" x14ac:dyDescent="0.3">
      <c r="A3926" s="199" t="s">
        <v>161</v>
      </c>
      <c r="B3926" s="199" t="s">
        <v>4555</v>
      </c>
      <c r="C3926" s="199" t="s">
        <v>4556</v>
      </c>
      <c r="D3926" s="199" t="s">
        <v>810</v>
      </c>
    </row>
    <row r="3927" spans="1:4" ht="13.95" customHeight="1" x14ac:dyDescent="0.3">
      <c r="A3927" s="199" t="s">
        <v>161</v>
      </c>
      <c r="B3927" s="199" t="s">
        <v>4557</v>
      </c>
      <c r="C3927" s="199" t="s">
        <v>4558</v>
      </c>
      <c r="D3927" s="199" t="s">
        <v>810</v>
      </c>
    </row>
    <row r="3928" spans="1:4" ht="13.95" customHeight="1" x14ac:dyDescent="0.3">
      <c r="A3928" s="199" t="s">
        <v>161</v>
      </c>
      <c r="B3928" s="199" t="s">
        <v>4557</v>
      </c>
      <c r="C3928" s="199" t="s">
        <v>4559</v>
      </c>
      <c r="D3928" s="199" t="s">
        <v>810</v>
      </c>
    </row>
    <row r="3929" spans="1:4" ht="13.95" customHeight="1" x14ac:dyDescent="0.3">
      <c r="A3929" s="199" t="s">
        <v>161</v>
      </c>
      <c r="B3929" s="199" t="s">
        <v>4557</v>
      </c>
      <c r="C3929" s="199" t="s">
        <v>4560</v>
      </c>
      <c r="D3929" s="199" t="s">
        <v>810</v>
      </c>
    </row>
    <row r="3930" spans="1:4" ht="13.95" customHeight="1" x14ac:dyDescent="0.3">
      <c r="A3930" s="199" t="s">
        <v>161</v>
      </c>
      <c r="B3930" s="199" t="s">
        <v>4561</v>
      </c>
      <c r="C3930" s="199" t="s">
        <v>4562</v>
      </c>
      <c r="D3930" s="199" t="s">
        <v>810</v>
      </c>
    </row>
    <row r="3931" spans="1:4" ht="13.95" customHeight="1" x14ac:dyDescent="0.3">
      <c r="A3931" s="199" t="s">
        <v>161</v>
      </c>
      <c r="B3931" s="199" t="s">
        <v>4561</v>
      </c>
      <c r="C3931" s="199" t="s">
        <v>4563</v>
      </c>
      <c r="D3931" s="199" t="s">
        <v>810</v>
      </c>
    </row>
    <row r="3932" spans="1:4" ht="13.95" customHeight="1" x14ac:dyDescent="0.3">
      <c r="A3932" s="199" t="s">
        <v>161</v>
      </c>
      <c r="B3932" s="199" t="s">
        <v>4561</v>
      </c>
      <c r="C3932" s="199" t="s">
        <v>4564</v>
      </c>
      <c r="D3932" s="199" t="s">
        <v>810</v>
      </c>
    </row>
    <row r="3933" spans="1:4" ht="13.95" customHeight="1" x14ac:dyDescent="0.3">
      <c r="A3933" s="199" t="s">
        <v>161</v>
      </c>
      <c r="B3933" s="199" t="s">
        <v>4561</v>
      </c>
      <c r="C3933" s="199" t="s">
        <v>4565</v>
      </c>
      <c r="D3933" s="199" t="s">
        <v>810</v>
      </c>
    </row>
    <row r="3934" spans="1:4" ht="13.95" customHeight="1" x14ac:dyDescent="0.3">
      <c r="A3934" s="199" t="s">
        <v>161</v>
      </c>
      <c r="B3934" s="199" t="s">
        <v>4561</v>
      </c>
      <c r="C3934" s="199" t="s">
        <v>4566</v>
      </c>
      <c r="D3934" s="199" t="s">
        <v>810</v>
      </c>
    </row>
    <row r="3935" spans="1:4" ht="13.95" customHeight="1" x14ac:dyDescent="0.3">
      <c r="A3935" s="199" t="s">
        <v>161</v>
      </c>
      <c r="B3935" s="199" t="s">
        <v>4561</v>
      </c>
      <c r="C3935" s="199" t="s">
        <v>4567</v>
      </c>
      <c r="D3935" s="199" t="s">
        <v>810</v>
      </c>
    </row>
    <row r="3936" spans="1:4" ht="13.95" customHeight="1" x14ac:dyDescent="0.3">
      <c r="A3936" s="199" t="s">
        <v>161</v>
      </c>
      <c r="B3936" s="199" t="s">
        <v>4561</v>
      </c>
      <c r="C3936" s="199" t="s">
        <v>4568</v>
      </c>
      <c r="D3936" s="199" t="s">
        <v>810</v>
      </c>
    </row>
    <row r="3937" spans="1:4" ht="13.95" customHeight="1" x14ac:dyDescent="0.3">
      <c r="A3937" s="199" t="s">
        <v>161</v>
      </c>
      <c r="B3937" s="199" t="s">
        <v>4561</v>
      </c>
      <c r="C3937" s="199" t="s">
        <v>4569</v>
      </c>
      <c r="D3937" s="199" t="s">
        <v>810</v>
      </c>
    </row>
    <row r="3938" spans="1:4" ht="13.95" customHeight="1" x14ac:dyDescent="0.3">
      <c r="A3938" s="199" t="s">
        <v>161</v>
      </c>
      <c r="B3938" s="199" t="s">
        <v>4570</v>
      </c>
      <c r="C3938" s="199" t="s">
        <v>4571</v>
      </c>
      <c r="D3938" s="199" t="s">
        <v>810</v>
      </c>
    </row>
    <row r="3939" spans="1:4" ht="13.95" customHeight="1" x14ac:dyDescent="0.3">
      <c r="A3939" s="199" t="s">
        <v>161</v>
      </c>
      <c r="B3939" s="199" t="s">
        <v>4570</v>
      </c>
      <c r="C3939" s="199" t="s">
        <v>4572</v>
      </c>
      <c r="D3939" s="199" t="s">
        <v>810</v>
      </c>
    </row>
    <row r="3940" spans="1:4" ht="13.95" customHeight="1" x14ac:dyDescent="0.3">
      <c r="A3940" s="199" t="s">
        <v>161</v>
      </c>
      <c r="B3940" s="199" t="s">
        <v>4570</v>
      </c>
      <c r="C3940" s="199" t="s">
        <v>4573</v>
      </c>
      <c r="D3940" s="199" t="s">
        <v>810</v>
      </c>
    </row>
    <row r="3941" spans="1:4" ht="13.95" customHeight="1" x14ac:dyDescent="0.3">
      <c r="A3941" s="199" t="s">
        <v>161</v>
      </c>
      <c r="B3941" s="199" t="s">
        <v>4574</v>
      </c>
      <c r="C3941" s="199" t="s">
        <v>4575</v>
      </c>
      <c r="D3941" s="199" t="s">
        <v>810</v>
      </c>
    </row>
    <row r="3942" spans="1:4" ht="13.95" customHeight="1" x14ac:dyDescent="0.3">
      <c r="A3942" s="199" t="s">
        <v>161</v>
      </c>
      <c r="B3942" s="199" t="s">
        <v>4574</v>
      </c>
      <c r="C3942" s="199" t="s">
        <v>4576</v>
      </c>
      <c r="D3942" s="199" t="s">
        <v>810</v>
      </c>
    </row>
    <row r="3943" spans="1:4" ht="13.95" customHeight="1" x14ac:dyDescent="0.3">
      <c r="A3943" s="199" t="s">
        <v>161</v>
      </c>
      <c r="B3943" s="199" t="s">
        <v>4574</v>
      </c>
      <c r="C3943" s="199" t="s">
        <v>4577</v>
      </c>
      <c r="D3943" s="199" t="s">
        <v>810</v>
      </c>
    </row>
    <row r="3944" spans="1:4" ht="13.95" customHeight="1" x14ac:dyDescent="0.3">
      <c r="A3944" s="199" t="s">
        <v>161</v>
      </c>
      <c r="B3944" s="199" t="s">
        <v>4578</v>
      </c>
      <c r="C3944" s="199" t="s">
        <v>4579</v>
      </c>
      <c r="D3944" s="199" t="s">
        <v>810</v>
      </c>
    </row>
    <row r="3945" spans="1:4" ht="13.95" customHeight="1" x14ac:dyDescent="0.3">
      <c r="A3945" s="199" t="s">
        <v>161</v>
      </c>
      <c r="B3945" s="199" t="s">
        <v>4580</v>
      </c>
      <c r="C3945" s="199" t="s">
        <v>4581</v>
      </c>
      <c r="D3945" s="199" t="s">
        <v>810</v>
      </c>
    </row>
    <row r="3946" spans="1:4" ht="13.95" customHeight="1" x14ac:dyDescent="0.3">
      <c r="A3946" s="199" t="s">
        <v>161</v>
      </c>
      <c r="B3946" s="199" t="s">
        <v>4582</v>
      </c>
      <c r="C3946" s="199" t="s">
        <v>4583</v>
      </c>
      <c r="D3946" s="199" t="s">
        <v>810</v>
      </c>
    </row>
    <row r="3947" spans="1:4" ht="13.95" customHeight="1" x14ac:dyDescent="0.3">
      <c r="A3947" s="199" t="s">
        <v>161</v>
      </c>
      <c r="B3947" s="199" t="s">
        <v>4584</v>
      </c>
      <c r="C3947" s="199" t="s">
        <v>4585</v>
      </c>
      <c r="D3947" s="199" t="s">
        <v>810</v>
      </c>
    </row>
    <row r="3948" spans="1:4" ht="13.95" customHeight="1" x14ac:dyDescent="0.3">
      <c r="A3948" s="199" t="s">
        <v>161</v>
      </c>
      <c r="B3948" s="199" t="s">
        <v>4586</v>
      </c>
      <c r="C3948" s="199" t="s">
        <v>4587</v>
      </c>
      <c r="D3948" s="199" t="s">
        <v>810</v>
      </c>
    </row>
    <row r="3949" spans="1:4" ht="13.95" customHeight="1" x14ac:dyDescent="0.3">
      <c r="A3949" s="199" t="s">
        <v>161</v>
      </c>
      <c r="B3949" s="199" t="s">
        <v>4588</v>
      </c>
      <c r="C3949" s="199" t="s">
        <v>4589</v>
      </c>
      <c r="D3949" s="199" t="s">
        <v>810</v>
      </c>
    </row>
    <row r="3950" spans="1:4" ht="13.95" customHeight="1" x14ac:dyDescent="0.3">
      <c r="A3950" s="199" t="s">
        <v>161</v>
      </c>
      <c r="B3950" s="199" t="s">
        <v>4590</v>
      </c>
      <c r="C3950" s="199" t="s">
        <v>4591</v>
      </c>
      <c r="D3950" s="199" t="s">
        <v>810</v>
      </c>
    </row>
    <row r="3951" spans="1:4" ht="13.95" customHeight="1" x14ac:dyDescent="0.3">
      <c r="A3951" s="199" t="s">
        <v>161</v>
      </c>
      <c r="B3951" s="199" t="s">
        <v>4592</v>
      </c>
      <c r="C3951" s="199" t="s">
        <v>4593</v>
      </c>
      <c r="D3951" s="199" t="s">
        <v>810</v>
      </c>
    </row>
    <row r="3952" spans="1:4" ht="13.95" customHeight="1" x14ac:dyDescent="0.3">
      <c r="A3952" s="199" t="s">
        <v>161</v>
      </c>
      <c r="B3952" s="199" t="s">
        <v>4592</v>
      </c>
      <c r="C3952" s="199" t="s">
        <v>4594</v>
      </c>
      <c r="D3952" s="199" t="s">
        <v>810</v>
      </c>
    </row>
    <row r="3953" spans="1:4" ht="13.95" customHeight="1" x14ac:dyDescent="0.3">
      <c r="A3953" s="199" t="s">
        <v>161</v>
      </c>
      <c r="B3953" s="199" t="s">
        <v>597</v>
      </c>
      <c r="C3953" s="199" t="s">
        <v>4595</v>
      </c>
      <c r="D3953" s="199" t="s">
        <v>810</v>
      </c>
    </row>
    <row r="3954" spans="1:4" ht="13.95" customHeight="1" x14ac:dyDescent="0.3">
      <c r="A3954" s="199" t="s">
        <v>161</v>
      </c>
      <c r="B3954" s="199" t="s">
        <v>597</v>
      </c>
      <c r="C3954" s="199" t="s">
        <v>4596</v>
      </c>
      <c r="D3954" s="199" t="s">
        <v>810</v>
      </c>
    </row>
    <row r="3955" spans="1:4" ht="13.95" customHeight="1" x14ac:dyDescent="0.3">
      <c r="A3955" s="199" t="s">
        <v>161</v>
      </c>
      <c r="B3955" s="199" t="s">
        <v>597</v>
      </c>
      <c r="C3955" s="199" t="s">
        <v>4597</v>
      </c>
      <c r="D3955" s="199" t="s">
        <v>810</v>
      </c>
    </row>
    <row r="3956" spans="1:4" ht="13.95" customHeight="1" x14ac:dyDescent="0.3">
      <c r="A3956" s="199" t="s">
        <v>161</v>
      </c>
      <c r="B3956" s="199" t="s">
        <v>600</v>
      </c>
      <c r="C3956" s="199" t="s">
        <v>4598</v>
      </c>
      <c r="D3956" s="199" t="s">
        <v>810</v>
      </c>
    </row>
    <row r="3957" spans="1:4" ht="13.95" customHeight="1" x14ac:dyDescent="0.3">
      <c r="A3957" s="199" t="s">
        <v>161</v>
      </c>
      <c r="B3957" s="199" t="s">
        <v>600</v>
      </c>
      <c r="C3957" s="199" t="s">
        <v>4599</v>
      </c>
      <c r="D3957" s="199" t="s">
        <v>810</v>
      </c>
    </row>
    <row r="3958" spans="1:4" ht="13.95" customHeight="1" x14ac:dyDescent="0.3">
      <c r="A3958" s="199" t="s">
        <v>161</v>
      </c>
      <c r="B3958" s="199" t="s">
        <v>600</v>
      </c>
      <c r="C3958" s="199" t="s">
        <v>4600</v>
      </c>
      <c r="D3958" s="199" t="s">
        <v>810</v>
      </c>
    </row>
    <row r="3959" spans="1:4" ht="13.95" customHeight="1" x14ac:dyDescent="0.3">
      <c r="A3959" s="199" t="s">
        <v>161</v>
      </c>
      <c r="B3959" s="199" t="s">
        <v>600</v>
      </c>
      <c r="C3959" s="199" t="s">
        <v>4601</v>
      </c>
      <c r="D3959" s="199" t="s">
        <v>810</v>
      </c>
    </row>
    <row r="3960" spans="1:4" ht="13.95" customHeight="1" x14ac:dyDescent="0.3">
      <c r="A3960" s="199" t="s">
        <v>161</v>
      </c>
      <c r="B3960" s="199" t="s">
        <v>600</v>
      </c>
      <c r="C3960" s="199" t="s">
        <v>4602</v>
      </c>
      <c r="D3960" s="199" t="s">
        <v>810</v>
      </c>
    </row>
    <row r="3961" spans="1:4" ht="13.95" customHeight="1" x14ac:dyDescent="0.3">
      <c r="A3961" s="199" t="s">
        <v>161</v>
      </c>
      <c r="B3961" s="199" t="s">
        <v>600</v>
      </c>
      <c r="C3961" s="199" t="s">
        <v>4603</v>
      </c>
      <c r="D3961" s="199" t="s">
        <v>810</v>
      </c>
    </row>
    <row r="3962" spans="1:4" ht="13.95" customHeight="1" x14ac:dyDescent="0.3">
      <c r="A3962" s="199" t="s">
        <v>161</v>
      </c>
      <c r="B3962" s="199" t="s">
        <v>600</v>
      </c>
      <c r="C3962" s="199" t="s">
        <v>4604</v>
      </c>
      <c r="D3962" s="199" t="s">
        <v>810</v>
      </c>
    </row>
    <row r="3963" spans="1:4" ht="13.95" customHeight="1" x14ac:dyDescent="0.3">
      <c r="A3963" s="199" t="s">
        <v>161</v>
      </c>
      <c r="B3963" s="199" t="s">
        <v>600</v>
      </c>
      <c r="C3963" s="199" t="s">
        <v>4605</v>
      </c>
      <c r="D3963" s="199" t="s">
        <v>810</v>
      </c>
    </row>
    <row r="3964" spans="1:4" ht="13.95" customHeight="1" x14ac:dyDescent="0.3">
      <c r="A3964" s="199" t="s">
        <v>161</v>
      </c>
      <c r="B3964" s="199" t="s">
        <v>600</v>
      </c>
      <c r="C3964" s="199" t="s">
        <v>4606</v>
      </c>
      <c r="D3964" s="199" t="s">
        <v>810</v>
      </c>
    </row>
    <row r="3965" spans="1:4" ht="13.95" customHeight="1" x14ac:dyDescent="0.3">
      <c r="A3965" s="199" t="s">
        <v>161</v>
      </c>
      <c r="B3965" s="199" t="s">
        <v>600</v>
      </c>
      <c r="C3965" s="199" t="s">
        <v>4607</v>
      </c>
      <c r="D3965" s="199" t="s">
        <v>810</v>
      </c>
    </row>
    <row r="3966" spans="1:4" ht="13.95" customHeight="1" x14ac:dyDescent="0.3">
      <c r="A3966" s="199" t="s">
        <v>161</v>
      </c>
      <c r="B3966" s="199" t="s">
        <v>600</v>
      </c>
      <c r="C3966" s="199" t="s">
        <v>4608</v>
      </c>
      <c r="D3966" s="199" t="s">
        <v>810</v>
      </c>
    </row>
    <row r="3967" spans="1:4" ht="13.95" customHeight="1" x14ac:dyDescent="0.3">
      <c r="A3967" s="199" t="s">
        <v>161</v>
      </c>
      <c r="B3967" s="199" t="s">
        <v>602</v>
      </c>
      <c r="C3967" s="199" t="s">
        <v>4609</v>
      </c>
      <c r="D3967" s="199" t="s">
        <v>810</v>
      </c>
    </row>
    <row r="3968" spans="1:4" ht="13.95" customHeight="1" x14ac:dyDescent="0.3">
      <c r="A3968" s="199" t="s">
        <v>161</v>
      </c>
      <c r="B3968" s="199" t="s">
        <v>602</v>
      </c>
      <c r="C3968" s="199" t="s">
        <v>4610</v>
      </c>
      <c r="D3968" s="199" t="s">
        <v>810</v>
      </c>
    </row>
    <row r="3969" spans="1:4" ht="13.95" customHeight="1" x14ac:dyDescent="0.3">
      <c r="A3969" s="199" t="s">
        <v>161</v>
      </c>
      <c r="B3969" s="199" t="s">
        <v>604</v>
      </c>
      <c r="C3969" s="199" t="s">
        <v>4611</v>
      </c>
      <c r="D3969" s="199" t="s">
        <v>840</v>
      </c>
    </row>
    <row r="3970" spans="1:4" ht="13.95" customHeight="1" x14ac:dyDescent="0.3">
      <c r="A3970" s="199" t="s">
        <v>161</v>
      </c>
      <c r="B3970" s="199" t="s">
        <v>607</v>
      </c>
      <c r="C3970" s="199" t="s">
        <v>4612</v>
      </c>
      <c r="D3970" s="199" t="s">
        <v>840</v>
      </c>
    </row>
    <row r="3971" spans="1:4" ht="13.95" customHeight="1" x14ac:dyDescent="0.3">
      <c r="A3971" s="199" t="s">
        <v>161</v>
      </c>
      <c r="B3971" s="199" t="s">
        <v>607</v>
      </c>
      <c r="C3971" s="199" t="s">
        <v>4613</v>
      </c>
      <c r="D3971" s="199" t="s">
        <v>840</v>
      </c>
    </row>
    <row r="3972" spans="1:4" ht="13.95" customHeight="1" x14ac:dyDescent="0.3">
      <c r="A3972" s="199" t="s">
        <v>161</v>
      </c>
      <c r="B3972" s="199" t="s">
        <v>607</v>
      </c>
      <c r="C3972" s="199" t="s">
        <v>4614</v>
      </c>
      <c r="D3972" s="199" t="s">
        <v>840</v>
      </c>
    </row>
    <row r="3973" spans="1:4" ht="13.95" customHeight="1" x14ac:dyDescent="0.3">
      <c r="A3973" s="199" t="s">
        <v>161</v>
      </c>
      <c r="B3973" s="199" t="s">
        <v>607</v>
      </c>
      <c r="C3973" s="199" t="s">
        <v>4615</v>
      </c>
      <c r="D3973" s="199" t="s">
        <v>840</v>
      </c>
    </row>
    <row r="3974" spans="1:4" ht="13.95" customHeight="1" x14ac:dyDescent="0.3">
      <c r="A3974" s="199" t="s">
        <v>161</v>
      </c>
      <c r="B3974" s="199" t="s">
        <v>607</v>
      </c>
      <c r="C3974" s="199" t="s">
        <v>4616</v>
      </c>
      <c r="D3974" s="199" t="s">
        <v>840</v>
      </c>
    </row>
    <row r="3975" spans="1:4" ht="13.95" customHeight="1" x14ac:dyDescent="0.3">
      <c r="A3975" s="199" t="s">
        <v>161</v>
      </c>
      <c r="B3975" s="199" t="s">
        <v>607</v>
      </c>
      <c r="C3975" s="199" t="s">
        <v>4617</v>
      </c>
      <c r="D3975" s="199" t="s">
        <v>840</v>
      </c>
    </row>
    <row r="3976" spans="1:4" ht="13.95" customHeight="1" x14ac:dyDescent="0.3">
      <c r="A3976" s="199" t="s">
        <v>161</v>
      </c>
      <c r="B3976" s="199" t="s">
        <v>607</v>
      </c>
      <c r="C3976" s="199" t="s">
        <v>4618</v>
      </c>
      <c r="D3976" s="199" t="s">
        <v>840</v>
      </c>
    </row>
    <row r="3977" spans="1:4" ht="13.95" customHeight="1" x14ac:dyDescent="0.3">
      <c r="A3977" s="199" t="s">
        <v>161</v>
      </c>
      <c r="B3977" s="199" t="s">
        <v>607</v>
      </c>
      <c r="C3977" s="199" t="s">
        <v>4619</v>
      </c>
      <c r="D3977" s="199" t="s">
        <v>840</v>
      </c>
    </row>
    <row r="3978" spans="1:4" ht="13.95" customHeight="1" x14ac:dyDescent="0.3">
      <c r="A3978" s="199" t="s">
        <v>161</v>
      </c>
      <c r="B3978" s="199" t="s">
        <v>607</v>
      </c>
      <c r="C3978" s="199" t="s">
        <v>4620</v>
      </c>
      <c r="D3978" s="199" t="s">
        <v>840</v>
      </c>
    </row>
    <row r="3979" spans="1:4" ht="13.95" customHeight="1" x14ac:dyDescent="0.3">
      <c r="A3979" s="199" t="s">
        <v>161</v>
      </c>
      <c r="B3979" s="199" t="s">
        <v>607</v>
      </c>
      <c r="C3979" s="199" t="s">
        <v>4621</v>
      </c>
      <c r="D3979" s="199" t="s">
        <v>840</v>
      </c>
    </row>
    <row r="3980" spans="1:4" ht="13.95" customHeight="1" x14ac:dyDescent="0.3">
      <c r="A3980" s="199" t="s">
        <v>161</v>
      </c>
      <c r="B3980" s="199" t="s">
        <v>607</v>
      </c>
      <c r="C3980" s="199" t="s">
        <v>4622</v>
      </c>
      <c r="D3980" s="199" t="s">
        <v>840</v>
      </c>
    </row>
    <row r="3981" spans="1:4" ht="13.95" customHeight="1" x14ac:dyDescent="0.3">
      <c r="A3981" s="199" t="s">
        <v>161</v>
      </c>
      <c r="B3981" s="199" t="s">
        <v>607</v>
      </c>
      <c r="C3981" s="199" t="s">
        <v>4623</v>
      </c>
      <c r="D3981" s="199" t="s">
        <v>840</v>
      </c>
    </row>
    <row r="3982" spans="1:4" ht="13.95" customHeight="1" x14ac:dyDescent="0.3">
      <c r="A3982" s="199" t="s">
        <v>161</v>
      </c>
      <c r="B3982" s="199" t="s">
        <v>607</v>
      </c>
      <c r="C3982" s="199" t="s">
        <v>4624</v>
      </c>
      <c r="D3982" s="199" t="s">
        <v>840</v>
      </c>
    </row>
    <row r="3983" spans="1:4" ht="13.95" customHeight="1" x14ac:dyDescent="0.3">
      <c r="A3983" s="199" t="s">
        <v>161</v>
      </c>
      <c r="B3983" s="199" t="s">
        <v>607</v>
      </c>
      <c r="C3983" s="199" t="s">
        <v>4625</v>
      </c>
      <c r="D3983" s="199" t="s">
        <v>840</v>
      </c>
    </row>
    <row r="3984" spans="1:4" ht="13.95" customHeight="1" x14ac:dyDescent="0.3">
      <c r="A3984" s="199" t="s">
        <v>161</v>
      </c>
      <c r="B3984" s="199" t="s">
        <v>607</v>
      </c>
      <c r="C3984" s="199" t="s">
        <v>4626</v>
      </c>
      <c r="D3984" s="199" t="s">
        <v>840</v>
      </c>
    </row>
    <row r="3985" spans="1:4" ht="13.95" customHeight="1" x14ac:dyDescent="0.3">
      <c r="A3985" s="199" t="s">
        <v>161</v>
      </c>
      <c r="B3985" s="199" t="s">
        <v>607</v>
      </c>
      <c r="C3985" s="199" t="s">
        <v>4627</v>
      </c>
      <c r="D3985" s="199" t="s">
        <v>840</v>
      </c>
    </row>
    <row r="3986" spans="1:4" ht="13.95" customHeight="1" x14ac:dyDescent="0.3">
      <c r="A3986" s="199" t="s">
        <v>161</v>
      </c>
      <c r="B3986" s="199" t="s">
        <v>610</v>
      </c>
      <c r="C3986" s="199" t="s">
        <v>4628</v>
      </c>
      <c r="D3986" s="199" t="s">
        <v>840</v>
      </c>
    </row>
    <row r="3987" spans="1:4" ht="13.95" customHeight="1" x14ac:dyDescent="0.3">
      <c r="A3987" s="199" t="s">
        <v>161</v>
      </c>
      <c r="B3987" s="199" t="s">
        <v>610</v>
      </c>
      <c r="C3987" s="199" t="s">
        <v>4629</v>
      </c>
      <c r="D3987" s="199" t="s">
        <v>840</v>
      </c>
    </row>
    <row r="3988" spans="1:4" ht="13.95" customHeight="1" x14ac:dyDescent="0.3">
      <c r="A3988" s="199" t="s">
        <v>161</v>
      </c>
      <c r="B3988" s="199" t="s">
        <v>610</v>
      </c>
      <c r="C3988" s="199" t="s">
        <v>4630</v>
      </c>
      <c r="D3988" s="199" t="s">
        <v>840</v>
      </c>
    </row>
    <row r="3989" spans="1:4" ht="13.95" customHeight="1" x14ac:dyDescent="0.3">
      <c r="A3989" s="199" t="s">
        <v>161</v>
      </c>
      <c r="B3989" s="199" t="s">
        <v>610</v>
      </c>
      <c r="C3989" s="199" t="s">
        <v>4631</v>
      </c>
      <c r="D3989" s="199" t="s">
        <v>840</v>
      </c>
    </row>
    <row r="3990" spans="1:4" ht="13.95" customHeight="1" x14ac:dyDescent="0.3">
      <c r="A3990" s="199" t="s">
        <v>161</v>
      </c>
      <c r="B3990" s="199" t="s">
        <v>610</v>
      </c>
      <c r="C3990" s="199" t="s">
        <v>4632</v>
      </c>
      <c r="D3990" s="199" t="s">
        <v>840</v>
      </c>
    </row>
    <row r="3991" spans="1:4" ht="13.95" customHeight="1" x14ac:dyDescent="0.3">
      <c r="A3991" s="199" t="s">
        <v>161</v>
      </c>
      <c r="B3991" s="199" t="s">
        <v>610</v>
      </c>
      <c r="C3991" s="199" t="s">
        <v>4633</v>
      </c>
      <c r="D3991" s="199" t="s">
        <v>840</v>
      </c>
    </row>
    <row r="3992" spans="1:4" ht="13.95" customHeight="1" x14ac:dyDescent="0.3">
      <c r="A3992" s="199" t="s">
        <v>161</v>
      </c>
      <c r="B3992" s="199" t="s">
        <v>610</v>
      </c>
      <c r="C3992" s="199" t="s">
        <v>4634</v>
      </c>
      <c r="D3992" s="199" t="s">
        <v>840</v>
      </c>
    </row>
    <row r="3993" spans="1:4" ht="13.95" customHeight="1" x14ac:dyDescent="0.3">
      <c r="A3993" s="199" t="s">
        <v>161</v>
      </c>
      <c r="B3993" s="199" t="s">
        <v>610</v>
      </c>
      <c r="C3993" s="199" t="s">
        <v>4635</v>
      </c>
      <c r="D3993" s="199" t="s">
        <v>840</v>
      </c>
    </row>
    <row r="3994" spans="1:4" ht="13.95" customHeight="1" x14ac:dyDescent="0.3">
      <c r="A3994" s="199" t="s">
        <v>161</v>
      </c>
      <c r="B3994" s="199" t="s">
        <v>613</v>
      </c>
      <c r="C3994" s="199" t="s">
        <v>4636</v>
      </c>
      <c r="D3994" s="199" t="s">
        <v>840</v>
      </c>
    </row>
    <row r="3995" spans="1:4" ht="13.95" customHeight="1" x14ac:dyDescent="0.3">
      <c r="A3995" s="199" t="s">
        <v>161</v>
      </c>
      <c r="B3995" s="199" t="s">
        <v>613</v>
      </c>
      <c r="C3995" s="199" t="s">
        <v>4637</v>
      </c>
      <c r="D3995" s="199" t="s">
        <v>840</v>
      </c>
    </row>
    <row r="3996" spans="1:4" ht="13.95" customHeight="1" x14ac:dyDescent="0.3">
      <c r="A3996" s="199" t="s">
        <v>161</v>
      </c>
      <c r="B3996" s="199" t="s">
        <v>613</v>
      </c>
      <c r="C3996" s="199" t="s">
        <v>4638</v>
      </c>
      <c r="D3996" s="199" t="s">
        <v>840</v>
      </c>
    </row>
    <row r="3997" spans="1:4" ht="13.95" customHeight="1" x14ac:dyDescent="0.3">
      <c r="A3997" s="199" t="s">
        <v>161</v>
      </c>
      <c r="B3997" s="199" t="s">
        <v>613</v>
      </c>
      <c r="C3997" s="199" t="s">
        <v>4639</v>
      </c>
      <c r="D3997" s="199" t="s">
        <v>840</v>
      </c>
    </row>
    <row r="3998" spans="1:4" ht="13.95" customHeight="1" x14ac:dyDescent="0.3">
      <c r="A3998" s="199" t="s">
        <v>161</v>
      </c>
      <c r="B3998" s="199" t="s">
        <v>613</v>
      </c>
      <c r="C3998" s="199" t="s">
        <v>4640</v>
      </c>
      <c r="D3998" s="199" t="s">
        <v>840</v>
      </c>
    </row>
    <row r="3999" spans="1:4" ht="13.95" customHeight="1" x14ac:dyDescent="0.3">
      <c r="A3999" s="199" t="s">
        <v>161</v>
      </c>
      <c r="B3999" s="199" t="s">
        <v>613</v>
      </c>
      <c r="C3999" s="199" t="s">
        <v>4641</v>
      </c>
      <c r="D3999" s="199" t="s">
        <v>840</v>
      </c>
    </row>
    <row r="4000" spans="1:4" ht="13.95" customHeight="1" x14ac:dyDescent="0.3">
      <c r="A4000" s="199" t="s">
        <v>161</v>
      </c>
      <c r="B4000" s="199" t="s">
        <v>613</v>
      </c>
      <c r="C4000" s="199" t="s">
        <v>4642</v>
      </c>
      <c r="D4000" s="199" t="s">
        <v>840</v>
      </c>
    </row>
    <row r="4001" spans="1:4" ht="13.95" customHeight="1" x14ac:dyDescent="0.3">
      <c r="A4001" s="199" t="s">
        <v>161</v>
      </c>
      <c r="B4001" s="199" t="s">
        <v>613</v>
      </c>
      <c r="C4001" s="199" t="s">
        <v>4643</v>
      </c>
      <c r="D4001" s="199" t="s">
        <v>840</v>
      </c>
    </row>
    <row r="4002" spans="1:4" ht="13.95" customHeight="1" x14ac:dyDescent="0.3">
      <c r="A4002" s="199" t="s">
        <v>161</v>
      </c>
      <c r="B4002" s="199" t="s">
        <v>613</v>
      </c>
      <c r="C4002" s="199" t="s">
        <v>4644</v>
      </c>
      <c r="D4002" s="199" t="s">
        <v>840</v>
      </c>
    </row>
    <row r="4003" spans="1:4" ht="13.95" customHeight="1" x14ac:dyDescent="0.3">
      <c r="A4003" s="199" t="s">
        <v>161</v>
      </c>
      <c r="B4003" s="199" t="s">
        <v>616</v>
      </c>
      <c r="C4003" s="199" t="s">
        <v>4645</v>
      </c>
      <c r="D4003" s="199" t="s">
        <v>840</v>
      </c>
    </row>
    <row r="4004" spans="1:4" ht="13.95" customHeight="1" x14ac:dyDescent="0.3">
      <c r="A4004" s="199" t="s">
        <v>161</v>
      </c>
      <c r="B4004" s="199" t="s">
        <v>616</v>
      </c>
      <c r="C4004" s="199" t="s">
        <v>4646</v>
      </c>
      <c r="D4004" s="199" t="s">
        <v>840</v>
      </c>
    </row>
    <row r="4005" spans="1:4" ht="13.95" customHeight="1" x14ac:dyDescent="0.3">
      <c r="A4005" s="199" t="s">
        <v>161</v>
      </c>
      <c r="B4005" s="199" t="s">
        <v>616</v>
      </c>
      <c r="C4005" s="199" t="s">
        <v>4647</v>
      </c>
      <c r="D4005" s="199" t="s">
        <v>840</v>
      </c>
    </row>
    <row r="4006" spans="1:4" ht="13.95" customHeight="1" x14ac:dyDescent="0.3">
      <c r="A4006" s="199" t="s">
        <v>161</v>
      </c>
      <c r="B4006" s="199" t="s">
        <v>619</v>
      </c>
      <c r="C4006" s="199" t="s">
        <v>4648</v>
      </c>
      <c r="D4006" s="199" t="s">
        <v>840</v>
      </c>
    </row>
    <row r="4007" spans="1:4" ht="13.95" customHeight="1" x14ac:dyDescent="0.3">
      <c r="A4007" s="199" t="s">
        <v>161</v>
      </c>
      <c r="B4007" s="199" t="s">
        <v>622</v>
      </c>
      <c r="C4007" s="199" t="s">
        <v>4649</v>
      </c>
      <c r="D4007" s="199" t="s">
        <v>840</v>
      </c>
    </row>
    <row r="4008" spans="1:4" ht="13.95" customHeight="1" x14ac:dyDescent="0.3">
      <c r="A4008" s="199" t="s">
        <v>161</v>
      </c>
      <c r="B4008" s="199" t="s">
        <v>622</v>
      </c>
      <c r="C4008" s="199" t="s">
        <v>4650</v>
      </c>
      <c r="D4008" s="199" t="s">
        <v>840</v>
      </c>
    </row>
    <row r="4009" spans="1:4" ht="13.95" customHeight="1" x14ac:dyDescent="0.3">
      <c r="A4009" s="199" t="s">
        <v>161</v>
      </c>
      <c r="B4009" s="199" t="s">
        <v>622</v>
      </c>
      <c r="C4009" s="199" t="s">
        <v>4651</v>
      </c>
      <c r="D4009" s="199" t="s">
        <v>840</v>
      </c>
    </row>
    <row r="4010" spans="1:4" ht="13.95" customHeight="1" x14ac:dyDescent="0.3">
      <c r="A4010" s="199" t="s">
        <v>161</v>
      </c>
      <c r="B4010" s="199" t="s">
        <v>625</v>
      </c>
      <c r="C4010" s="199" t="s">
        <v>4652</v>
      </c>
      <c r="D4010" s="199" t="s">
        <v>840</v>
      </c>
    </row>
    <row r="4011" spans="1:4" ht="13.95" customHeight="1" x14ac:dyDescent="0.3">
      <c r="A4011" s="199" t="s">
        <v>161</v>
      </c>
      <c r="B4011" s="199" t="s">
        <v>628</v>
      </c>
      <c r="C4011" s="199" t="s">
        <v>4653</v>
      </c>
      <c r="D4011" s="199" t="s">
        <v>840</v>
      </c>
    </row>
    <row r="4012" spans="1:4" ht="13.95" customHeight="1" x14ac:dyDescent="0.3">
      <c r="A4012" s="199" t="s">
        <v>161</v>
      </c>
      <c r="B4012" s="199" t="s">
        <v>628</v>
      </c>
      <c r="C4012" s="199" t="s">
        <v>4654</v>
      </c>
      <c r="D4012" s="199" t="s">
        <v>840</v>
      </c>
    </row>
    <row r="4013" spans="1:4" ht="13.95" customHeight="1" x14ac:dyDescent="0.3">
      <c r="A4013" s="199" t="s">
        <v>161</v>
      </c>
      <c r="B4013" s="199" t="s">
        <v>631</v>
      </c>
      <c r="C4013" s="199" t="s">
        <v>4655</v>
      </c>
      <c r="D4013" s="199" t="s">
        <v>840</v>
      </c>
    </row>
    <row r="4014" spans="1:4" ht="13.95" customHeight="1" x14ac:dyDescent="0.3">
      <c r="A4014" s="199" t="s">
        <v>161</v>
      </c>
      <c r="B4014" s="199" t="s">
        <v>634</v>
      </c>
      <c r="C4014" s="199" t="s">
        <v>4656</v>
      </c>
      <c r="D4014" s="199" t="s">
        <v>840</v>
      </c>
    </row>
    <row r="4015" spans="1:4" ht="13.95" customHeight="1" x14ac:dyDescent="0.3">
      <c r="A4015" s="199" t="s">
        <v>161</v>
      </c>
      <c r="B4015" s="199" t="s">
        <v>634</v>
      </c>
      <c r="C4015" s="199" t="s">
        <v>4657</v>
      </c>
      <c r="D4015" s="199" t="s">
        <v>840</v>
      </c>
    </row>
    <row r="4016" spans="1:4" ht="13.95" customHeight="1" x14ac:dyDescent="0.3">
      <c r="A4016" s="199" t="s">
        <v>161</v>
      </c>
      <c r="B4016" s="199" t="s">
        <v>634</v>
      </c>
      <c r="C4016" s="199" t="s">
        <v>4658</v>
      </c>
      <c r="D4016" s="199" t="s">
        <v>840</v>
      </c>
    </row>
    <row r="4017" spans="1:4" ht="13.95" customHeight="1" x14ac:dyDescent="0.3">
      <c r="A4017" s="199" t="s">
        <v>161</v>
      </c>
      <c r="B4017" s="199" t="s">
        <v>634</v>
      </c>
      <c r="C4017" s="199" t="s">
        <v>4659</v>
      </c>
      <c r="D4017" s="199" t="s">
        <v>840</v>
      </c>
    </row>
    <row r="4018" spans="1:4" ht="13.95" customHeight="1" x14ac:dyDescent="0.3">
      <c r="A4018" s="199" t="s">
        <v>161</v>
      </c>
      <c r="B4018" s="199" t="s">
        <v>634</v>
      </c>
      <c r="C4018" s="199" t="s">
        <v>4660</v>
      </c>
      <c r="D4018" s="199" t="s">
        <v>840</v>
      </c>
    </row>
    <row r="4019" spans="1:4" ht="13.95" customHeight="1" x14ac:dyDescent="0.3">
      <c r="A4019" s="199" t="s">
        <v>161</v>
      </c>
      <c r="B4019" s="199" t="s">
        <v>634</v>
      </c>
      <c r="C4019" s="199" t="s">
        <v>4661</v>
      </c>
      <c r="D4019" s="199" t="s">
        <v>840</v>
      </c>
    </row>
    <row r="4020" spans="1:4" ht="13.95" customHeight="1" x14ac:dyDescent="0.3">
      <c r="A4020" s="199" t="s">
        <v>161</v>
      </c>
      <c r="B4020" s="199" t="s">
        <v>637</v>
      </c>
      <c r="C4020" s="199" t="s">
        <v>4662</v>
      </c>
      <c r="D4020" s="199" t="s">
        <v>840</v>
      </c>
    </row>
    <row r="4021" spans="1:4" ht="13.95" customHeight="1" x14ac:dyDescent="0.3">
      <c r="A4021" s="199" t="s">
        <v>161</v>
      </c>
      <c r="B4021" s="199" t="s">
        <v>4663</v>
      </c>
      <c r="C4021" s="199" t="s">
        <v>4664</v>
      </c>
      <c r="D4021" s="199" t="s">
        <v>810</v>
      </c>
    </row>
    <row r="4022" spans="1:4" ht="13.95" customHeight="1" x14ac:dyDescent="0.3">
      <c r="A4022" s="199" t="s">
        <v>161</v>
      </c>
      <c r="B4022" s="199" t="s">
        <v>4665</v>
      </c>
      <c r="C4022" s="199" t="s">
        <v>4666</v>
      </c>
      <c r="D4022" s="199" t="s">
        <v>810</v>
      </c>
    </row>
    <row r="4023" spans="1:4" ht="13.95" customHeight="1" x14ac:dyDescent="0.3">
      <c r="A4023" s="199" t="s">
        <v>161</v>
      </c>
      <c r="B4023" s="199" t="s">
        <v>4665</v>
      </c>
      <c r="C4023" s="199" t="s">
        <v>4667</v>
      </c>
      <c r="D4023" s="199" t="s">
        <v>810</v>
      </c>
    </row>
    <row r="4024" spans="1:4" ht="13.95" customHeight="1" x14ac:dyDescent="0.3">
      <c r="A4024" s="199" t="s">
        <v>161</v>
      </c>
      <c r="B4024" s="199" t="s">
        <v>4665</v>
      </c>
      <c r="C4024" s="199" t="s">
        <v>4668</v>
      </c>
      <c r="D4024" s="199" t="s">
        <v>810</v>
      </c>
    </row>
    <row r="4025" spans="1:4" ht="13.95" customHeight="1" x14ac:dyDescent="0.3">
      <c r="A4025" s="199" t="s">
        <v>161</v>
      </c>
      <c r="B4025" s="199" t="s">
        <v>4665</v>
      </c>
      <c r="C4025" s="199" t="s">
        <v>4669</v>
      </c>
      <c r="D4025" s="199" t="s">
        <v>810</v>
      </c>
    </row>
    <row r="4026" spans="1:4" ht="13.95" customHeight="1" x14ac:dyDescent="0.3">
      <c r="A4026" s="199" t="s">
        <v>161</v>
      </c>
      <c r="B4026" s="199" t="s">
        <v>4665</v>
      </c>
      <c r="C4026" s="199" t="s">
        <v>4670</v>
      </c>
      <c r="D4026" s="199" t="s">
        <v>810</v>
      </c>
    </row>
    <row r="4027" spans="1:4" ht="13.95" customHeight="1" x14ac:dyDescent="0.3">
      <c r="A4027" s="199" t="s">
        <v>161</v>
      </c>
      <c r="B4027" s="199" t="s">
        <v>4665</v>
      </c>
      <c r="C4027" s="199" t="s">
        <v>4671</v>
      </c>
      <c r="D4027" s="199" t="s">
        <v>810</v>
      </c>
    </row>
    <row r="4028" spans="1:4" ht="13.95" customHeight="1" x14ac:dyDescent="0.3">
      <c r="A4028" s="199" t="s">
        <v>161</v>
      </c>
      <c r="B4028" s="199" t="s">
        <v>4665</v>
      </c>
      <c r="C4028" s="199" t="s">
        <v>4672</v>
      </c>
      <c r="D4028" s="199" t="s">
        <v>810</v>
      </c>
    </row>
    <row r="4029" spans="1:4" ht="13.95" customHeight="1" x14ac:dyDescent="0.3">
      <c r="A4029" s="199" t="s">
        <v>161</v>
      </c>
      <c r="B4029" s="199" t="s">
        <v>4665</v>
      </c>
      <c r="C4029" s="199" t="s">
        <v>4673</v>
      </c>
      <c r="D4029" s="199" t="s">
        <v>810</v>
      </c>
    </row>
    <row r="4030" spans="1:4" ht="13.95" customHeight="1" x14ac:dyDescent="0.3">
      <c r="A4030" s="199" t="s">
        <v>161</v>
      </c>
      <c r="B4030" s="199" t="s">
        <v>4665</v>
      </c>
      <c r="C4030" s="199" t="s">
        <v>4674</v>
      </c>
      <c r="D4030" s="199" t="s">
        <v>810</v>
      </c>
    </row>
    <row r="4031" spans="1:4" ht="13.95" customHeight="1" x14ac:dyDescent="0.3">
      <c r="A4031" s="199" t="s">
        <v>161</v>
      </c>
      <c r="B4031" s="199" t="s">
        <v>4675</v>
      </c>
      <c r="C4031" s="199" t="s">
        <v>4676</v>
      </c>
      <c r="D4031" s="199" t="s">
        <v>810</v>
      </c>
    </row>
    <row r="4032" spans="1:4" ht="13.95" customHeight="1" x14ac:dyDescent="0.3">
      <c r="A4032" s="199" t="s">
        <v>161</v>
      </c>
      <c r="B4032" s="199" t="s">
        <v>4675</v>
      </c>
      <c r="C4032" s="199" t="s">
        <v>4677</v>
      </c>
      <c r="D4032" s="199" t="s">
        <v>810</v>
      </c>
    </row>
    <row r="4033" spans="1:4" ht="13.95" customHeight="1" x14ac:dyDescent="0.3">
      <c r="A4033" s="199" t="s">
        <v>161</v>
      </c>
      <c r="B4033" s="199" t="s">
        <v>4675</v>
      </c>
      <c r="C4033" s="199" t="s">
        <v>4678</v>
      </c>
      <c r="D4033" s="199" t="s">
        <v>810</v>
      </c>
    </row>
    <row r="4034" spans="1:4" ht="13.95" customHeight="1" x14ac:dyDescent="0.3">
      <c r="A4034" s="199" t="s">
        <v>161</v>
      </c>
      <c r="B4034" s="199" t="s">
        <v>4675</v>
      </c>
      <c r="C4034" s="199" t="s">
        <v>4679</v>
      </c>
      <c r="D4034" s="199" t="s">
        <v>810</v>
      </c>
    </row>
    <row r="4035" spans="1:4" ht="13.95" customHeight="1" x14ac:dyDescent="0.3">
      <c r="A4035" s="199" t="s">
        <v>161</v>
      </c>
      <c r="B4035" s="199" t="s">
        <v>4680</v>
      </c>
      <c r="C4035" s="199" t="s">
        <v>4681</v>
      </c>
      <c r="D4035" s="199" t="s">
        <v>810</v>
      </c>
    </row>
    <row r="4036" spans="1:4" ht="13.95" customHeight="1" x14ac:dyDescent="0.3">
      <c r="A4036" s="199" t="s">
        <v>161</v>
      </c>
      <c r="B4036" s="199" t="s">
        <v>4680</v>
      </c>
      <c r="C4036" s="199" t="s">
        <v>4682</v>
      </c>
      <c r="D4036" s="199" t="s">
        <v>810</v>
      </c>
    </row>
    <row r="4037" spans="1:4" ht="13.95" customHeight="1" x14ac:dyDescent="0.3">
      <c r="A4037" s="199" t="s">
        <v>161</v>
      </c>
      <c r="B4037" s="199" t="s">
        <v>4680</v>
      </c>
      <c r="C4037" s="199" t="s">
        <v>4683</v>
      </c>
      <c r="D4037" s="199" t="s">
        <v>810</v>
      </c>
    </row>
    <row r="4038" spans="1:4" ht="13.95" customHeight="1" x14ac:dyDescent="0.3">
      <c r="A4038" s="199" t="s">
        <v>161</v>
      </c>
      <c r="B4038" s="199" t="s">
        <v>4680</v>
      </c>
      <c r="C4038" s="199" t="s">
        <v>4684</v>
      </c>
      <c r="D4038" s="199" t="s">
        <v>810</v>
      </c>
    </row>
    <row r="4039" spans="1:4" ht="13.95" customHeight="1" x14ac:dyDescent="0.3">
      <c r="A4039" s="199" t="s">
        <v>161</v>
      </c>
      <c r="B4039" s="199" t="s">
        <v>4685</v>
      </c>
      <c r="C4039" s="199" t="s">
        <v>4686</v>
      </c>
      <c r="D4039" s="199" t="s">
        <v>810</v>
      </c>
    </row>
    <row r="4040" spans="1:4" ht="13.95" customHeight="1" x14ac:dyDescent="0.3">
      <c r="A4040" s="199" t="s">
        <v>161</v>
      </c>
      <c r="B4040" s="199" t="s">
        <v>4685</v>
      </c>
      <c r="C4040" s="199" t="s">
        <v>4687</v>
      </c>
      <c r="D4040" s="199" t="s">
        <v>810</v>
      </c>
    </row>
    <row r="4041" spans="1:4" ht="13.95" customHeight="1" x14ac:dyDescent="0.3">
      <c r="A4041" s="199" t="s">
        <v>161</v>
      </c>
      <c r="B4041" s="199" t="s">
        <v>4685</v>
      </c>
      <c r="C4041" s="199" t="s">
        <v>4688</v>
      </c>
      <c r="D4041" s="199" t="s">
        <v>810</v>
      </c>
    </row>
    <row r="4042" spans="1:4" ht="13.95" customHeight="1" x14ac:dyDescent="0.3">
      <c r="A4042" s="199" t="s">
        <v>161</v>
      </c>
      <c r="B4042" s="199" t="s">
        <v>4685</v>
      </c>
      <c r="C4042" s="199" t="s">
        <v>4689</v>
      </c>
      <c r="D4042" s="199" t="s">
        <v>810</v>
      </c>
    </row>
    <row r="4043" spans="1:4" ht="13.95" customHeight="1" x14ac:dyDescent="0.3">
      <c r="A4043" s="199" t="s">
        <v>161</v>
      </c>
      <c r="B4043" s="199" t="s">
        <v>4685</v>
      </c>
      <c r="C4043" s="199" t="s">
        <v>4690</v>
      </c>
      <c r="D4043" s="199" t="s">
        <v>810</v>
      </c>
    </row>
    <row r="4044" spans="1:4" ht="13.95" customHeight="1" x14ac:dyDescent="0.3">
      <c r="A4044" s="199" t="s">
        <v>161</v>
      </c>
      <c r="B4044" s="199" t="s">
        <v>4685</v>
      </c>
      <c r="C4044" s="199" t="s">
        <v>4691</v>
      </c>
      <c r="D4044" s="199" t="s">
        <v>810</v>
      </c>
    </row>
    <row r="4045" spans="1:4" ht="13.95" customHeight="1" x14ac:dyDescent="0.3">
      <c r="A4045" s="199" t="s">
        <v>161</v>
      </c>
      <c r="B4045" s="199" t="s">
        <v>4685</v>
      </c>
      <c r="C4045" s="199" t="s">
        <v>4692</v>
      </c>
      <c r="D4045" s="199" t="s">
        <v>810</v>
      </c>
    </row>
    <row r="4046" spans="1:4" ht="13.95" customHeight="1" x14ac:dyDescent="0.3">
      <c r="A4046" s="199" t="s">
        <v>161</v>
      </c>
      <c r="B4046" s="199" t="s">
        <v>4685</v>
      </c>
      <c r="C4046" s="199" t="s">
        <v>4693</v>
      </c>
      <c r="D4046" s="199" t="s">
        <v>810</v>
      </c>
    </row>
    <row r="4047" spans="1:4" ht="13.95" customHeight="1" x14ac:dyDescent="0.3">
      <c r="A4047" s="199" t="s">
        <v>161</v>
      </c>
      <c r="B4047" s="199" t="s">
        <v>4694</v>
      </c>
      <c r="C4047" s="199" t="s">
        <v>4695</v>
      </c>
      <c r="D4047" s="199" t="s">
        <v>810</v>
      </c>
    </row>
    <row r="4048" spans="1:4" ht="13.95" customHeight="1" x14ac:dyDescent="0.3">
      <c r="A4048" s="199" t="s">
        <v>161</v>
      </c>
      <c r="B4048" s="199" t="s">
        <v>4696</v>
      </c>
      <c r="C4048" s="199" t="s">
        <v>4697</v>
      </c>
      <c r="D4048" s="199" t="s">
        <v>810</v>
      </c>
    </row>
    <row r="4049" spans="1:4" ht="13.95" customHeight="1" x14ac:dyDescent="0.3">
      <c r="A4049" s="199" t="s">
        <v>161</v>
      </c>
      <c r="B4049" s="199" t="s">
        <v>4698</v>
      </c>
      <c r="C4049" s="199" t="s">
        <v>4699</v>
      </c>
      <c r="D4049" s="199" t="s">
        <v>810</v>
      </c>
    </row>
    <row r="4050" spans="1:4" ht="13.95" customHeight="1" x14ac:dyDescent="0.3">
      <c r="A4050" s="199" t="s">
        <v>161</v>
      </c>
      <c r="B4050" s="199" t="s">
        <v>4698</v>
      </c>
      <c r="C4050" s="199" t="s">
        <v>4700</v>
      </c>
      <c r="D4050" s="199" t="s">
        <v>810</v>
      </c>
    </row>
    <row r="4051" spans="1:4" ht="13.95" customHeight="1" x14ac:dyDescent="0.3">
      <c r="A4051" s="199" t="s">
        <v>161</v>
      </c>
      <c r="B4051" s="199" t="s">
        <v>4701</v>
      </c>
      <c r="C4051" s="199" t="s">
        <v>4702</v>
      </c>
      <c r="D4051" s="199" t="s">
        <v>810</v>
      </c>
    </row>
    <row r="4052" spans="1:4" ht="13.95" customHeight="1" x14ac:dyDescent="0.3">
      <c r="A4052" s="199" t="s">
        <v>161</v>
      </c>
      <c r="B4052" s="199" t="s">
        <v>4703</v>
      </c>
      <c r="C4052" s="199" t="s">
        <v>4704</v>
      </c>
      <c r="D4052" s="199" t="s">
        <v>810</v>
      </c>
    </row>
    <row r="4053" spans="1:4" ht="13.95" customHeight="1" x14ac:dyDescent="0.3">
      <c r="A4053" s="199" t="s">
        <v>161</v>
      </c>
      <c r="B4053" s="199" t="s">
        <v>4703</v>
      </c>
      <c r="C4053" s="199" t="s">
        <v>4705</v>
      </c>
      <c r="D4053" s="199" t="s">
        <v>810</v>
      </c>
    </row>
    <row r="4054" spans="1:4" ht="13.95" customHeight="1" x14ac:dyDescent="0.3">
      <c r="A4054" s="199" t="s">
        <v>161</v>
      </c>
      <c r="B4054" s="199" t="s">
        <v>4703</v>
      </c>
      <c r="C4054" s="199" t="s">
        <v>4706</v>
      </c>
      <c r="D4054" s="199" t="s">
        <v>810</v>
      </c>
    </row>
    <row r="4055" spans="1:4" ht="13.95" customHeight="1" x14ac:dyDescent="0.3">
      <c r="A4055" s="199" t="s">
        <v>161</v>
      </c>
      <c r="B4055" s="199" t="s">
        <v>4707</v>
      </c>
      <c r="C4055" s="199" t="s">
        <v>4708</v>
      </c>
      <c r="D4055" s="199" t="s">
        <v>810</v>
      </c>
    </row>
    <row r="4056" spans="1:4" ht="13.95" customHeight="1" x14ac:dyDescent="0.3">
      <c r="A4056" s="199" t="s">
        <v>161</v>
      </c>
      <c r="B4056" s="199" t="s">
        <v>4707</v>
      </c>
      <c r="C4056" s="199" t="s">
        <v>4709</v>
      </c>
      <c r="D4056" s="199" t="s">
        <v>810</v>
      </c>
    </row>
    <row r="4057" spans="1:4" ht="13.95" customHeight="1" x14ac:dyDescent="0.3">
      <c r="A4057" s="199" t="s">
        <v>161</v>
      </c>
      <c r="B4057" s="199" t="s">
        <v>4707</v>
      </c>
      <c r="C4057" s="199" t="s">
        <v>4710</v>
      </c>
      <c r="D4057" s="199" t="s">
        <v>810</v>
      </c>
    </row>
    <row r="4058" spans="1:4" ht="13.95" customHeight="1" x14ac:dyDescent="0.3">
      <c r="A4058" s="199" t="s">
        <v>161</v>
      </c>
      <c r="B4058" s="199" t="s">
        <v>4711</v>
      </c>
      <c r="C4058" s="199" t="s">
        <v>4712</v>
      </c>
      <c r="D4058" s="199" t="s">
        <v>810</v>
      </c>
    </row>
    <row r="4059" spans="1:4" ht="13.95" customHeight="1" x14ac:dyDescent="0.3">
      <c r="A4059" s="199" t="s">
        <v>161</v>
      </c>
      <c r="B4059" s="199" t="s">
        <v>4711</v>
      </c>
      <c r="C4059" s="199" t="s">
        <v>4713</v>
      </c>
      <c r="D4059" s="199" t="s">
        <v>810</v>
      </c>
    </row>
    <row r="4060" spans="1:4" ht="13.95" customHeight="1" x14ac:dyDescent="0.3">
      <c r="A4060" s="199" t="s">
        <v>161</v>
      </c>
      <c r="B4060" s="199" t="s">
        <v>4711</v>
      </c>
      <c r="C4060" s="199" t="s">
        <v>4714</v>
      </c>
      <c r="D4060" s="199" t="s">
        <v>810</v>
      </c>
    </row>
    <row r="4061" spans="1:4" ht="13.95" customHeight="1" x14ac:dyDescent="0.3">
      <c r="A4061" s="199" t="s">
        <v>161</v>
      </c>
      <c r="B4061" s="199" t="s">
        <v>4711</v>
      </c>
      <c r="C4061" s="199" t="s">
        <v>4715</v>
      </c>
      <c r="D4061" s="199" t="s">
        <v>810</v>
      </c>
    </row>
    <row r="4062" spans="1:4" ht="13.95" customHeight="1" x14ac:dyDescent="0.3">
      <c r="A4062" s="199" t="s">
        <v>161</v>
      </c>
      <c r="B4062" s="199" t="s">
        <v>4711</v>
      </c>
      <c r="C4062" s="199" t="s">
        <v>4716</v>
      </c>
      <c r="D4062" s="199" t="s">
        <v>810</v>
      </c>
    </row>
    <row r="4063" spans="1:4" ht="13.95" customHeight="1" x14ac:dyDescent="0.3">
      <c r="A4063" s="199" t="s">
        <v>161</v>
      </c>
      <c r="B4063" s="199" t="s">
        <v>4711</v>
      </c>
      <c r="C4063" s="199" t="s">
        <v>4717</v>
      </c>
      <c r="D4063" s="199" t="s">
        <v>810</v>
      </c>
    </row>
    <row r="4064" spans="1:4" ht="13.95" customHeight="1" x14ac:dyDescent="0.3">
      <c r="A4064" s="199" t="s">
        <v>161</v>
      </c>
      <c r="B4064" s="199" t="s">
        <v>4718</v>
      </c>
      <c r="C4064" s="199" t="s">
        <v>4719</v>
      </c>
      <c r="D4064" s="199" t="s">
        <v>810</v>
      </c>
    </row>
    <row r="4065" spans="1:4" ht="13.95" customHeight="1" x14ac:dyDescent="0.3">
      <c r="A4065" s="199" t="s">
        <v>161</v>
      </c>
      <c r="B4065" s="199" t="s">
        <v>4720</v>
      </c>
      <c r="C4065" s="199" t="s">
        <v>4721</v>
      </c>
      <c r="D4065" s="199" t="s">
        <v>810</v>
      </c>
    </row>
    <row r="4066" spans="1:4" ht="13.95" customHeight="1" x14ac:dyDescent="0.3">
      <c r="A4066" s="199" t="s">
        <v>161</v>
      </c>
      <c r="B4066" s="199" t="s">
        <v>4720</v>
      </c>
      <c r="C4066" s="199" t="s">
        <v>4722</v>
      </c>
      <c r="D4066" s="199" t="s">
        <v>810</v>
      </c>
    </row>
    <row r="4067" spans="1:4" ht="13.95" customHeight="1" x14ac:dyDescent="0.3">
      <c r="A4067" s="199" t="s">
        <v>161</v>
      </c>
      <c r="B4067" s="199" t="s">
        <v>4720</v>
      </c>
      <c r="C4067" s="199" t="s">
        <v>4723</v>
      </c>
      <c r="D4067" s="199" t="s">
        <v>810</v>
      </c>
    </row>
    <row r="4068" spans="1:4" ht="13.95" customHeight="1" x14ac:dyDescent="0.3">
      <c r="A4068" s="199" t="s">
        <v>161</v>
      </c>
      <c r="B4068" s="199" t="s">
        <v>4720</v>
      </c>
      <c r="C4068" s="199" t="s">
        <v>4724</v>
      </c>
      <c r="D4068" s="199" t="s">
        <v>810</v>
      </c>
    </row>
    <row r="4069" spans="1:4" ht="13.95" customHeight="1" x14ac:dyDescent="0.3">
      <c r="A4069" s="199" t="s">
        <v>161</v>
      </c>
      <c r="B4069" s="199" t="s">
        <v>4725</v>
      </c>
      <c r="C4069" s="199" t="s">
        <v>4726</v>
      </c>
      <c r="D4069" s="199" t="s">
        <v>810</v>
      </c>
    </row>
    <row r="4070" spans="1:4" ht="13.95" customHeight="1" x14ac:dyDescent="0.3">
      <c r="A4070" s="199" t="s">
        <v>161</v>
      </c>
      <c r="B4070" s="199" t="s">
        <v>4725</v>
      </c>
      <c r="C4070" s="199" t="s">
        <v>4727</v>
      </c>
      <c r="D4070" s="199" t="s">
        <v>810</v>
      </c>
    </row>
    <row r="4071" spans="1:4" ht="13.95" customHeight="1" x14ac:dyDescent="0.3">
      <c r="A4071" s="199" t="s">
        <v>161</v>
      </c>
      <c r="B4071" s="199" t="s">
        <v>4725</v>
      </c>
      <c r="C4071" s="199" t="s">
        <v>4728</v>
      </c>
      <c r="D4071" s="199" t="s">
        <v>810</v>
      </c>
    </row>
    <row r="4072" spans="1:4" ht="13.95" customHeight="1" x14ac:dyDescent="0.3">
      <c r="A4072" s="199" t="s">
        <v>161</v>
      </c>
      <c r="B4072" s="199" t="s">
        <v>4725</v>
      </c>
      <c r="C4072" s="199" t="s">
        <v>4729</v>
      </c>
      <c r="D4072" s="199" t="s">
        <v>810</v>
      </c>
    </row>
    <row r="4073" spans="1:4" ht="13.95" customHeight="1" x14ac:dyDescent="0.3">
      <c r="A4073" s="199" t="s">
        <v>161</v>
      </c>
      <c r="B4073" s="199" t="s">
        <v>4725</v>
      </c>
      <c r="C4073" s="199" t="s">
        <v>4730</v>
      </c>
      <c r="D4073" s="199" t="s">
        <v>810</v>
      </c>
    </row>
    <row r="4074" spans="1:4" ht="13.95" customHeight="1" x14ac:dyDescent="0.3">
      <c r="A4074" s="199" t="s">
        <v>161</v>
      </c>
      <c r="B4074" s="199" t="s">
        <v>4725</v>
      </c>
      <c r="C4074" s="199" t="s">
        <v>4731</v>
      </c>
      <c r="D4074" s="199" t="s">
        <v>810</v>
      </c>
    </row>
    <row r="4075" spans="1:4" ht="13.95" customHeight="1" x14ac:dyDescent="0.3">
      <c r="A4075" s="199" t="s">
        <v>161</v>
      </c>
      <c r="B4075" s="199" t="s">
        <v>4732</v>
      </c>
      <c r="C4075" s="199" t="s">
        <v>4733</v>
      </c>
      <c r="D4075" s="199" t="s">
        <v>810</v>
      </c>
    </row>
    <row r="4076" spans="1:4" ht="13.95" customHeight="1" x14ac:dyDescent="0.3">
      <c r="A4076" s="199" t="s">
        <v>161</v>
      </c>
      <c r="B4076" s="199" t="s">
        <v>4732</v>
      </c>
      <c r="C4076" s="199" t="s">
        <v>4734</v>
      </c>
      <c r="D4076" s="199" t="s">
        <v>810</v>
      </c>
    </row>
    <row r="4077" spans="1:4" ht="13.95" customHeight="1" x14ac:dyDescent="0.3">
      <c r="A4077" s="199" t="s">
        <v>161</v>
      </c>
      <c r="B4077" s="199" t="s">
        <v>4732</v>
      </c>
      <c r="C4077" s="199" t="s">
        <v>4735</v>
      </c>
      <c r="D4077" s="199" t="s">
        <v>810</v>
      </c>
    </row>
    <row r="4078" spans="1:4" ht="13.95" customHeight="1" x14ac:dyDescent="0.3">
      <c r="A4078" s="199" t="s">
        <v>161</v>
      </c>
      <c r="B4078" s="199" t="s">
        <v>4732</v>
      </c>
      <c r="C4078" s="199" t="s">
        <v>4736</v>
      </c>
      <c r="D4078" s="199" t="s">
        <v>810</v>
      </c>
    </row>
    <row r="4079" spans="1:4" ht="13.95" customHeight="1" x14ac:dyDescent="0.3">
      <c r="A4079" s="199" t="s">
        <v>161</v>
      </c>
      <c r="B4079" s="199" t="s">
        <v>4732</v>
      </c>
      <c r="C4079" s="199" t="s">
        <v>4737</v>
      </c>
      <c r="D4079" s="199" t="s">
        <v>810</v>
      </c>
    </row>
    <row r="4080" spans="1:4" ht="13.95" customHeight="1" x14ac:dyDescent="0.3">
      <c r="A4080" s="199" t="s">
        <v>161</v>
      </c>
      <c r="B4080" s="199" t="s">
        <v>4732</v>
      </c>
      <c r="C4080" s="199" t="s">
        <v>4738</v>
      </c>
      <c r="D4080" s="199" t="s">
        <v>810</v>
      </c>
    </row>
    <row r="4081" spans="1:4" ht="13.95" customHeight="1" x14ac:dyDescent="0.3">
      <c r="A4081" s="199" t="s">
        <v>161</v>
      </c>
      <c r="B4081" s="199" t="s">
        <v>4732</v>
      </c>
      <c r="C4081" s="199" t="s">
        <v>4739</v>
      </c>
      <c r="D4081" s="199" t="s">
        <v>810</v>
      </c>
    </row>
    <row r="4082" spans="1:4" ht="13.95" customHeight="1" x14ac:dyDescent="0.3">
      <c r="A4082" s="199" t="s">
        <v>161</v>
      </c>
      <c r="B4082" s="199" t="s">
        <v>4732</v>
      </c>
      <c r="C4082" s="199" t="s">
        <v>4740</v>
      </c>
      <c r="D4082" s="199" t="s">
        <v>810</v>
      </c>
    </row>
    <row r="4083" spans="1:4" ht="13.95" customHeight="1" x14ac:dyDescent="0.3">
      <c r="A4083" s="199" t="s">
        <v>161</v>
      </c>
      <c r="B4083" s="199" t="s">
        <v>4732</v>
      </c>
      <c r="C4083" s="199" t="s">
        <v>4741</v>
      </c>
      <c r="D4083" s="199" t="s">
        <v>810</v>
      </c>
    </row>
    <row r="4084" spans="1:4" ht="13.95" customHeight="1" x14ac:dyDescent="0.3">
      <c r="A4084" s="199" t="s">
        <v>161</v>
      </c>
      <c r="B4084" s="199" t="s">
        <v>4742</v>
      </c>
      <c r="C4084" s="199" t="s">
        <v>4743</v>
      </c>
      <c r="D4084" s="199" t="s">
        <v>810</v>
      </c>
    </row>
    <row r="4085" spans="1:4" ht="13.95" customHeight="1" x14ac:dyDescent="0.3">
      <c r="A4085" s="199" t="s">
        <v>161</v>
      </c>
      <c r="B4085" s="199" t="s">
        <v>4742</v>
      </c>
      <c r="C4085" s="199" t="s">
        <v>4744</v>
      </c>
      <c r="D4085" s="199" t="s">
        <v>810</v>
      </c>
    </row>
    <row r="4086" spans="1:4" ht="13.95" customHeight="1" x14ac:dyDescent="0.3">
      <c r="A4086" s="199" t="s">
        <v>161</v>
      </c>
      <c r="B4086" s="199" t="s">
        <v>4742</v>
      </c>
      <c r="C4086" s="199" t="s">
        <v>4745</v>
      </c>
      <c r="D4086" s="199" t="s">
        <v>810</v>
      </c>
    </row>
    <row r="4087" spans="1:4" ht="13.95" customHeight="1" x14ac:dyDescent="0.3">
      <c r="A4087" s="199" t="s">
        <v>161</v>
      </c>
      <c r="B4087" s="199" t="s">
        <v>4742</v>
      </c>
      <c r="C4087" s="199" t="s">
        <v>4746</v>
      </c>
      <c r="D4087" s="199" t="s">
        <v>810</v>
      </c>
    </row>
    <row r="4088" spans="1:4" ht="13.95" customHeight="1" x14ac:dyDescent="0.3">
      <c r="A4088" s="199" t="s">
        <v>161</v>
      </c>
      <c r="B4088" s="199" t="s">
        <v>4742</v>
      </c>
      <c r="C4088" s="199" t="s">
        <v>4747</v>
      </c>
      <c r="D4088" s="199" t="s">
        <v>810</v>
      </c>
    </row>
    <row r="4089" spans="1:4" ht="13.95" customHeight="1" x14ac:dyDescent="0.3">
      <c r="A4089" s="199" t="s">
        <v>161</v>
      </c>
      <c r="B4089" s="199" t="s">
        <v>4742</v>
      </c>
      <c r="C4089" s="199" t="s">
        <v>4748</v>
      </c>
      <c r="D4089" s="199" t="s">
        <v>810</v>
      </c>
    </row>
    <row r="4090" spans="1:4" ht="13.95" customHeight="1" x14ac:dyDescent="0.3">
      <c r="A4090" s="199" t="s">
        <v>161</v>
      </c>
      <c r="B4090" s="199" t="s">
        <v>4749</v>
      </c>
      <c r="C4090" s="199" t="s">
        <v>4750</v>
      </c>
      <c r="D4090" s="199" t="s">
        <v>810</v>
      </c>
    </row>
    <row r="4091" spans="1:4" ht="13.95" customHeight="1" x14ac:dyDescent="0.3">
      <c r="A4091" s="199" t="s">
        <v>161</v>
      </c>
      <c r="B4091" s="199" t="s">
        <v>4749</v>
      </c>
      <c r="C4091" s="199" t="s">
        <v>4751</v>
      </c>
      <c r="D4091" s="199" t="s">
        <v>810</v>
      </c>
    </row>
    <row r="4092" spans="1:4" ht="13.95" customHeight="1" x14ac:dyDescent="0.3">
      <c r="A4092" s="199" t="s">
        <v>161</v>
      </c>
      <c r="B4092" s="199" t="s">
        <v>4752</v>
      </c>
      <c r="C4092" s="199" t="s">
        <v>4753</v>
      </c>
      <c r="D4092" s="199" t="s">
        <v>810</v>
      </c>
    </row>
    <row r="4093" spans="1:4" ht="13.95" customHeight="1" x14ac:dyDescent="0.3">
      <c r="A4093" s="199" t="s">
        <v>161</v>
      </c>
      <c r="B4093" s="199" t="s">
        <v>4752</v>
      </c>
      <c r="C4093" s="199" t="s">
        <v>4754</v>
      </c>
      <c r="D4093" s="199" t="s">
        <v>810</v>
      </c>
    </row>
    <row r="4094" spans="1:4" ht="13.95" customHeight="1" x14ac:dyDescent="0.3">
      <c r="A4094" s="199" t="s">
        <v>161</v>
      </c>
      <c r="B4094" s="199" t="s">
        <v>4752</v>
      </c>
      <c r="C4094" s="199" t="s">
        <v>4755</v>
      </c>
      <c r="D4094" s="199" t="s">
        <v>810</v>
      </c>
    </row>
    <row r="4095" spans="1:4" ht="13.95" customHeight="1" x14ac:dyDescent="0.3">
      <c r="A4095" s="199" t="s">
        <v>161</v>
      </c>
      <c r="B4095" s="199" t="s">
        <v>4752</v>
      </c>
      <c r="C4095" s="199" t="s">
        <v>4756</v>
      </c>
      <c r="D4095" s="199" t="s">
        <v>810</v>
      </c>
    </row>
    <row r="4096" spans="1:4" ht="13.95" customHeight="1" x14ac:dyDescent="0.3">
      <c r="A4096" s="199" t="s">
        <v>161</v>
      </c>
      <c r="B4096" s="199" t="s">
        <v>4752</v>
      </c>
      <c r="C4096" s="199" t="s">
        <v>4757</v>
      </c>
      <c r="D4096" s="199" t="s">
        <v>810</v>
      </c>
    </row>
    <row r="4097" spans="1:4" ht="13.95" customHeight="1" x14ac:dyDescent="0.3">
      <c r="A4097" s="199" t="s">
        <v>161</v>
      </c>
      <c r="B4097" s="199" t="s">
        <v>4758</v>
      </c>
      <c r="C4097" s="199" t="s">
        <v>4759</v>
      </c>
      <c r="D4097" s="199" t="s">
        <v>810</v>
      </c>
    </row>
    <row r="4098" spans="1:4" ht="13.95" customHeight="1" x14ac:dyDescent="0.3">
      <c r="A4098" s="199" t="s">
        <v>161</v>
      </c>
      <c r="B4098" s="199" t="s">
        <v>4758</v>
      </c>
      <c r="C4098" s="199" t="s">
        <v>4760</v>
      </c>
      <c r="D4098" s="199" t="s">
        <v>810</v>
      </c>
    </row>
    <row r="4099" spans="1:4" ht="13.95" customHeight="1" x14ac:dyDescent="0.3">
      <c r="A4099" s="199" t="s">
        <v>161</v>
      </c>
      <c r="B4099" s="199" t="s">
        <v>4761</v>
      </c>
      <c r="C4099" s="199" t="s">
        <v>4762</v>
      </c>
      <c r="D4099" s="199" t="s">
        <v>810</v>
      </c>
    </row>
    <row r="4100" spans="1:4" ht="13.95" customHeight="1" x14ac:dyDescent="0.3">
      <c r="A4100" s="199" t="s">
        <v>161</v>
      </c>
      <c r="B4100" s="199" t="s">
        <v>4761</v>
      </c>
      <c r="C4100" s="199" t="s">
        <v>4763</v>
      </c>
      <c r="D4100" s="199" t="s">
        <v>810</v>
      </c>
    </row>
    <row r="4101" spans="1:4" ht="13.95" customHeight="1" x14ac:dyDescent="0.3">
      <c r="A4101" s="199" t="s">
        <v>161</v>
      </c>
      <c r="B4101" s="199" t="s">
        <v>4764</v>
      </c>
      <c r="C4101" s="199" t="s">
        <v>4765</v>
      </c>
      <c r="D4101" s="199" t="s">
        <v>810</v>
      </c>
    </row>
    <row r="4102" spans="1:4" ht="13.95" customHeight="1" x14ac:dyDescent="0.3">
      <c r="A4102" s="199" t="s">
        <v>161</v>
      </c>
      <c r="B4102" s="199" t="s">
        <v>4766</v>
      </c>
      <c r="C4102" s="199" t="s">
        <v>4767</v>
      </c>
      <c r="D4102" s="199" t="s">
        <v>810</v>
      </c>
    </row>
    <row r="4103" spans="1:4" ht="13.95" customHeight="1" x14ac:dyDescent="0.3">
      <c r="A4103" s="199" t="s">
        <v>161</v>
      </c>
      <c r="B4103" s="199" t="s">
        <v>4766</v>
      </c>
      <c r="C4103" s="199" t="s">
        <v>4768</v>
      </c>
      <c r="D4103" s="199" t="s">
        <v>810</v>
      </c>
    </row>
    <row r="4104" spans="1:4" ht="13.95" customHeight="1" x14ac:dyDescent="0.3">
      <c r="A4104" s="199" t="s">
        <v>161</v>
      </c>
      <c r="B4104" s="199" t="s">
        <v>4766</v>
      </c>
      <c r="C4104" s="199" t="s">
        <v>4769</v>
      </c>
      <c r="D4104" s="199" t="s">
        <v>810</v>
      </c>
    </row>
    <row r="4105" spans="1:4" ht="13.95" customHeight="1" x14ac:dyDescent="0.3">
      <c r="A4105" s="199" t="s">
        <v>161</v>
      </c>
      <c r="B4105" s="199" t="s">
        <v>4770</v>
      </c>
      <c r="C4105" s="199" t="s">
        <v>4771</v>
      </c>
      <c r="D4105" s="199" t="s">
        <v>810</v>
      </c>
    </row>
    <row r="4106" spans="1:4" ht="13.95" customHeight="1" x14ac:dyDescent="0.3">
      <c r="A4106" s="199" t="s">
        <v>161</v>
      </c>
      <c r="B4106" s="199" t="s">
        <v>4770</v>
      </c>
      <c r="C4106" s="199" t="s">
        <v>4772</v>
      </c>
      <c r="D4106" s="199" t="s">
        <v>810</v>
      </c>
    </row>
    <row r="4107" spans="1:4" ht="13.95" customHeight="1" x14ac:dyDescent="0.3">
      <c r="A4107" s="199" t="s">
        <v>161</v>
      </c>
      <c r="B4107" s="199" t="s">
        <v>4773</v>
      </c>
      <c r="C4107" s="199" t="s">
        <v>4774</v>
      </c>
      <c r="D4107" s="199" t="s">
        <v>810</v>
      </c>
    </row>
    <row r="4108" spans="1:4" ht="13.95" customHeight="1" x14ac:dyDescent="0.3">
      <c r="A4108" s="199" t="s">
        <v>161</v>
      </c>
      <c r="B4108" s="199" t="s">
        <v>4773</v>
      </c>
      <c r="C4108" s="199" t="s">
        <v>4775</v>
      </c>
      <c r="D4108" s="199" t="s">
        <v>810</v>
      </c>
    </row>
    <row r="4109" spans="1:4" ht="13.95" customHeight="1" x14ac:dyDescent="0.3">
      <c r="A4109" s="199" t="s">
        <v>161</v>
      </c>
      <c r="B4109" s="199" t="s">
        <v>4776</v>
      </c>
      <c r="C4109" s="199" t="s">
        <v>4777</v>
      </c>
      <c r="D4109" s="199" t="s">
        <v>810</v>
      </c>
    </row>
    <row r="4110" spans="1:4" ht="13.95" customHeight="1" x14ac:dyDescent="0.3">
      <c r="A4110" s="199" t="s">
        <v>161</v>
      </c>
      <c r="B4110" s="199" t="s">
        <v>4778</v>
      </c>
      <c r="C4110" s="199" t="s">
        <v>4779</v>
      </c>
      <c r="D4110" s="199" t="s">
        <v>810</v>
      </c>
    </row>
    <row r="4111" spans="1:4" ht="13.95" customHeight="1" x14ac:dyDescent="0.3">
      <c r="A4111" s="199" t="s">
        <v>161</v>
      </c>
      <c r="B4111" s="199" t="s">
        <v>4778</v>
      </c>
      <c r="C4111" s="199" t="s">
        <v>4780</v>
      </c>
      <c r="D4111" s="199" t="s">
        <v>810</v>
      </c>
    </row>
    <row r="4112" spans="1:4" ht="13.95" customHeight="1" x14ac:dyDescent="0.3">
      <c r="A4112" s="199" t="s">
        <v>161</v>
      </c>
      <c r="B4112" s="199" t="s">
        <v>4781</v>
      </c>
      <c r="C4112" s="199" t="s">
        <v>4782</v>
      </c>
      <c r="D4112" s="199" t="s">
        <v>810</v>
      </c>
    </row>
    <row r="4113" spans="1:4" ht="13.95" customHeight="1" x14ac:dyDescent="0.3">
      <c r="A4113" s="199" t="s">
        <v>161</v>
      </c>
      <c r="B4113" s="199" t="s">
        <v>4781</v>
      </c>
      <c r="C4113" s="199" t="s">
        <v>4783</v>
      </c>
      <c r="D4113" s="199" t="s">
        <v>810</v>
      </c>
    </row>
    <row r="4114" spans="1:4" ht="13.95" customHeight="1" x14ac:dyDescent="0.3">
      <c r="A4114" s="199" t="s">
        <v>161</v>
      </c>
      <c r="B4114" s="199" t="s">
        <v>4781</v>
      </c>
      <c r="C4114" s="199" t="s">
        <v>4784</v>
      </c>
      <c r="D4114" s="199" t="s">
        <v>810</v>
      </c>
    </row>
    <row r="4115" spans="1:4" ht="13.95" customHeight="1" x14ac:dyDescent="0.3">
      <c r="A4115" s="199" t="s">
        <v>161</v>
      </c>
      <c r="B4115" s="199" t="s">
        <v>4785</v>
      </c>
      <c r="C4115" s="199" t="s">
        <v>4786</v>
      </c>
      <c r="D4115" s="199" t="s">
        <v>810</v>
      </c>
    </row>
    <row r="4116" spans="1:4" ht="13.95" customHeight="1" x14ac:dyDescent="0.3">
      <c r="A4116" s="199" t="s">
        <v>161</v>
      </c>
      <c r="B4116" s="199" t="s">
        <v>4787</v>
      </c>
      <c r="C4116" s="199" t="s">
        <v>4788</v>
      </c>
      <c r="D4116" s="199" t="s">
        <v>810</v>
      </c>
    </row>
    <row r="4117" spans="1:4" ht="13.95" customHeight="1" x14ac:dyDescent="0.3">
      <c r="A4117" s="199" t="s">
        <v>161</v>
      </c>
      <c r="B4117" s="199" t="s">
        <v>4787</v>
      </c>
      <c r="C4117" s="199" t="s">
        <v>4789</v>
      </c>
      <c r="D4117" s="199" t="s">
        <v>810</v>
      </c>
    </row>
    <row r="4118" spans="1:4" ht="13.95" customHeight="1" x14ac:dyDescent="0.3">
      <c r="A4118" s="199" t="s">
        <v>161</v>
      </c>
      <c r="B4118" s="199" t="s">
        <v>4787</v>
      </c>
      <c r="C4118" s="199" t="s">
        <v>4790</v>
      </c>
      <c r="D4118" s="199" t="s">
        <v>810</v>
      </c>
    </row>
    <row r="4119" spans="1:4" ht="13.95" customHeight="1" x14ac:dyDescent="0.3">
      <c r="A4119" s="199" t="s">
        <v>161</v>
      </c>
      <c r="B4119" s="199" t="s">
        <v>4791</v>
      </c>
      <c r="C4119" s="199" t="s">
        <v>4792</v>
      </c>
      <c r="D4119" s="199" t="s">
        <v>810</v>
      </c>
    </row>
    <row r="4120" spans="1:4" ht="13.95" customHeight="1" x14ac:dyDescent="0.3">
      <c r="A4120" s="199" t="s">
        <v>161</v>
      </c>
      <c r="B4120" s="199" t="s">
        <v>4793</v>
      </c>
      <c r="C4120" s="199" t="s">
        <v>4794</v>
      </c>
      <c r="D4120" s="199" t="s">
        <v>810</v>
      </c>
    </row>
    <row r="4121" spans="1:4" ht="13.95" customHeight="1" x14ac:dyDescent="0.3">
      <c r="A4121" s="199" t="s">
        <v>161</v>
      </c>
      <c r="B4121" s="199" t="s">
        <v>4795</v>
      </c>
      <c r="C4121" s="199" t="s">
        <v>4796</v>
      </c>
      <c r="D4121" s="199" t="s">
        <v>810</v>
      </c>
    </row>
    <row r="4122" spans="1:4" ht="13.95" customHeight="1" x14ac:dyDescent="0.3">
      <c r="A4122" s="199" t="s">
        <v>161</v>
      </c>
      <c r="B4122" s="199" t="s">
        <v>4795</v>
      </c>
      <c r="C4122" s="199" t="s">
        <v>4797</v>
      </c>
      <c r="D4122" s="199" t="s">
        <v>810</v>
      </c>
    </row>
    <row r="4123" spans="1:4" ht="13.95" customHeight="1" x14ac:dyDescent="0.3">
      <c r="A4123" s="199" t="s">
        <v>161</v>
      </c>
      <c r="B4123" s="199" t="s">
        <v>4795</v>
      </c>
      <c r="C4123" s="199" t="s">
        <v>4798</v>
      </c>
      <c r="D4123" s="199" t="s">
        <v>810</v>
      </c>
    </row>
    <row r="4124" spans="1:4" ht="13.95" customHeight="1" x14ac:dyDescent="0.3">
      <c r="A4124" s="199" t="s">
        <v>161</v>
      </c>
      <c r="B4124" s="199" t="s">
        <v>4795</v>
      </c>
      <c r="C4124" s="199" t="s">
        <v>4799</v>
      </c>
      <c r="D4124" s="199" t="s">
        <v>810</v>
      </c>
    </row>
    <row r="4125" spans="1:4" ht="13.95" customHeight="1" x14ac:dyDescent="0.3">
      <c r="A4125" s="199" t="s">
        <v>161</v>
      </c>
      <c r="B4125" s="199" t="s">
        <v>4800</v>
      </c>
      <c r="C4125" s="199" t="s">
        <v>4801</v>
      </c>
      <c r="D4125" s="199" t="s">
        <v>810</v>
      </c>
    </row>
    <row r="4126" spans="1:4" ht="13.95" customHeight="1" x14ac:dyDescent="0.3">
      <c r="A4126" s="199" t="s">
        <v>161</v>
      </c>
      <c r="B4126" s="199" t="s">
        <v>4802</v>
      </c>
      <c r="C4126" s="199" t="s">
        <v>4803</v>
      </c>
      <c r="D4126" s="199" t="s">
        <v>810</v>
      </c>
    </row>
    <row r="4127" spans="1:4" ht="13.95" customHeight="1" x14ac:dyDescent="0.3">
      <c r="A4127" s="199" t="s">
        <v>161</v>
      </c>
      <c r="B4127" s="199" t="s">
        <v>4802</v>
      </c>
      <c r="C4127" s="199" t="s">
        <v>4804</v>
      </c>
      <c r="D4127" s="199" t="s">
        <v>810</v>
      </c>
    </row>
    <row r="4128" spans="1:4" ht="13.95" customHeight="1" x14ac:dyDescent="0.3">
      <c r="A4128" s="199" t="s">
        <v>161</v>
      </c>
      <c r="B4128" s="199" t="s">
        <v>4802</v>
      </c>
      <c r="C4128" s="199" t="s">
        <v>4805</v>
      </c>
      <c r="D4128" s="199" t="s">
        <v>810</v>
      </c>
    </row>
    <row r="4129" spans="1:4" ht="13.95" customHeight="1" x14ac:dyDescent="0.3">
      <c r="A4129" s="199" t="s">
        <v>161</v>
      </c>
      <c r="B4129" s="199" t="s">
        <v>4802</v>
      </c>
      <c r="C4129" s="199" t="s">
        <v>4806</v>
      </c>
      <c r="D4129" s="199" t="s">
        <v>810</v>
      </c>
    </row>
    <row r="4130" spans="1:4" ht="13.95" customHeight="1" x14ac:dyDescent="0.3">
      <c r="A4130" s="199" t="s">
        <v>161</v>
      </c>
      <c r="B4130" s="199" t="s">
        <v>4807</v>
      </c>
      <c r="C4130" s="199" t="s">
        <v>4808</v>
      </c>
      <c r="D4130" s="199" t="s">
        <v>810</v>
      </c>
    </row>
    <row r="4131" spans="1:4" ht="13.95" customHeight="1" x14ac:dyDescent="0.3">
      <c r="A4131" s="199" t="s">
        <v>161</v>
      </c>
      <c r="B4131" s="199" t="s">
        <v>4809</v>
      </c>
      <c r="C4131" s="199" t="s">
        <v>4810</v>
      </c>
      <c r="D4131" s="199" t="s">
        <v>810</v>
      </c>
    </row>
    <row r="4132" spans="1:4" ht="13.95" customHeight="1" x14ac:dyDescent="0.3">
      <c r="A4132" s="199" t="s">
        <v>161</v>
      </c>
      <c r="B4132" s="199" t="s">
        <v>4811</v>
      </c>
      <c r="C4132" s="199" t="s">
        <v>4812</v>
      </c>
      <c r="D4132" s="199" t="s">
        <v>810</v>
      </c>
    </row>
    <row r="4133" spans="1:4" ht="13.95" customHeight="1" x14ac:dyDescent="0.3">
      <c r="A4133" s="199" t="s">
        <v>161</v>
      </c>
      <c r="B4133" s="199" t="s">
        <v>4813</v>
      </c>
      <c r="C4133" s="199" t="s">
        <v>4814</v>
      </c>
      <c r="D4133" s="199" t="s">
        <v>810</v>
      </c>
    </row>
    <row r="4134" spans="1:4" ht="13.95" customHeight="1" x14ac:dyDescent="0.3">
      <c r="A4134" s="199" t="s">
        <v>161</v>
      </c>
      <c r="B4134" s="199" t="s">
        <v>4813</v>
      </c>
      <c r="C4134" s="199" t="s">
        <v>4815</v>
      </c>
      <c r="D4134" s="199" t="s">
        <v>810</v>
      </c>
    </row>
    <row r="4135" spans="1:4" ht="13.95" customHeight="1" x14ac:dyDescent="0.3">
      <c r="A4135" s="199" t="s">
        <v>161</v>
      </c>
      <c r="B4135" s="199" t="s">
        <v>4813</v>
      </c>
      <c r="C4135" s="199" t="s">
        <v>4816</v>
      </c>
      <c r="D4135" s="199" t="s">
        <v>810</v>
      </c>
    </row>
    <row r="4136" spans="1:4" ht="13.95" customHeight="1" x14ac:dyDescent="0.3">
      <c r="A4136" s="199" t="s">
        <v>161</v>
      </c>
      <c r="B4136" s="199" t="s">
        <v>4813</v>
      </c>
      <c r="C4136" s="199" t="s">
        <v>4817</v>
      </c>
      <c r="D4136" s="199" t="s">
        <v>810</v>
      </c>
    </row>
    <row r="4137" spans="1:4" ht="13.95" customHeight="1" x14ac:dyDescent="0.3">
      <c r="A4137" s="199" t="s">
        <v>161</v>
      </c>
      <c r="B4137" s="199" t="s">
        <v>4813</v>
      </c>
      <c r="C4137" s="199" t="s">
        <v>4818</v>
      </c>
      <c r="D4137" s="199" t="s">
        <v>810</v>
      </c>
    </row>
    <row r="4138" spans="1:4" ht="13.95" customHeight="1" x14ac:dyDescent="0.3">
      <c r="A4138" s="199" t="s">
        <v>161</v>
      </c>
      <c r="B4138" s="199" t="s">
        <v>4813</v>
      </c>
      <c r="C4138" s="199" t="s">
        <v>4819</v>
      </c>
      <c r="D4138" s="199" t="s">
        <v>810</v>
      </c>
    </row>
    <row r="4139" spans="1:4" ht="13.95" customHeight="1" x14ac:dyDescent="0.3">
      <c r="A4139" s="199" t="s">
        <v>161</v>
      </c>
      <c r="B4139" s="199" t="s">
        <v>4813</v>
      </c>
      <c r="C4139" s="199" t="s">
        <v>4820</v>
      </c>
      <c r="D4139" s="199" t="s">
        <v>810</v>
      </c>
    </row>
    <row r="4140" spans="1:4" ht="13.95" customHeight="1" x14ac:dyDescent="0.3">
      <c r="A4140" s="199" t="s">
        <v>161</v>
      </c>
      <c r="B4140" s="199" t="s">
        <v>4813</v>
      </c>
      <c r="C4140" s="199" t="s">
        <v>4821</v>
      </c>
      <c r="D4140" s="199" t="s">
        <v>810</v>
      </c>
    </row>
    <row r="4141" spans="1:4" ht="13.95" customHeight="1" x14ac:dyDescent="0.3">
      <c r="A4141" s="199" t="s">
        <v>161</v>
      </c>
      <c r="B4141" s="199" t="s">
        <v>4813</v>
      </c>
      <c r="C4141" s="199" t="s">
        <v>4822</v>
      </c>
      <c r="D4141" s="199" t="s">
        <v>810</v>
      </c>
    </row>
    <row r="4142" spans="1:4" ht="13.95" customHeight="1" x14ac:dyDescent="0.3">
      <c r="A4142" s="199" t="s">
        <v>161</v>
      </c>
      <c r="B4142" s="199" t="s">
        <v>4813</v>
      </c>
      <c r="C4142" s="199" t="s">
        <v>4823</v>
      </c>
      <c r="D4142" s="199" t="s">
        <v>810</v>
      </c>
    </row>
    <row r="4143" spans="1:4" ht="13.95" customHeight="1" x14ac:dyDescent="0.3">
      <c r="A4143" s="199" t="s">
        <v>161</v>
      </c>
      <c r="B4143" s="199" t="s">
        <v>4813</v>
      </c>
      <c r="C4143" s="199" t="s">
        <v>4824</v>
      </c>
      <c r="D4143" s="199" t="s">
        <v>810</v>
      </c>
    </row>
    <row r="4144" spans="1:4" ht="13.95" customHeight="1" x14ac:dyDescent="0.3">
      <c r="A4144" s="199" t="s">
        <v>161</v>
      </c>
      <c r="B4144" s="199" t="s">
        <v>4813</v>
      </c>
      <c r="C4144" s="199" t="s">
        <v>4825</v>
      </c>
      <c r="D4144" s="199" t="s">
        <v>810</v>
      </c>
    </row>
    <row r="4145" spans="1:4" ht="13.95" customHeight="1" x14ac:dyDescent="0.3">
      <c r="A4145" s="199" t="s">
        <v>161</v>
      </c>
      <c r="B4145" s="199" t="s">
        <v>4813</v>
      </c>
      <c r="C4145" s="199" t="s">
        <v>4826</v>
      </c>
      <c r="D4145" s="199" t="s">
        <v>810</v>
      </c>
    </row>
    <row r="4146" spans="1:4" ht="13.95" customHeight="1" x14ac:dyDescent="0.3">
      <c r="A4146" s="199" t="s">
        <v>161</v>
      </c>
      <c r="B4146" s="199" t="s">
        <v>4813</v>
      </c>
      <c r="C4146" s="199" t="s">
        <v>4827</v>
      </c>
      <c r="D4146" s="199" t="s">
        <v>810</v>
      </c>
    </row>
    <row r="4147" spans="1:4" ht="13.95" customHeight="1" x14ac:dyDescent="0.3">
      <c r="A4147" s="199" t="s">
        <v>161</v>
      </c>
      <c r="B4147" s="199" t="s">
        <v>4813</v>
      </c>
      <c r="C4147" s="199" t="s">
        <v>4828</v>
      </c>
      <c r="D4147" s="199" t="s">
        <v>810</v>
      </c>
    </row>
    <row r="4148" spans="1:4" ht="13.95" customHeight="1" x14ac:dyDescent="0.3">
      <c r="A4148" s="199" t="s">
        <v>161</v>
      </c>
      <c r="B4148" s="199" t="s">
        <v>4813</v>
      </c>
      <c r="C4148" s="199" t="s">
        <v>4829</v>
      </c>
      <c r="D4148" s="199" t="s">
        <v>810</v>
      </c>
    </row>
    <row r="4149" spans="1:4" ht="13.95" customHeight="1" x14ac:dyDescent="0.3">
      <c r="A4149" s="199" t="s">
        <v>161</v>
      </c>
      <c r="B4149" s="199" t="s">
        <v>4813</v>
      </c>
      <c r="C4149" s="199" t="s">
        <v>4830</v>
      </c>
      <c r="D4149" s="199" t="s">
        <v>810</v>
      </c>
    </row>
    <row r="4150" spans="1:4" ht="13.95" customHeight="1" x14ac:dyDescent="0.3">
      <c r="A4150" s="199" t="s">
        <v>161</v>
      </c>
      <c r="B4150" s="199" t="s">
        <v>4831</v>
      </c>
      <c r="C4150" s="199" t="s">
        <v>4832</v>
      </c>
      <c r="D4150" s="199" t="s">
        <v>810</v>
      </c>
    </row>
    <row r="4151" spans="1:4" ht="13.95" customHeight="1" x14ac:dyDescent="0.3">
      <c r="A4151" s="199" t="s">
        <v>161</v>
      </c>
      <c r="B4151" s="199" t="s">
        <v>4831</v>
      </c>
      <c r="C4151" s="199" t="s">
        <v>4833</v>
      </c>
      <c r="D4151" s="199" t="s">
        <v>810</v>
      </c>
    </row>
    <row r="4152" spans="1:4" ht="13.95" customHeight="1" x14ac:dyDescent="0.3">
      <c r="A4152" s="199" t="s">
        <v>161</v>
      </c>
      <c r="B4152" s="199" t="s">
        <v>4831</v>
      </c>
      <c r="C4152" s="199" t="s">
        <v>4834</v>
      </c>
      <c r="D4152" s="199" t="s">
        <v>810</v>
      </c>
    </row>
    <row r="4153" spans="1:4" ht="13.95" customHeight="1" x14ac:dyDescent="0.3">
      <c r="A4153" s="199" t="s">
        <v>161</v>
      </c>
      <c r="B4153" s="199" t="s">
        <v>4831</v>
      </c>
      <c r="C4153" s="199" t="s">
        <v>4835</v>
      </c>
      <c r="D4153" s="199" t="s">
        <v>810</v>
      </c>
    </row>
    <row r="4154" spans="1:4" ht="13.95" customHeight="1" x14ac:dyDescent="0.3">
      <c r="A4154" s="199" t="s">
        <v>161</v>
      </c>
      <c r="B4154" s="199" t="s">
        <v>4831</v>
      </c>
      <c r="C4154" s="199" t="s">
        <v>4836</v>
      </c>
      <c r="D4154" s="199" t="s">
        <v>810</v>
      </c>
    </row>
    <row r="4155" spans="1:4" ht="13.95" customHeight="1" x14ac:dyDescent="0.3">
      <c r="A4155" s="199" t="s">
        <v>161</v>
      </c>
      <c r="B4155" s="199" t="s">
        <v>4831</v>
      </c>
      <c r="C4155" s="199" t="s">
        <v>4837</v>
      </c>
      <c r="D4155" s="199" t="s">
        <v>810</v>
      </c>
    </row>
    <row r="4156" spans="1:4" ht="13.95" customHeight="1" x14ac:dyDescent="0.3">
      <c r="A4156" s="199" t="s">
        <v>161</v>
      </c>
      <c r="B4156" s="199" t="s">
        <v>4831</v>
      </c>
      <c r="C4156" s="199" t="s">
        <v>4838</v>
      </c>
      <c r="D4156" s="199" t="s">
        <v>810</v>
      </c>
    </row>
    <row r="4157" spans="1:4" ht="13.95" customHeight="1" x14ac:dyDescent="0.3">
      <c r="A4157" s="199" t="s">
        <v>161</v>
      </c>
      <c r="B4157" s="199" t="s">
        <v>4831</v>
      </c>
      <c r="C4157" s="199" t="s">
        <v>4839</v>
      </c>
      <c r="D4157" s="199" t="s">
        <v>810</v>
      </c>
    </row>
    <row r="4158" spans="1:4" ht="13.95" customHeight="1" x14ac:dyDescent="0.3">
      <c r="A4158" s="199" t="s">
        <v>161</v>
      </c>
      <c r="B4158" s="199" t="s">
        <v>4831</v>
      </c>
      <c r="C4158" s="199" t="s">
        <v>4840</v>
      </c>
      <c r="D4158" s="199" t="s">
        <v>810</v>
      </c>
    </row>
    <row r="4159" spans="1:4" ht="13.95" customHeight="1" x14ac:dyDescent="0.3">
      <c r="A4159" s="199" t="s">
        <v>161</v>
      </c>
      <c r="B4159" s="199" t="s">
        <v>4831</v>
      </c>
      <c r="C4159" s="199" t="s">
        <v>4841</v>
      </c>
      <c r="D4159" s="199" t="s">
        <v>810</v>
      </c>
    </row>
    <row r="4160" spans="1:4" ht="13.95" customHeight="1" x14ac:dyDescent="0.3">
      <c r="A4160" s="199" t="s">
        <v>161</v>
      </c>
      <c r="B4160" s="199" t="s">
        <v>4831</v>
      </c>
      <c r="C4160" s="199" t="s">
        <v>4842</v>
      </c>
      <c r="D4160" s="199" t="s">
        <v>810</v>
      </c>
    </row>
    <row r="4161" spans="1:4" ht="13.95" customHeight="1" x14ac:dyDescent="0.3">
      <c r="A4161" s="199" t="s">
        <v>161</v>
      </c>
      <c r="B4161" s="199" t="s">
        <v>4831</v>
      </c>
      <c r="C4161" s="199" t="s">
        <v>4843</v>
      </c>
      <c r="D4161" s="199" t="s">
        <v>810</v>
      </c>
    </row>
    <row r="4162" spans="1:4" ht="13.95" customHeight="1" x14ac:dyDescent="0.3">
      <c r="A4162" s="199" t="s">
        <v>161</v>
      </c>
      <c r="B4162" s="199" t="s">
        <v>4831</v>
      </c>
      <c r="C4162" s="199" t="s">
        <v>4844</v>
      </c>
      <c r="D4162" s="199" t="s">
        <v>810</v>
      </c>
    </row>
    <row r="4163" spans="1:4" ht="13.95" customHeight="1" x14ac:dyDescent="0.3">
      <c r="A4163" s="199" t="s">
        <v>161</v>
      </c>
      <c r="B4163" s="199" t="s">
        <v>4831</v>
      </c>
      <c r="C4163" s="199" t="s">
        <v>4845</v>
      </c>
      <c r="D4163" s="199" t="s">
        <v>810</v>
      </c>
    </row>
    <row r="4164" spans="1:4" ht="13.95" customHeight="1" x14ac:dyDescent="0.3">
      <c r="A4164" s="199" t="s">
        <v>161</v>
      </c>
      <c r="B4164" s="199" t="s">
        <v>4831</v>
      </c>
      <c r="C4164" s="199" t="s">
        <v>4846</v>
      </c>
      <c r="D4164" s="199" t="s">
        <v>810</v>
      </c>
    </row>
    <row r="4165" spans="1:4" ht="13.95" customHeight="1" x14ac:dyDescent="0.3">
      <c r="A4165" s="199" t="s">
        <v>161</v>
      </c>
      <c r="B4165" s="199" t="s">
        <v>4831</v>
      </c>
      <c r="C4165" s="199" t="s">
        <v>4847</v>
      </c>
      <c r="D4165" s="199" t="s">
        <v>810</v>
      </c>
    </row>
    <row r="4166" spans="1:4" ht="13.95" customHeight="1" x14ac:dyDescent="0.3">
      <c r="A4166" s="199" t="s">
        <v>161</v>
      </c>
      <c r="B4166" s="199" t="s">
        <v>4831</v>
      </c>
      <c r="C4166" s="199" t="s">
        <v>4848</v>
      </c>
      <c r="D4166" s="199" t="s">
        <v>810</v>
      </c>
    </row>
    <row r="4167" spans="1:4" ht="13.95" customHeight="1" x14ac:dyDescent="0.3">
      <c r="A4167" s="199" t="s">
        <v>161</v>
      </c>
      <c r="B4167" s="199" t="s">
        <v>4831</v>
      </c>
      <c r="C4167" s="199" t="s">
        <v>4849</v>
      </c>
      <c r="D4167" s="199" t="s">
        <v>810</v>
      </c>
    </row>
    <row r="4168" spans="1:4" ht="13.95" customHeight="1" x14ac:dyDescent="0.3">
      <c r="A4168" s="199" t="s">
        <v>161</v>
      </c>
      <c r="B4168" s="199" t="s">
        <v>4831</v>
      </c>
      <c r="C4168" s="199" t="s">
        <v>4850</v>
      </c>
      <c r="D4168" s="199" t="s">
        <v>810</v>
      </c>
    </row>
    <row r="4169" spans="1:4" ht="13.95" customHeight="1" x14ac:dyDescent="0.3">
      <c r="A4169" s="199" t="s">
        <v>161</v>
      </c>
      <c r="B4169" s="199" t="s">
        <v>4831</v>
      </c>
      <c r="C4169" s="199" t="s">
        <v>4851</v>
      </c>
      <c r="D4169" s="199" t="s">
        <v>810</v>
      </c>
    </row>
    <row r="4170" spans="1:4" ht="13.95" customHeight="1" x14ac:dyDescent="0.3">
      <c r="A4170" s="199" t="s">
        <v>161</v>
      </c>
      <c r="B4170" s="199" t="s">
        <v>4831</v>
      </c>
      <c r="C4170" s="199" t="s">
        <v>4852</v>
      </c>
      <c r="D4170" s="199" t="s">
        <v>810</v>
      </c>
    </row>
    <row r="4171" spans="1:4" ht="13.95" customHeight="1" x14ac:dyDescent="0.3">
      <c r="A4171" s="199" t="s">
        <v>161</v>
      </c>
      <c r="B4171" s="199" t="s">
        <v>4831</v>
      </c>
      <c r="C4171" s="199" t="s">
        <v>4853</v>
      </c>
      <c r="D4171" s="199" t="s">
        <v>810</v>
      </c>
    </row>
    <row r="4172" spans="1:4" ht="13.95" customHeight="1" x14ac:dyDescent="0.3">
      <c r="A4172" s="199" t="s">
        <v>161</v>
      </c>
      <c r="B4172" s="199" t="s">
        <v>4831</v>
      </c>
      <c r="C4172" s="199" t="s">
        <v>4854</v>
      </c>
      <c r="D4172" s="199" t="s">
        <v>810</v>
      </c>
    </row>
    <row r="4173" spans="1:4" ht="13.95" customHeight="1" x14ac:dyDescent="0.3">
      <c r="A4173" s="199" t="s">
        <v>161</v>
      </c>
      <c r="B4173" s="199" t="s">
        <v>4831</v>
      </c>
      <c r="C4173" s="199" t="s">
        <v>4855</v>
      </c>
      <c r="D4173" s="199" t="s">
        <v>810</v>
      </c>
    </row>
    <row r="4174" spans="1:4" ht="13.95" customHeight="1" x14ac:dyDescent="0.3">
      <c r="A4174" s="199" t="s">
        <v>161</v>
      </c>
      <c r="B4174" s="199" t="s">
        <v>4831</v>
      </c>
      <c r="C4174" s="199" t="s">
        <v>4856</v>
      </c>
      <c r="D4174" s="199" t="s">
        <v>810</v>
      </c>
    </row>
    <row r="4175" spans="1:4" ht="13.95" customHeight="1" x14ac:dyDescent="0.3">
      <c r="A4175" s="199" t="s">
        <v>161</v>
      </c>
      <c r="B4175" s="199" t="s">
        <v>4831</v>
      </c>
      <c r="C4175" s="199" t="s">
        <v>4857</v>
      </c>
      <c r="D4175" s="199" t="s">
        <v>810</v>
      </c>
    </row>
    <row r="4176" spans="1:4" ht="13.95" customHeight="1" x14ac:dyDescent="0.3">
      <c r="A4176" s="199" t="s">
        <v>161</v>
      </c>
      <c r="B4176" s="199" t="s">
        <v>4831</v>
      </c>
      <c r="C4176" s="199" t="s">
        <v>4858</v>
      </c>
      <c r="D4176" s="199" t="s">
        <v>810</v>
      </c>
    </row>
    <row r="4177" spans="1:4" ht="13.95" customHeight="1" x14ac:dyDescent="0.3">
      <c r="A4177" s="199" t="s">
        <v>161</v>
      </c>
      <c r="B4177" s="199" t="s">
        <v>4831</v>
      </c>
      <c r="C4177" s="199" t="s">
        <v>4859</v>
      </c>
      <c r="D4177" s="199" t="s">
        <v>810</v>
      </c>
    </row>
    <row r="4178" spans="1:4" ht="13.95" customHeight="1" x14ac:dyDescent="0.3">
      <c r="A4178" s="199" t="s">
        <v>161</v>
      </c>
      <c r="B4178" s="199" t="s">
        <v>4831</v>
      </c>
      <c r="C4178" s="199" t="s">
        <v>4860</v>
      </c>
      <c r="D4178" s="199" t="s">
        <v>810</v>
      </c>
    </row>
    <row r="4179" spans="1:4" ht="13.95" customHeight="1" x14ac:dyDescent="0.3">
      <c r="A4179" s="199" t="s">
        <v>161</v>
      </c>
      <c r="B4179" s="199" t="s">
        <v>4861</v>
      </c>
      <c r="C4179" s="199" t="s">
        <v>4862</v>
      </c>
      <c r="D4179" s="199" t="s">
        <v>810</v>
      </c>
    </row>
    <row r="4180" spans="1:4" ht="13.95" customHeight="1" x14ac:dyDescent="0.3">
      <c r="A4180" s="199" t="s">
        <v>161</v>
      </c>
      <c r="B4180" s="199" t="s">
        <v>4863</v>
      </c>
      <c r="C4180" s="199" t="s">
        <v>4864</v>
      </c>
      <c r="D4180" s="199" t="s">
        <v>810</v>
      </c>
    </row>
    <row r="4181" spans="1:4" ht="13.95" customHeight="1" x14ac:dyDescent="0.3">
      <c r="A4181" s="199" t="s">
        <v>161</v>
      </c>
      <c r="B4181" s="199" t="s">
        <v>4863</v>
      </c>
      <c r="C4181" s="199" t="s">
        <v>4865</v>
      </c>
      <c r="D4181" s="199" t="s">
        <v>810</v>
      </c>
    </row>
    <row r="4182" spans="1:4" ht="13.95" customHeight="1" x14ac:dyDescent="0.3">
      <c r="A4182" s="199" t="s">
        <v>161</v>
      </c>
      <c r="B4182" s="199" t="s">
        <v>4866</v>
      </c>
      <c r="C4182" s="199" t="s">
        <v>4867</v>
      </c>
      <c r="D4182" s="199" t="s">
        <v>810</v>
      </c>
    </row>
    <row r="4183" spans="1:4" ht="13.95" customHeight="1" x14ac:dyDescent="0.3">
      <c r="A4183" s="199" t="s">
        <v>161</v>
      </c>
      <c r="B4183" s="199" t="s">
        <v>4866</v>
      </c>
      <c r="C4183" s="199" t="s">
        <v>4868</v>
      </c>
      <c r="D4183" s="199" t="s">
        <v>810</v>
      </c>
    </row>
    <row r="4184" spans="1:4" ht="13.95" customHeight="1" x14ac:dyDescent="0.3">
      <c r="A4184" s="199" t="s">
        <v>161</v>
      </c>
      <c r="B4184" s="199" t="s">
        <v>4866</v>
      </c>
      <c r="C4184" s="199" t="s">
        <v>4869</v>
      </c>
      <c r="D4184" s="199" t="s">
        <v>810</v>
      </c>
    </row>
    <row r="4185" spans="1:4" ht="13.95" customHeight="1" x14ac:dyDescent="0.3">
      <c r="A4185" s="199" t="s">
        <v>161</v>
      </c>
      <c r="B4185" s="199" t="s">
        <v>4866</v>
      </c>
      <c r="C4185" s="199" t="s">
        <v>4870</v>
      </c>
      <c r="D4185" s="199" t="s">
        <v>810</v>
      </c>
    </row>
    <row r="4186" spans="1:4" ht="13.95" customHeight="1" x14ac:dyDescent="0.3">
      <c r="A4186" s="199" t="s">
        <v>161</v>
      </c>
      <c r="B4186" s="199" t="s">
        <v>4871</v>
      </c>
      <c r="C4186" s="199" t="s">
        <v>4872</v>
      </c>
      <c r="D4186" s="199" t="s">
        <v>810</v>
      </c>
    </row>
    <row r="4187" spans="1:4" ht="13.95" customHeight="1" x14ac:dyDescent="0.3">
      <c r="A4187" s="199" t="s">
        <v>161</v>
      </c>
      <c r="B4187" s="199" t="s">
        <v>4873</v>
      </c>
      <c r="C4187" s="199" t="s">
        <v>4874</v>
      </c>
      <c r="D4187" s="199" t="s">
        <v>810</v>
      </c>
    </row>
    <row r="4188" spans="1:4" ht="13.95" customHeight="1" x14ac:dyDescent="0.3">
      <c r="A4188" s="199" t="s">
        <v>161</v>
      </c>
      <c r="B4188" s="199" t="s">
        <v>4875</v>
      </c>
      <c r="C4188" s="199" t="s">
        <v>4876</v>
      </c>
      <c r="D4188" s="199" t="s">
        <v>810</v>
      </c>
    </row>
    <row r="4189" spans="1:4" ht="13.95" customHeight="1" x14ac:dyDescent="0.3">
      <c r="A4189" s="199" t="s">
        <v>161</v>
      </c>
      <c r="B4189" s="199" t="s">
        <v>4877</v>
      </c>
      <c r="C4189" s="199" t="s">
        <v>4878</v>
      </c>
      <c r="D4189" s="199" t="s">
        <v>810</v>
      </c>
    </row>
    <row r="4190" spans="1:4" ht="13.95" customHeight="1" x14ac:dyDescent="0.3">
      <c r="A4190" s="199" t="s">
        <v>161</v>
      </c>
      <c r="B4190" s="199" t="s">
        <v>4879</v>
      </c>
      <c r="C4190" s="199" t="s">
        <v>4880</v>
      </c>
      <c r="D4190" s="199" t="s">
        <v>810</v>
      </c>
    </row>
    <row r="4191" spans="1:4" ht="13.95" customHeight="1" x14ac:dyDescent="0.3">
      <c r="A4191" s="199" t="s">
        <v>161</v>
      </c>
      <c r="B4191" s="199" t="s">
        <v>4881</v>
      </c>
      <c r="C4191" s="199" t="s">
        <v>4882</v>
      </c>
      <c r="D4191" s="199" t="s">
        <v>810</v>
      </c>
    </row>
    <row r="4192" spans="1:4" ht="13.95" customHeight="1" x14ac:dyDescent="0.3">
      <c r="A4192" s="199" t="s">
        <v>161</v>
      </c>
      <c r="B4192" s="199" t="s">
        <v>4881</v>
      </c>
      <c r="C4192" s="199" t="s">
        <v>4883</v>
      </c>
      <c r="D4192" s="199" t="s">
        <v>810</v>
      </c>
    </row>
    <row r="4193" spans="1:4" ht="13.95" customHeight="1" x14ac:dyDescent="0.3">
      <c r="A4193" s="199" t="s">
        <v>161</v>
      </c>
      <c r="B4193" s="199" t="s">
        <v>4884</v>
      </c>
      <c r="D4193" s="199" t="s">
        <v>1405</v>
      </c>
    </row>
    <row r="4194" spans="1:4" ht="13.95" customHeight="1" x14ac:dyDescent="0.3">
      <c r="A4194" s="199" t="s">
        <v>161</v>
      </c>
      <c r="B4194" s="199" t="s">
        <v>4885</v>
      </c>
      <c r="C4194" s="199" t="s">
        <v>4886</v>
      </c>
      <c r="D4194" s="199" t="s">
        <v>810</v>
      </c>
    </row>
    <row r="4195" spans="1:4" ht="13.95" customHeight="1" x14ac:dyDescent="0.3">
      <c r="A4195" s="199" t="s">
        <v>161</v>
      </c>
      <c r="B4195" s="199" t="s">
        <v>4887</v>
      </c>
      <c r="C4195" s="199" t="s">
        <v>4888</v>
      </c>
      <c r="D4195" s="199" t="s">
        <v>810</v>
      </c>
    </row>
    <row r="4196" spans="1:4" ht="13.95" customHeight="1" x14ac:dyDescent="0.3">
      <c r="A4196" s="199" t="s">
        <v>161</v>
      </c>
      <c r="B4196" s="199" t="s">
        <v>4887</v>
      </c>
      <c r="C4196" s="199" t="s">
        <v>4889</v>
      </c>
      <c r="D4196" s="199" t="s">
        <v>810</v>
      </c>
    </row>
    <row r="4197" spans="1:4" ht="13.95" customHeight="1" x14ac:dyDescent="0.3">
      <c r="A4197" s="199" t="s">
        <v>161</v>
      </c>
      <c r="B4197" s="199" t="s">
        <v>4890</v>
      </c>
      <c r="C4197" s="199" t="s">
        <v>4891</v>
      </c>
      <c r="D4197" s="199" t="s">
        <v>810</v>
      </c>
    </row>
    <row r="4198" spans="1:4" ht="13.95" customHeight="1" x14ac:dyDescent="0.3">
      <c r="A4198" s="199" t="s">
        <v>161</v>
      </c>
      <c r="B4198" s="199" t="s">
        <v>4890</v>
      </c>
      <c r="C4198" s="199" t="s">
        <v>4892</v>
      </c>
      <c r="D4198" s="199" t="s">
        <v>810</v>
      </c>
    </row>
    <row r="4199" spans="1:4" ht="13.95" customHeight="1" x14ac:dyDescent="0.3">
      <c r="A4199" s="199" t="s">
        <v>161</v>
      </c>
      <c r="B4199" s="199" t="s">
        <v>4893</v>
      </c>
      <c r="C4199" s="199" t="s">
        <v>4894</v>
      </c>
      <c r="D4199" s="199" t="s">
        <v>810</v>
      </c>
    </row>
    <row r="4200" spans="1:4" ht="13.95" customHeight="1" x14ac:dyDescent="0.3">
      <c r="A4200" s="199" t="s">
        <v>161</v>
      </c>
      <c r="B4200" s="199" t="s">
        <v>4895</v>
      </c>
      <c r="C4200" s="199" t="s">
        <v>4896</v>
      </c>
      <c r="D4200" s="199" t="s">
        <v>810</v>
      </c>
    </row>
    <row r="4201" spans="1:4" ht="13.95" customHeight="1" x14ac:dyDescent="0.3">
      <c r="A4201" s="199" t="s">
        <v>161</v>
      </c>
      <c r="B4201" s="199" t="s">
        <v>4895</v>
      </c>
      <c r="C4201" s="199" t="s">
        <v>4897</v>
      </c>
      <c r="D4201" s="199" t="s">
        <v>810</v>
      </c>
    </row>
    <row r="4202" spans="1:4" ht="13.95" customHeight="1" x14ac:dyDescent="0.3">
      <c r="A4202" s="199" t="s">
        <v>161</v>
      </c>
      <c r="B4202" s="199" t="s">
        <v>4898</v>
      </c>
      <c r="C4202" s="199" t="s">
        <v>4899</v>
      </c>
      <c r="D4202" s="199" t="s">
        <v>810</v>
      </c>
    </row>
    <row r="4203" spans="1:4" ht="13.95" customHeight="1" x14ac:dyDescent="0.3">
      <c r="A4203" s="199" t="s">
        <v>161</v>
      </c>
      <c r="B4203" s="199" t="s">
        <v>4898</v>
      </c>
      <c r="C4203" s="199" t="s">
        <v>4900</v>
      </c>
      <c r="D4203" s="199" t="s">
        <v>810</v>
      </c>
    </row>
    <row r="4204" spans="1:4" ht="13.95" customHeight="1" x14ac:dyDescent="0.3">
      <c r="A4204" s="199" t="s">
        <v>161</v>
      </c>
      <c r="B4204" s="199" t="s">
        <v>4898</v>
      </c>
      <c r="C4204" s="199" t="s">
        <v>4901</v>
      </c>
      <c r="D4204" s="199" t="s">
        <v>810</v>
      </c>
    </row>
    <row r="4205" spans="1:4" ht="13.95" customHeight="1" x14ac:dyDescent="0.3">
      <c r="A4205" s="199" t="s">
        <v>161</v>
      </c>
      <c r="B4205" s="199" t="s">
        <v>4898</v>
      </c>
      <c r="C4205" s="199" t="s">
        <v>4902</v>
      </c>
      <c r="D4205" s="199" t="s">
        <v>810</v>
      </c>
    </row>
    <row r="4206" spans="1:4" ht="13.95" customHeight="1" x14ac:dyDescent="0.3">
      <c r="A4206" s="199" t="s">
        <v>161</v>
      </c>
      <c r="B4206" s="199" t="s">
        <v>4903</v>
      </c>
      <c r="C4206" s="199" t="s">
        <v>4904</v>
      </c>
      <c r="D4206" s="199" t="s">
        <v>810</v>
      </c>
    </row>
    <row r="4207" spans="1:4" ht="13.95" customHeight="1" x14ac:dyDescent="0.3">
      <c r="A4207" s="199" t="s">
        <v>161</v>
      </c>
      <c r="B4207" s="199" t="s">
        <v>4903</v>
      </c>
      <c r="C4207" s="199" t="s">
        <v>4905</v>
      </c>
      <c r="D4207" s="199" t="s">
        <v>810</v>
      </c>
    </row>
    <row r="4208" spans="1:4" ht="13.95" customHeight="1" x14ac:dyDescent="0.3">
      <c r="A4208" s="199" t="s">
        <v>161</v>
      </c>
      <c r="B4208" s="199" t="s">
        <v>4903</v>
      </c>
      <c r="C4208" s="199" t="s">
        <v>4906</v>
      </c>
      <c r="D4208" s="199" t="s">
        <v>810</v>
      </c>
    </row>
    <row r="4209" spans="1:4" ht="13.95" customHeight="1" x14ac:dyDescent="0.3">
      <c r="A4209" s="199" t="s">
        <v>161</v>
      </c>
      <c r="B4209" s="199" t="s">
        <v>4903</v>
      </c>
      <c r="C4209" s="199" t="s">
        <v>4907</v>
      </c>
      <c r="D4209" s="199" t="s">
        <v>810</v>
      </c>
    </row>
    <row r="4210" spans="1:4" ht="13.95" customHeight="1" x14ac:dyDescent="0.3">
      <c r="A4210" s="199" t="s">
        <v>161</v>
      </c>
      <c r="B4210" s="199" t="s">
        <v>4908</v>
      </c>
      <c r="C4210" s="199" t="s">
        <v>4909</v>
      </c>
      <c r="D4210" s="199" t="s">
        <v>810</v>
      </c>
    </row>
    <row r="4211" spans="1:4" ht="13.95" customHeight="1" x14ac:dyDescent="0.3">
      <c r="A4211" s="199" t="s">
        <v>161</v>
      </c>
      <c r="B4211" s="199" t="s">
        <v>4908</v>
      </c>
      <c r="C4211" s="199" t="s">
        <v>4910</v>
      </c>
      <c r="D4211" s="199" t="s">
        <v>810</v>
      </c>
    </row>
    <row r="4212" spans="1:4" ht="13.95" customHeight="1" x14ac:dyDescent="0.3">
      <c r="A4212" s="199" t="s">
        <v>161</v>
      </c>
      <c r="B4212" s="199" t="s">
        <v>4911</v>
      </c>
      <c r="C4212" s="199" t="s">
        <v>4912</v>
      </c>
      <c r="D4212" s="199" t="s">
        <v>810</v>
      </c>
    </row>
    <row r="4213" spans="1:4" ht="13.95" customHeight="1" x14ac:dyDescent="0.3">
      <c r="A4213" s="199" t="s">
        <v>161</v>
      </c>
      <c r="B4213" s="199" t="s">
        <v>4913</v>
      </c>
      <c r="C4213" s="199" t="s">
        <v>4914</v>
      </c>
      <c r="D4213" s="199" t="s">
        <v>810</v>
      </c>
    </row>
    <row r="4214" spans="1:4" ht="13.95" customHeight="1" x14ac:dyDescent="0.3">
      <c r="A4214" s="199" t="s">
        <v>161</v>
      </c>
      <c r="B4214" s="199" t="s">
        <v>4915</v>
      </c>
      <c r="C4214" s="199" t="s">
        <v>4916</v>
      </c>
      <c r="D4214" s="199" t="s">
        <v>810</v>
      </c>
    </row>
    <row r="4215" spans="1:4" ht="13.95" customHeight="1" x14ac:dyDescent="0.3">
      <c r="A4215" s="199" t="s">
        <v>161</v>
      </c>
      <c r="B4215" s="199" t="s">
        <v>4915</v>
      </c>
      <c r="C4215" s="199" t="s">
        <v>4917</v>
      </c>
      <c r="D4215" s="199" t="s">
        <v>810</v>
      </c>
    </row>
    <row r="4216" spans="1:4" ht="13.95" customHeight="1" x14ac:dyDescent="0.3">
      <c r="A4216" s="199" t="s">
        <v>161</v>
      </c>
      <c r="B4216" s="199" t="s">
        <v>4918</v>
      </c>
      <c r="C4216" s="199" t="s">
        <v>4919</v>
      </c>
      <c r="D4216" s="199" t="s">
        <v>810</v>
      </c>
    </row>
    <row r="4217" spans="1:4" ht="13.95" customHeight="1" x14ac:dyDescent="0.3">
      <c r="A4217" s="199" t="s">
        <v>161</v>
      </c>
      <c r="B4217" s="199" t="s">
        <v>4918</v>
      </c>
      <c r="C4217" s="199" t="s">
        <v>4920</v>
      </c>
      <c r="D4217" s="199" t="s">
        <v>810</v>
      </c>
    </row>
    <row r="4218" spans="1:4" ht="13.95" customHeight="1" x14ac:dyDescent="0.3">
      <c r="A4218" s="199" t="s">
        <v>161</v>
      </c>
      <c r="B4218" s="199" t="s">
        <v>4921</v>
      </c>
      <c r="C4218" s="199" t="s">
        <v>4922</v>
      </c>
      <c r="D4218" s="199" t="s">
        <v>810</v>
      </c>
    </row>
    <row r="4219" spans="1:4" ht="13.95" customHeight="1" x14ac:dyDescent="0.3">
      <c r="A4219" s="199" t="s">
        <v>161</v>
      </c>
      <c r="B4219" s="199" t="s">
        <v>4921</v>
      </c>
      <c r="C4219" s="199" t="s">
        <v>4923</v>
      </c>
      <c r="D4219" s="199" t="s">
        <v>810</v>
      </c>
    </row>
    <row r="4220" spans="1:4" ht="13.95" customHeight="1" x14ac:dyDescent="0.3">
      <c r="A4220" s="199" t="s">
        <v>161</v>
      </c>
      <c r="B4220" s="199" t="s">
        <v>4924</v>
      </c>
      <c r="C4220" s="199" t="s">
        <v>4925</v>
      </c>
      <c r="D4220" s="199" t="s">
        <v>810</v>
      </c>
    </row>
    <row r="4221" spans="1:4" ht="13.95" customHeight="1" x14ac:dyDescent="0.3">
      <c r="A4221" s="199" t="s">
        <v>161</v>
      </c>
      <c r="B4221" s="199" t="s">
        <v>4924</v>
      </c>
      <c r="C4221" s="199" t="s">
        <v>4926</v>
      </c>
      <c r="D4221" s="199" t="s">
        <v>810</v>
      </c>
    </row>
    <row r="4222" spans="1:4" ht="13.95" customHeight="1" x14ac:dyDescent="0.3">
      <c r="A4222" s="199" t="s">
        <v>161</v>
      </c>
      <c r="B4222" s="199" t="s">
        <v>4927</v>
      </c>
      <c r="C4222" s="199" t="s">
        <v>4928</v>
      </c>
      <c r="D4222" s="199" t="s">
        <v>810</v>
      </c>
    </row>
    <row r="4223" spans="1:4" ht="13.95" customHeight="1" x14ac:dyDescent="0.3">
      <c r="A4223" s="199" t="s">
        <v>161</v>
      </c>
      <c r="B4223" s="199" t="s">
        <v>4927</v>
      </c>
      <c r="C4223" s="199" t="s">
        <v>4929</v>
      </c>
      <c r="D4223" s="199" t="s">
        <v>810</v>
      </c>
    </row>
    <row r="4224" spans="1:4" ht="13.95" customHeight="1" x14ac:dyDescent="0.3">
      <c r="A4224" s="199" t="s">
        <v>161</v>
      </c>
      <c r="B4224" s="199" t="s">
        <v>4930</v>
      </c>
      <c r="C4224" s="199" t="s">
        <v>4931</v>
      </c>
      <c r="D4224" s="199" t="s">
        <v>810</v>
      </c>
    </row>
    <row r="4225" spans="1:4" ht="13.95" customHeight="1" x14ac:dyDescent="0.3">
      <c r="A4225" s="199" t="s">
        <v>161</v>
      </c>
      <c r="B4225" s="199" t="s">
        <v>4930</v>
      </c>
      <c r="C4225" s="199" t="s">
        <v>4932</v>
      </c>
      <c r="D4225" s="199" t="s">
        <v>810</v>
      </c>
    </row>
    <row r="4226" spans="1:4" ht="13.95" customHeight="1" x14ac:dyDescent="0.3">
      <c r="A4226" s="199" t="s">
        <v>161</v>
      </c>
      <c r="B4226" s="199" t="s">
        <v>4933</v>
      </c>
      <c r="C4226" s="199" t="s">
        <v>4934</v>
      </c>
      <c r="D4226" s="199" t="s">
        <v>810</v>
      </c>
    </row>
    <row r="4227" spans="1:4" ht="13.95" customHeight="1" x14ac:dyDescent="0.3">
      <c r="A4227" s="199" t="s">
        <v>161</v>
      </c>
      <c r="B4227" s="199" t="s">
        <v>4933</v>
      </c>
      <c r="C4227" s="199" t="s">
        <v>4935</v>
      </c>
      <c r="D4227" s="199" t="s">
        <v>810</v>
      </c>
    </row>
    <row r="4228" spans="1:4" ht="13.95" customHeight="1" x14ac:dyDescent="0.3">
      <c r="A4228" s="199" t="s">
        <v>161</v>
      </c>
      <c r="B4228" s="199" t="s">
        <v>4933</v>
      </c>
      <c r="C4228" s="199" t="s">
        <v>4936</v>
      </c>
      <c r="D4228" s="199" t="s">
        <v>810</v>
      </c>
    </row>
    <row r="4229" spans="1:4" ht="13.95" customHeight="1" x14ac:dyDescent="0.3">
      <c r="A4229" s="199" t="s">
        <v>161</v>
      </c>
      <c r="B4229" s="199" t="s">
        <v>4933</v>
      </c>
      <c r="C4229" s="199" t="s">
        <v>4937</v>
      </c>
      <c r="D4229" s="199" t="s">
        <v>810</v>
      </c>
    </row>
    <row r="4230" spans="1:4" ht="13.95" customHeight="1" x14ac:dyDescent="0.3">
      <c r="A4230" s="199" t="s">
        <v>161</v>
      </c>
      <c r="B4230" s="199" t="s">
        <v>4933</v>
      </c>
      <c r="C4230" s="199" t="s">
        <v>4938</v>
      </c>
      <c r="D4230" s="199" t="s">
        <v>810</v>
      </c>
    </row>
    <row r="4231" spans="1:4" ht="13.95" customHeight="1" x14ac:dyDescent="0.3">
      <c r="A4231" s="199" t="s">
        <v>161</v>
      </c>
      <c r="B4231" s="199" t="s">
        <v>4933</v>
      </c>
      <c r="C4231" s="199" t="s">
        <v>4939</v>
      </c>
      <c r="D4231" s="199" t="s">
        <v>810</v>
      </c>
    </row>
    <row r="4232" spans="1:4" ht="13.95" customHeight="1" x14ac:dyDescent="0.3">
      <c r="A4232" s="199" t="s">
        <v>161</v>
      </c>
      <c r="B4232" s="199" t="s">
        <v>4933</v>
      </c>
      <c r="C4232" s="199" t="s">
        <v>4940</v>
      </c>
      <c r="D4232" s="199" t="s">
        <v>810</v>
      </c>
    </row>
    <row r="4233" spans="1:4" ht="13.95" customHeight="1" x14ac:dyDescent="0.3">
      <c r="A4233" s="199" t="s">
        <v>161</v>
      </c>
      <c r="B4233" s="199" t="s">
        <v>4933</v>
      </c>
      <c r="C4233" s="199" t="s">
        <v>4941</v>
      </c>
      <c r="D4233" s="199" t="s">
        <v>810</v>
      </c>
    </row>
    <row r="4234" spans="1:4" ht="13.95" customHeight="1" x14ac:dyDescent="0.3">
      <c r="A4234" s="199" t="s">
        <v>161</v>
      </c>
      <c r="B4234" s="199" t="s">
        <v>4933</v>
      </c>
      <c r="C4234" s="199" t="s">
        <v>4942</v>
      </c>
      <c r="D4234" s="199" t="s">
        <v>810</v>
      </c>
    </row>
    <row r="4235" spans="1:4" ht="13.95" customHeight="1" x14ac:dyDescent="0.3">
      <c r="A4235" s="199" t="s">
        <v>161</v>
      </c>
      <c r="B4235" s="199" t="s">
        <v>4933</v>
      </c>
      <c r="C4235" s="199" t="s">
        <v>4943</v>
      </c>
      <c r="D4235" s="199" t="s">
        <v>810</v>
      </c>
    </row>
    <row r="4236" spans="1:4" ht="13.95" customHeight="1" x14ac:dyDescent="0.3">
      <c r="A4236" s="199" t="s">
        <v>161</v>
      </c>
      <c r="B4236" s="199" t="s">
        <v>4933</v>
      </c>
      <c r="C4236" s="199" t="s">
        <v>4944</v>
      </c>
      <c r="D4236" s="199" t="s">
        <v>810</v>
      </c>
    </row>
    <row r="4237" spans="1:4" ht="13.95" customHeight="1" x14ac:dyDescent="0.3">
      <c r="A4237" s="199" t="s">
        <v>161</v>
      </c>
      <c r="B4237" s="199" t="s">
        <v>4945</v>
      </c>
      <c r="C4237" s="199" t="s">
        <v>4946</v>
      </c>
      <c r="D4237" s="199" t="s">
        <v>810</v>
      </c>
    </row>
    <row r="4238" spans="1:4" ht="13.95" customHeight="1" x14ac:dyDescent="0.3">
      <c r="A4238" s="199" t="s">
        <v>161</v>
      </c>
      <c r="B4238" s="199" t="s">
        <v>4945</v>
      </c>
      <c r="C4238" s="199" t="s">
        <v>4947</v>
      </c>
      <c r="D4238" s="199" t="s">
        <v>810</v>
      </c>
    </row>
    <row r="4239" spans="1:4" ht="13.95" customHeight="1" x14ac:dyDescent="0.3">
      <c r="A4239" s="199" t="s">
        <v>161</v>
      </c>
      <c r="B4239" s="199" t="s">
        <v>4945</v>
      </c>
      <c r="C4239" s="199" t="s">
        <v>4948</v>
      </c>
      <c r="D4239" s="199" t="s">
        <v>810</v>
      </c>
    </row>
    <row r="4240" spans="1:4" ht="13.95" customHeight="1" x14ac:dyDescent="0.3">
      <c r="A4240" s="199" t="s">
        <v>161</v>
      </c>
      <c r="B4240" s="199" t="s">
        <v>4945</v>
      </c>
      <c r="C4240" s="199" t="s">
        <v>4949</v>
      </c>
      <c r="D4240" s="199" t="s">
        <v>810</v>
      </c>
    </row>
    <row r="4241" spans="1:4" ht="13.95" customHeight="1" x14ac:dyDescent="0.3">
      <c r="A4241" s="199" t="s">
        <v>161</v>
      </c>
      <c r="B4241" s="199" t="s">
        <v>4945</v>
      </c>
      <c r="C4241" s="199" t="s">
        <v>4950</v>
      </c>
      <c r="D4241" s="199" t="s">
        <v>810</v>
      </c>
    </row>
    <row r="4242" spans="1:4" ht="13.95" customHeight="1" x14ac:dyDescent="0.3">
      <c r="A4242" s="199" t="s">
        <v>161</v>
      </c>
      <c r="B4242" s="199" t="s">
        <v>4945</v>
      </c>
      <c r="C4242" s="199" t="s">
        <v>4951</v>
      </c>
      <c r="D4242" s="199" t="s">
        <v>810</v>
      </c>
    </row>
    <row r="4243" spans="1:4" ht="13.95" customHeight="1" x14ac:dyDescent="0.3">
      <c r="A4243" s="199" t="s">
        <v>161</v>
      </c>
      <c r="B4243" s="199" t="s">
        <v>4945</v>
      </c>
      <c r="C4243" s="199" t="s">
        <v>4952</v>
      </c>
      <c r="D4243" s="199" t="s">
        <v>810</v>
      </c>
    </row>
    <row r="4244" spans="1:4" ht="13.95" customHeight="1" x14ac:dyDescent="0.3">
      <c r="A4244" s="199" t="s">
        <v>161</v>
      </c>
      <c r="B4244" s="199" t="s">
        <v>4953</v>
      </c>
      <c r="C4244" s="199" t="s">
        <v>4954</v>
      </c>
      <c r="D4244" s="199" t="s">
        <v>810</v>
      </c>
    </row>
    <row r="4245" spans="1:4" ht="13.95" customHeight="1" x14ac:dyDescent="0.3">
      <c r="A4245" s="199" t="s">
        <v>161</v>
      </c>
      <c r="B4245" s="199" t="s">
        <v>4955</v>
      </c>
      <c r="C4245" s="199" t="s">
        <v>4956</v>
      </c>
      <c r="D4245" s="199" t="s">
        <v>810</v>
      </c>
    </row>
    <row r="4246" spans="1:4" ht="13.95" customHeight="1" x14ac:dyDescent="0.3">
      <c r="A4246" s="199" t="s">
        <v>161</v>
      </c>
      <c r="B4246" s="199" t="s">
        <v>4957</v>
      </c>
      <c r="C4246" s="199" t="s">
        <v>4958</v>
      </c>
      <c r="D4246" s="199" t="s">
        <v>810</v>
      </c>
    </row>
    <row r="4247" spans="1:4" ht="13.95" customHeight="1" x14ac:dyDescent="0.3">
      <c r="A4247" s="199" t="s">
        <v>161</v>
      </c>
      <c r="B4247" s="199" t="s">
        <v>4957</v>
      </c>
      <c r="C4247" s="199" t="s">
        <v>4959</v>
      </c>
      <c r="D4247" s="199" t="s">
        <v>810</v>
      </c>
    </row>
    <row r="4248" spans="1:4" ht="13.95" customHeight="1" x14ac:dyDescent="0.3">
      <c r="A4248" s="199" t="s">
        <v>161</v>
      </c>
      <c r="B4248" s="199" t="s">
        <v>4960</v>
      </c>
      <c r="C4248" s="199" t="s">
        <v>4961</v>
      </c>
      <c r="D4248" s="199" t="s">
        <v>810</v>
      </c>
    </row>
    <row r="4249" spans="1:4" ht="13.95" customHeight="1" x14ac:dyDescent="0.3">
      <c r="A4249" s="199" t="s">
        <v>161</v>
      </c>
      <c r="B4249" s="199" t="s">
        <v>4960</v>
      </c>
      <c r="C4249" s="199" t="s">
        <v>4962</v>
      </c>
      <c r="D4249" s="199" t="s">
        <v>810</v>
      </c>
    </row>
    <row r="4250" spans="1:4" ht="13.95" customHeight="1" x14ac:dyDescent="0.3">
      <c r="A4250" s="199" t="s">
        <v>161</v>
      </c>
      <c r="B4250" s="199" t="s">
        <v>4960</v>
      </c>
      <c r="C4250" s="199" t="s">
        <v>4963</v>
      </c>
      <c r="D4250" s="199" t="s">
        <v>810</v>
      </c>
    </row>
    <row r="4251" spans="1:4" ht="13.95" customHeight="1" x14ac:dyDescent="0.3">
      <c r="A4251" s="199" t="s">
        <v>161</v>
      </c>
      <c r="B4251" s="199" t="s">
        <v>4964</v>
      </c>
      <c r="C4251" s="199" t="s">
        <v>4965</v>
      </c>
      <c r="D4251" s="199" t="s">
        <v>810</v>
      </c>
    </row>
    <row r="4252" spans="1:4" ht="13.95" customHeight="1" x14ac:dyDescent="0.3">
      <c r="A4252" s="199" t="s">
        <v>161</v>
      </c>
      <c r="B4252" s="199" t="s">
        <v>4964</v>
      </c>
      <c r="C4252" s="199" t="s">
        <v>4966</v>
      </c>
      <c r="D4252" s="199" t="s">
        <v>810</v>
      </c>
    </row>
    <row r="4253" spans="1:4" ht="13.95" customHeight="1" x14ac:dyDescent="0.3">
      <c r="A4253" s="199" t="s">
        <v>161</v>
      </c>
      <c r="B4253" s="199" t="s">
        <v>4964</v>
      </c>
      <c r="C4253" s="199" t="s">
        <v>4967</v>
      </c>
      <c r="D4253" s="199" t="s">
        <v>810</v>
      </c>
    </row>
    <row r="4254" spans="1:4" ht="13.95" customHeight="1" x14ac:dyDescent="0.3">
      <c r="A4254" s="199" t="s">
        <v>161</v>
      </c>
      <c r="B4254" s="199" t="s">
        <v>4968</v>
      </c>
      <c r="C4254" s="199" t="s">
        <v>4969</v>
      </c>
      <c r="D4254" s="199" t="s">
        <v>810</v>
      </c>
    </row>
    <row r="4255" spans="1:4" ht="13.95" customHeight="1" x14ac:dyDescent="0.3">
      <c r="A4255" s="199" t="s">
        <v>161</v>
      </c>
      <c r="B4255" s="199" t="s">
        <v>4968</v>
      </c>
      <c r="C4255" s="199" t="s">
        <v>4970</v>
      </c>
      <c r="D4255" s="199" t="s">
        <v>810</v>
      </c>
    </row>
    <row r="4256" spans="1:4" ht="13.95" customHeight="1" x14ac:dyDescent="0.3">
      <c r="A4256" s="199" t="s">
        <v>161</v>
      </c>
      <c r="B4256" s="199" t="s">
        <v>4971</v>
      </c>
      <c r="C4256" s="199" t="s">
        <v>4972</v>
      </c>
      <c r="D4256" s="199" t="s">
        <v>810</v>
      </c>
    </row>
    <row r="4257" spans="1:4" ht="13.95" customHeight="1" x14ac:dyDescent="0.3">
      <c r="A4257" s="199" t="s">
        <v>161</v>
      </c>
      <c r="B4257" s="199" t="s">
        <v>4971</v>
      </c>
      <c r="C4257" s="199" t="s">
        <v>4973</v>
      </c>
      <c r="D4257" s="199" t="s">
        <v>810</v>
      </c>
    </row>
    <row r="4258" spans="1:4" ht="13.95" customHeight="1" x14ac:dyDescent="0.3">
      <c r="A4258" s="199" t="s">
        <v>161</v>
      </c>
      <c r="B4258" s="199" t="s">
        <v>4971</v>
      </c>
      <c r="C4258" s="199" t="s">
        <v>4974</v>
      </c>
      <c r="D4258" s="199" t="s">
        <v>810</v>
      </c>
    </row>
    <row r="4259" spans="1:4" ht="13.95" customHeight="1" x14ac:dyDescent="0.3">
      <c r="A4259" s="199" t="s">
        <v>161</v>
      </c>
      <c r="B4259" s="199" t="s">
        <v>4975</v>
      </c>
      <c r="C4259" s="199" t="s">
        <v>4976</v>
      </c>
      <c r="D4259" s="199" t="s">
        <v>810</v>
      </c>
    </row>
    <row r="4260" spans="1:4" ht="13.95" customHeight="1" x14ac:dyDescent="0.3">
      <c r="A4260" s="199" t="s">
        <v>161</v>
      </c>
      <c r="B4260" s="199" t="s">
        <v>4975</v>
      </c>
      <c r="C4260" s="199" t="s">
        <v>4977</v>
      </c>
      <c r="D4260" s="199" t="s">
        <v>810</v>
      </c>
    </row>
    <row r="4261" spans="1:4" ht="13.95" customHeight="1" x14ac:dyDescent="0.3">
      <c r="A4261" s="199" t="s">
        <v>161</v>
      </c>
      <c r="B4261" s="199" t="s">
        <v>4978</v>
      </c>
      <c r="C4261" s="199" t="s">
        <v>4979</v>
      </c>
      <c r="D4261" s="199" t="s">
        <v>810</v>
      </c>
    </row>
    <row r="4262" spans="1:4" ht="13.95" customHeight="1" x14ac:dyDescent="0.3">
      <c r="A4262" s="199" t="s">
        <v>161</v>
      </c>
      <c r="B4262" s="199" t="s">
        <v>4980</v>
      </c>
      <c r="C4262" s="199" t="s">
        <v>4981</v>
      </c>
      <c r="D4262" s="199" t="s">
        <v>810</v>
      </c>
    </row>
    <row r="4263" spans="1:4" ht="13.95" customHeight="1" x14ac:dyDescent="0.3">
      <c r="A4263" s="199" t="s">
        <v>161</v>
      </c>
      <c r="B4263" s="199" t="s">
        <v>4982</v>
      </c>
      <c r="C4263" s="199" t="s">
        <v>4983</v>
      </c>
      <c r="D4263" s="199" t="s">
        <v>810</v>
      </c>
    </row>
    <row r="4264" spans="1:4" ht="13.95" customHeight="1" x14ac:dyDescent="0.3">
      <c r="A4264" s="199" t="s">
        <v>161</v>
      </c>
      <c r="B4264" s="199" t="s">
        <v>4984</v>
      </c>
      <c r="C4264" s="199" t="s">
        <v>4985</v>
      </c>
      <c r="D4264" s="199" t="s">
        <v>810</v>
      </c>
    </row>
    <row r="4265" spans="1:4" ht="13.95" customHeight="1" x14ac:dyDescent="0.3">
      <c r="A4265" s="199" t="s">
        <v>161</v>
      </c>
      <c r="B4265" s="199" t="s">
        <v>4986</v>
      </c>
      <c r="C4265" s="199" t="s">
        <v>4987</v>
      </c>
      <c r="D4265" s="199" t="s">
        <v>810</v>
      </c>
    </row>
    <row r="4266" spans="1:4" ht="13.95" customHeight="1" x14ac:dyDescent="0.3">
      <c r="A4266" s="199" t="s">
        <v>161</v>
      </c>
      <c r="B4266" s="199" t="s">
        <v>4988</v>
      </c>
      <c r="C4266" s="199" t="s">
        <v>4989</v>
      </c>
      <c r="D4266" s="199" t="s">
        <v>810</v>
      </c>
    </row>
    <row r="4267" spans="1:4" ht="13.95" customHeight="1" x14ac:dyDescent="0.3">
      <c r="A4267" s="199" t="s">
        <v>161</v>
      </c>
      <c r="B4267" s="199" t="s">
        <v>4990</v>
      </c>
      <c r="C4267" s="199" t="s">
        <v>4991</v>
      </c>
      <c r="D4267" s="199" t="s">
        <v>810</v>
      </c>
    </row>
    <row r="4268" spans="1:4" ht="13.95" customHeight="1" x14ac:dyDescent="0.3">
      <c r="A4268" s="199" t="s">
        <v>161</v>
      </c>
      <c r="B4268" s="199" t="s">
        <v>4992</v>
      </c>
      <c r="C4268" s="199" t="s">
        <v>4993</v>
      </c>
      <c r="D4268" s="199" t="s">
        <v>810</v>
      </c>
    </row>
    <row r="4269" spans="1:4" ht="13.95" customHeight="1" x14ac:dyDescent="0.3">
      <c r="A4269" s="199" t="s">
        <v>161</v>
      </c>
      <c r="B4269" s="199" t="s">
        <v>4992</v>
      </c>
      <c r="C4269" s="199" t="s">
        <v>4994</v>
      </c>
      <c r="D4269" s="199" t="s">
        <v>810</v>
      </c>
    </row>
    <row r="4270" spans="1:4" ht="13.95" customHeight="1" x14ac:dyDescent="0.3">
      <c r="A4270" s="199" t="s">
        <v>161</v>
      </c>
      <c r="B4270" s="199" t="s">
        <v>4995</v>
      </c>
      <c r="C4270" s="199" t="s">
        <v>4996</v>
      </c>
      <c r="D4270" s="199" t="s">
        <v>810</v>
      </c>
    </row>
    <row r="4271" spans="1:4" ht="13.95" customHeight="1" x14ac:dyDescent="0.3">
      <c r="A4271" s="199" t="s">
        <v>161</v>
      </c>
      <c r="B4271" s="199" t="s">
        <v>4995</v>
      </c>
      <c r="C4271" s="199" t="s">
        <v>4997</v>
      </c>
      <c r="D4271" s="199" t="s">
        <v>810</v>
      </c>
    </row>
    <row r="4272" spans="1:4" ht="13.95" customHeight="1" x14ac:dyDescent="0.3">
      <c r="A4272" s="199" t="s">
        <v>161</v>
      </c>
      <c r="B4272" s="199" t="s">
        <v>4995</v>
      </c>
      <c r="C4272" s="199" t="s">
        <v>4998</v>
      </c>
      <c r="D4272" s="199" t="s">
        <v>810</v>
      </c>
    </row>
    <row r="4273" spans="1:4" ht="13.95" customHeight="1" x14ac:dyDescent="0.3">
      <c r="A4273" s="199" t="s">
        <v>161</v>
      </c>
      <c r="B4273" s="199" t="s">
        <v>4995</v>
      </c>
      <c r="C4273" s="199" t="s">
        <v>4999</v>
      </c>
      <c r="D4273" s="199" t="s">
        <v>810</v>
      </c>
    </row>
    <row r="4274" spans="1:4" ht="13.95" customHeight="1" x14ac:dyDescent="0.3">
      <c r="A4274" s="199" t="s">
        <v>161</v>
      </c>
      <c r="B4274" s="199" t="s">
        <v>4995</v>
      </c>
      <c r="C4274" s="199" t="s">
        <v>5000</v>
      </c>
      <c r="D4274" s="199" t="s">
        <v>810</v>
      </c>
    </row>
    <row r="4275" spans="1:4" ht="13.95" customHeight="1" x14ac:dyDescent="0.3">
      <c r="A4275" s="199" t="s">
        <v>161</v>
      </c>
      <c r="B4275" s="199" t="s">
        <v>5001</v>
      </c>
      <c r="C4275" s="199" t="s">
        <v>5002</v>
      </c>
      <c r="D4275" s="199" t="s">
        <v>810</v>
      </c>
    </row>
    <row r="4276" spans="1:4" ht="13.95" customHeight="1" x14ac:dyDescent="0.3">
      <c r="A4276" s="199" t="s">
        <v>161</v>
      </c>
      <c r="B4276" s="199" t="s">
        <v>5001</v>
      </c>
      <c r="C4276" s="199" t="s">
        <v>5003</v>
      </c>
      <c r="D4276" s="199" t="s">
        <v>810</v>
      </c>
    </row>
    <row r="4277" spans="1:4" ht="13.95" customHeight="1" x14ac:dyDescent="0.3">
      <c r="A4277" s="199" t="s">
        <v>161</v>
      </c>
      <c r="B4277" s="199" t="s">
        <v>5004</v>
      </c>
      <c r="C4277" s="199" t="s">
        <v>5005</v>
      </c>
      <c r="D4277" s="199" t="s">
        <v>810</v>
      </c>
    </row>
    <row r="4278" spans="1:4" ht="13.95" customHeight="1" x14ac:dyDescent="0.3">
      <c r="A4278" s="199" t="s">
        <v>161</v>
      </c>
      <c r="B4278" s="199" t="s">
        <v>5004</v>
      </c>
      <c r="C4278" s="199" t="s">
        <v>5006</v>
      </c>
      <c r="D4278" s="199" t="s">
        <v>810</v>
      </c>
    </row>
    <row r="4279" spans="1:4" ht="13.95" customHeight="1" x14ac:dyDescent="0.3">
      <c r="A4279" s="199" t="s">
        <v>161</v>
      </c>
      <c r="B4279" s="199" t="s">
        <v>5004</v>
      </c>
      <c r="C4279" s="199" t="s">
        <v>5007</v>
      </c>
      <c r="D4279" s="199" t="s">
        <v>810</v>
      </c>
    </row>
    <row r="4280" spans="1:4" ht="13.95" customHeight="1" x14ac:dyDescent="0.3">
      <c r="A4280" s="199" t="s">
        <v>161</v>
      </c>
      <c r="B4280" s="199" t="s">
        <v>5004</v>
      </c>
      <c r="C4280" s="199" t="s">
        <v>5008</v>
      </c>
      <c r="D4280" s="199" t="s">
        <v>810</v>
      </c>
    </row>
    <row r="4281" spans="1:4" ht="13.95" customHeight="1" x14ac:dyDescent="0.3">
      <c r="A4281" s="199" t="s">
        <v>161</v>
      </c>
      <c r="B4281" s="199" t="s">
        <v>5009</v>
      </c>
      <c r="C4281" s="199" t="s">
        <v>5010</v>
      </c>
      <c r="D4281" s="199" t="s">
        <v>810</v>
      </c>
    </row>
    <row r="4282" spans="1:4" ht="13.95" customHeight="1" x14ac:dyDescent="0.3">
      <c r="A4282" s="199" t="s">
        <v>161</v>
      </c>
      <c r="B4282" s="199" t="s">
        <v>5011</v>
      </c>
      <c r="C4282" s="199" t="s">
        <v>5012</v>
      </c>
      <c r="D4282" s="199" t="s">
        <v>810</v>
      </c>
    </row>
    <row r="4283" spans="1:4" ht="13.95" customHeight="1" x14ac:dyDescent="0.3">
      <c r="A4283" s="199" t="s">
        <v>161</v>
      </c>
      <c r="B4283" s="199" t="s">
        <v>5013</v>
      </c>
      <c r="C4283" s="199" t="s">
        <v>5014</v>
      </c>
      <c r="D4283" s="199" t="s">
        <v>810</v>
      </c>
    </row>
    <row r="4284" spans="1:4" ht="13.95" customHeight="1" x14ac:dyDescent="0.3">
      <c r="A4284" s="199" t="s">
        <v>161</v>
      </c>
      <c r="B4284" s="199" t="s">
        <v>5013</v>
      </c>
      <c r="C4284" s="199" t="s">
        <v>5015</v>
      </c>
      <c r="D4284" s="199" t="s">
        <v>810</v>
      </c>
    </row>
    <row r="4285" spans="1:4" ht="13.95" customHeight="1" x14ac:dyDescent="0.3">
      <c r="A4285" s="199" t="s">
        <v>161</v>
      </c>
      <c r="B4285" s="199" t="s">
        <v>5016</v>
      </c>
      <c r="C4285" s="199" t="s">
        <v>5017</v>
      </c>
      <c r="D4285" s="199" t="s">
        <v>810</v>
      </c>
    </row>
    <row r="4286" spans="1:4" ht="13.95" customHeight="1" x14ac:dyDescent="0.3">
      <c r="A4286" s="199" t="s">
        <v>161</v>
      </c>
      <c r="B4286" s="199" t="s">
        <v>5018</v>
      </c>
      <c r="C4286" s="199" t="s">
        <v>5019</v>
      </c>
      <c r="D4286" s="199" t="s">
        <v>810</v>
      </c>
    </row>
    <row r="4287" spans="1:4" ht="13.95" customHeight="1" x14ac:dyDescent="0.3">
      <c r="A4287" s="199" t="s">
        <v>161</v>
      </c>
      <c r="B4287" s="199" t="s">
        <v>5020</v>
      </c>
      <c r="C4287" s="199" t="s">
        <v>5021</v>
      </c>
      <c r="D4287" s="199" t="s">
        <v>810</v>
      </c>
    </row>
    <row r="4288" spans="1:4" ht="13.95" customHeight="1" x14ac:dyDescent="0.3">
      <c r="A4288" s="199" t="s">
        <v>161</v>
      </c>
      <c r="B4288" s="199" t="s">
        <v>5022</v>
      </c>
      <c r="C4288" s="199" t="s">
        <v>5023</v>
      </c>
      <c r="D4288" s="199" t="s">
        <v>810</v>
      </c>
    </row>
    <row r="4289" spans="1:4" ht="13.95" customHeight="1" x14ac:dyDescent="0.3">
      <c r="A4289" s="199" t="s">
        <v>161</v>
      </c>
      <c r="B4289" s="199" t="s">
        <v>5022</v>
      </c>
      <c r="C4289" s="199" t="s">
        <v>5024</v>
      </c>
      <c r="D4289" s="199" t="s">
        <v>810</v>
      </c>
    </row>
    <row r="4290" spans="1:4" ht="13.95" customHeight="1" x14ac:dyDescent="0.3">
      <c r="A4290" s="199" t="s">
        <v>161</v>
      </c>
      <c r="B4290" s="199" t="s">
        <v>5025</v>
      </c>
      <c r="C4290" s="199" t="s">
        <v>5026</v>
      </c>
      <c r="D4290" s="199" t="s">
        <v>810</v>
      </c>
    </row>
    <row r="4291" spans="1:4" ht="13.95" customHeight="1" x14ac:dyDescent="0.3">
      <c r="A4291" s="199" t="s">
        <v>161</v>
      </c>
      <c r="B4291" s="199" t="s">
        <v>5025</v>
      </c>
      <c r="C4291" s="199" t="s">
        <v>5027</v>
      </c>
      <c r="D4291" s="199" t="s">
        <v>810</v>
      </c>
    </row>
    <row r="4292" spans="1:4" ht="13.95" customHeight="1" x14ac:dyDescent="0.3">
      <c r="A4292" s="199" t="s">
        <v>161</v>
      </c>
      <c r="B4292" s="199" t="s">
        <v>5028</v>
      </c>
      <c r="C4292" s="199" t="s">
        <v>5029</v>
      </c>
      <c r="D4292" s="199" t="s">
        <v>810</v>
      </c>
    </row>
    <row r="4293" spans="1:4" ht="13.95" customHeight="1" x14ac:dyDescent="0.3">
      <c r="A4293" s="199" t="s">
        <v>161</v>
      </c>
      <c r="B4293" s="199" t="s">
        <v>5028</v>
      </c>
      <c r="C4293" s="199" t="s">
        <v>5030</v>
      </c>
      <c r="D4293" s="199" t="s">
        <v>810</v>
      </c>
    </row>
    <row r="4294" spans="1:4" ht="13.95" customHeight="1" x14ac:dyDescent="0.3">
      <c r="A4294" s="199" t="s">
        <v>161</v>
      </c>
      <c r="B4294" s="199" t="s">
        <v>5028</v>
      </c>
      <c r="C4294" s="199" t="s">
        <v>5031</v>
      </c>
      <c r="D4294" s="199" t="s">
        <v>810</v>
      </c>
    </row>
    <row r="4295" spans="1:4" ht="13.95" customHeight="1" x14ac:dyDescent="0.3">
      <c r="A4295" s="199" t="s">
        <v>161</v>
      </c>
      <c r="B4295" s="199" t="s">
        <v>5028</v>
      </c>
      <c r="C4295" s="199" t="s">
        <v>5032</v>
      </c>
      <c r="D4295" s="199" t="s">
        <v>810</v>
      </c>
    </row>
    <row r="4296" spans="1:4" ht="13.95" customHeight="1" x14ac:dyDescent="0.3">
      <c r="A4296" s="199" t="s">
        <v>161</v>
      </c>
      <c r="B4296" s="199" t="s">
        <v>5028</v>
      </c>
      <c r="C4296" s="199" t="s">
        <v>5033</v>
      </c>
      <c r="D4296" s="199" t="s">
        <v>810</v>
      </c>
    </row>
    <row r="4297" spans="1:4" ht="13.95" customHeight="1" x14ac:dyDescent="0.3">
      <c r="A4297" s="199" t="s">
        <v>161</v>
      </c>
      <c r="B4297" s="199" t="s">
        <v>5028</v>
      </c>
      <c r="C4297" s="199" t="s">
        <v>5034</v>
      </c>
      <c r="D4297" s="199" t="s">
        <v>810</v>
      </c>
    </row>
    <row r="4298" spans="1:4" ht="13.95" customHeight="1" x14ac:dyDescent="0.3">
      <c r="A4298" s="199" t="s">
        <v>161</v>
      </c>
      <c r="B4298" s="199" t="s">
        <v>5028</v>
      </c>
      <c r="C4298" s="199" t="s">
        <v>5035</v>
      </c>
      <c r="D4298" s="199" t="s">
        <v>810</v>
      </c>
    </row>
    <row r="4299" spans="1:4" ht="13.95" customHeight="1" x14ac:dyDescent="0.3">
      <c r="A4299" s="199" t="s">
        <v>161</v>
      </c>
      <c r="B4299" s="199" t="s">
        <v>5028</v>
      </c>
      <c r="C4299" s="199" t="s">
        <v>5036</v>
      </c>
      <c r="D4299" s="199" t="s">
        <v>810</v>
      </c>
    </row>
    <row r="4300" spans="1:4" ht="13.95" customHeight="1" x14ac:dyDescent="0.3">
      <c r="A4300" s="199" t="s">
        <v>161</v>
      </c>
      <c r="B4300" s="199" t="s">
        <v>5028</v>
      </c>
      <c r="C4300" s="199" t="s">
        <v>5037</v>
      </c>
      <c r="D4300" s="199" t="s">
        <v>810</v>
      </c>
    </row>
    <row r="4301" spans="1:4" ht="13.95" customHeight="1" x14ac:dyDescent="0.3">
      <c r="A4301" s="199" t="s">
        <v>161</v>
      </c>
      <c r="B4301" s="199" t="s">
        <v>5028</v>
      </c>
      <c r="C4301" s="199" t="s">
        <v>5038</v>
      </c>
      <c r="D4301" s="199" t="s">
        <v>810</v>
      </c>
    </row>
    <row r="4302" spans="1:4" ht="13.95" customHeight="1" x14ac:dyDescent="0.3">
      <c r="A4302" s="199" t="s">
        <v>161</v>
      </c>
      <c r="B4302" s="199" t="s">
        <v>5028</v>
      </c>
      <c r="C4302" s="199" t="s">
        <v>5039</v>
      </c>
      <c r="D4302" s="199" t="s">
        <v>810</v>
      </c>
    </row>
    <row r="4303" spans="1:4" ht="13.95" customHeight="1" x14ac:dyDescent="0.3">
      <c r="A4303" s="199" t="s">
        <v>161</v>
      </c>
      <c r="B4303" s="199" t="s">
        <v>5028</v>
      </c>
      <c r="C4303" s="199" t="s">
        <v>5040</v>
      </c>
      <c r="D4303" s="199" t="s">
        <v>810</v>
      </c>
    </row>
    <row r="4304" spans="1:4" ht="13.95" customHeight="1" x14ac:dyDescent="0.3">
      <c r="A4304" s="199" t="s">
        <v>161</v>
      </c>
      <c r="B4304" s="199" t="s">
        <v>5028</v>
      </c>
      <c r="C4304" s="199" t="s">
        <v>5041</v>
      </c>
      <c r="D4304" s="199" t="s">
        <v>810</v>
      </c>
    </row>
    <row r="4305" spans="1:4" ht="13.95" customHeight="1" x14ac:dyDescent="0.3">
      <c r="A4305" s="199" t="s">
        <v>161</v>
      </c>
      <c r="B4305" s="199" t="s">
        <v>5028</v>
      </c>
      <c r="C4305" s="199" t="s">
        <v>5042</v>
      </c>
      <c r="D4305" s="199" t="s">
        <v>810</v>
      </c>
    </row>
    <row r="4306" spans="1:4" ht="13.95" customHeight="1" x14ac:dyDescent="0.3">
      <c r="A4306" s="199" t="s">
        <v>161</v>
      </c>
      <c r="B4306" s="199" t="s">
        <v>5028</v>
      </c>
      <c r="C4306" s="199" t="s">
        <v>5043</v>
      </c>
      <c r="D4306" s="199" t="s">
        <v>810</v>
      </c>
    </row>
    <row r="4307" spans="1:4" ht="13.95" customHeight="1" x14ac:dyDescent="0.3">
      <c r="A4307" s="199" t="s">
        <v>161</v>
      </c>
      <c r="B4307" s="199" t="s">
        <v>5028</v>
      </c>
      <c r="C4307" s="199" t="s">
        <v>5044</v>
      </c>
      <c r="D4307" s="199" t="s">
        <v>810</v>
      </c>
    </row>
    <row r="4308" spans="1:4" ht="13.95" customHeight="1" x14ac:dyDescent="0.3">
      <c r="A4308" s="199" t="s">
        <v>161</v>
      </c>
      <c r="B4308" s="199" t="s">
        <v>5028</v>
      </c>
      <c r="C4308" s="199" t="s">
        <v>5045</v>
      </c>
      <c r="D4308" s="199" t="s">
        <v>810</v>
      </c>
    </row>
    <row r="4309" spans="1:4" ht="13.95" customHeight="1" x14ac:dyDescent="0.3">
      <c r="A4309" s="199" t="s">
        <v>161</v>
      </c>
      <c r="B4309" s="199" t="s">
        <v>5028</v>
      </c>
      <c r="C4309" s="199" t="s">
        <v>5046</v>
      </c>
      <c r="D4309" s="199" t="s">
        <v>810</v>
      </c>
    </row>
    <row r="4310" spans="1:4" ht="13.95" customHeight="1" x14ac:dyDescent="0.3">
      <c r="A4310" s="199" t="s">
        <v>161</v>
      </c>
      <c r="B4310" s="199" t="s">
        <v>5028</v>
      </c>
      <c r="C4310" s="199" t="s">
        <v>5047</v>
      </c>
      <c r="D4310" s="199" t="s">
        <v>810</v>
      </c>
    </row>
    <row r="4311" spans="1:4" ht="13.95" customHeight="1" x14ac:dyDescent="0.3">
      <c r="A4311" s="199" t="s">
        <v>161</v>
      </c>
      <c r="B4311" s="199" t="s">
        <v>5028</v>
      </c>
      <c r="C4311" s="199" t="s">
        <v>5048</v>
      </c>
      <c r="D4311" s="199" t="s">
        <v>810</v>
      </c>
    </row>
    <row r="4312" spans="1:4" ht="13.95" customHeight="1" x14ac:dyDescent="0.3">
      <c r="A4312" s="199" t="s">
        <v>161</v>
      </c>
      <c r="B4312" s="199" t="s">
        <v>5028</v>
      </c>
      <c r="C4312" s="199" t="s">
        <v>5049</v>
      </c>
      <c r="D4312" s="199" t="s">
        <v>810</v>
      </c>
    </row>
    <row r="4313" spans="1:4" ht="13.95" customHeight="1" x14ac:dyDescent="0.3">
      <c r="A4313" s="199" t="s">
        <v>161</v>
      </c>
      <c r="B4313" s="199" t="s">
        <v>5028</v>
      </c>
      <c r="C4313" s="199" t="s">
        <v>5050</v>
      </c>
      <c r="D4313" s="199" t="s">
        <v>810</v>
      </c>
    </row>
    <row r="4314" spans="1:4" ht="13.95" customHeight="1" x14ac:dyDescent="0.3">
      <c r="A4314" s="199" t="s">
        <v>161</v>
      </c>
      <c r="B4314" s="199" t="s">
        <v>5028</v>
      </c>
      <c r="C4314" s="199" t="s">
        <v>5051</v>
      </c>
      <c r="D4314" s="199" t="s">
        <v>810</v>
      </c>
    </row>
    <row r="4315" spans="1:4" ht="13.95" customHeight="1" x14ac:dyDescent="0.3">
      <c r="A4315" s="199" t="s">
        <v>161</v>
      </c>
      <c r="B4315" s="199" t="s">
        <v>5052</v>
      </c>
      <c r="C4315" s="199" t="s">
        <v>5053</v>
      </c>
      <c r="D4315" s="199" t="s">
        <v>840</v>
      </c>
    </row>
    <row r="4316" spans="1:4" ht="13.95" customHeight="1" x14ac:dyDescent="0.3">
      <c r="A4316" s="199" t="s">
        <v>161</v>
      </c>
      <c r="B4316" s="199" t="s">
        <v>5054</v>
      </c>
      <c r="C4316" s="199" t="s">
        <v>5055</v>
      </c>
      <c r="D4316" s="199" t="s">
        <v>840</v>
      </c>
    </row>
    <row r="4317" spans="1:4" ht="13.95" customHeight="1" x14ac:dyDescent="0.3">
      <c r="A4317" s="199" t="s">
        <v>161</v>
      </c>
      <c r="B4317" s="199" t="s">
        <v>5054</v>
      </c>
      <c r="C4317" s="199" t="s">
        <v>5056</v>
      </c>
      <c r="D4317" s="199" t="s">
        <v>840</v>
      </c>
    </row>
    <row r="4318" spans="1:4" ht="13.95" customHeight="1" x14ac:dyDescent="0.3">
      <c r="A4318" s="199" t="s">
        <v>161</v>
      </c>
      <c r="B4318" s="199" t="s">
        <v>5054</v>
      </c>
      <c r="C4318" s="199" t="s">
        <v>5057</v>
      </c>
      <c r="D4318" s="199" t="s">
        <v>840</v>
      </c>
    </row>
    <row r="4319" spans="1:4" ht="13.95" customHeight="1" x14ac:dyDescent="0.3">
      <c r="A4319" s="199" t="s">
        <v>161</v>
      </c>
      <c r="B4319" s="199" t="s">
        <v>5054</v>
      </c>
      <c r="C4319" s="199" t="s">
        <v>5058</v>
      </c>
      <c r="D4319" s="199" t="s">
        <v>840</v>
      </c>
    </row>
    <row r="4320" spans="1:4" ht="13.95" customHeight="1" x14ac:dyDescent="0.3">
      <c r="A4320" s="199" t="s">
        <v>161</v>
      </c>
      <c r="B4320" s="199" t="s">
        <v>5059</v>
      </c>
      <c r="C4320" s="199" t="s">
        <v>5060</v>
      </c>
      <c r="D4320" s="199" t="s">
        <v>840</v>
      </c>
    </row>
    <row r="4321" spans="1:4" ht="13.95" customHeight="1" x14ac:dyDescent="0.3">
      <c r="A4321" s="199" t="s">
        <v>161</v>
      </c>
      <c r="B4321" s="199" t="s">
        <v>5059</v>
      </c>
      <c r="C4321" s="199" t="s">
        <v>5061</v>
      </c>
      <c r="D4321" s="199" t="s">
        <v>840</v>
      </c>
    </row>
    <row r="4322" spans="1:4" ht="13.95" customHeight="1" x14ac:dyDescent="0.3">
      <c r="A4322" s="199" t="s">
        <v>161</v>
      </c>
      <c r="B4322" s="199" t="s">
        <v>5059</v>
      </c>
      <c r="C4322" s="199" t="s">
        <v>5062</v>
      </c>
      <c r="D4322" s="199" t="s">
        <v>840</v>
      </c>
    </row>
    <row r="4323" spans="1:4" ht="13.95" customHeight="1" x14ac:dyDescent="0.3">
      <c r="A4323" s="199" t="s">
        <v>161</v>
      </c>
      <c r="B4323" s="199" t="s">
        <v>5059</v>
      </c>
      <c r="C4323" s="199" t="s">
        <v>5063</v>
      </c>
      <c r="D4323" s="199" t="s">
        <v>840</v>
      </c>
    </row>
    <row r="4324" spans="1:4" ht="13.95" customHeight="1" x14ac:dyDescent="0.3">
      <c r="A4324" s="199" t="s">
        <v>161</v>
      </c>
      <c r="B4324" s="199" t="s">
        <v>5064</v>
      </c>
      <c r="C4324" s="199" t="s">
        <v>5065</v>
      </c>
      <c r="D4324" s="199" t="s">
        <v>840</v>
      </c>
    </row>
    <row r="4325" spans="1:4" ht="13.95" customHeight="1" x14ac:dyDescent="0.3">
      <c r="A4325" s="199" t="s">
        <v>161</v>
      </c>
      <c r="B4325" s="199" t="s">
        <v>5064</v>
      </c>
      <c r="C4325" s="199" t="s">
        <v>5066</v>
      </c>
      <c r="D4325" s="199" t="s">
        <v>840</v>
      </c>
    </row>
    <row r="4326" spans="1:4" ht="13.95" customHeight="1" x14ac:dyDescent="0.3">
      <c r="A4326" s="199" t="s">
        <v>161</v>
      </c>
      <c r="B4326" s="199" t="s">
        <v>5064</v>
      </c>
      <c r="C4326" s="199" t="s">
        <v>5067</v>
      </c>
      <c r="D4326" s="199" t="s">
        <v>840</v>
      </c>
    </row>
    <row r="4327" spans="1:4" ht="13.95" customHeight="1" x14ac:dyDescent="0.3">
      <c r="A4327" s="199" t="s">
        <v>161</v>
      </c>
      <c r="B4327" s="199" t="s">
        <v>5064</v>
      </c>
      <c r="C4327" s="199" t="s">
        <v>5068</v>
      </c>
      <c r="D4327" s="199" t="s">
        <v>840</v>
      </c>
    </row>
    <row r="4328" spans="1:4" ht="13.95" customHeight="1" x14ac:dyDescent="0.3">
      <c r="A4328" s="199" t="s">
        <v>161</v>
      </c>
      <c r="B4328" s="199" t="s">
        <v>5064</v>
      </c>
      <c r="C4328" s="199" t="s">
        <v>5069</v>
      </c>
      <c r="D4328" s="199" t="s">
        <v>840</v>
      </c>
    </row>
    <row r="4329" spans="1:4" ht="13.95" customHeight="1" x14ac:dyDescent="0.3">
      <c r="A4329" s="199" t="s">
        <v>161</v>
      </c>
      <c r="B4329" s="199" t="s">
        <v>5064</v>
      </c>
      <c r="C4329" s="199" t="s">
        <v>5070</v>
      </c>
      <c r="D4329" s="199" t="s">
        <v>840</v>
      </c>
    </row>
    <row r="4330" spans="1:4" ht="13.95" customHeight="1" x14ac:dyDescent="0.3">
      <c r="A4330" s="199" t="s">
        <v>161</v>
      </c>
      <c r="B4330" s="199" t="s">
        <v>5064</v>
      </c>
      <c r="C4330" s="199" t="s">
        <v>5071</v>
      </c>
      <c r="D4330" s="199" t="s">
        <v>840</v>
      </c>
    </row>
    <row r="4331" spans="1:4" ht="13.95" customHeight="1" x14ac:dyDescent="0.3">
      <c r="A4331" s="199" t="s">
        <v>161</v>
      </c>
      <c r="B4331" s="199" t="s">
        <v>5064</v>
      </c>
      <c r="C4331" s="199" t="s">
        <v>5072</v>
      </c>
      <c r="D4331" s="199" t="s">
        <v>840</v>
      </c>
    </row>
    <row r="4332" spans="1:4" ht="13.95" customHeight="1" x14ac:dyDescent="0.3">
      <c r="A4332" s="199" t="s">
        <v>161</v>
      </c>
      <c r="B4332" s="199" t="s">
        <v>5064</v>
      </c>
      <c r="C4332" s="199" t="s">
        <v>5073</v>
      </c>
      <c r="D4332" s="199" t="s">
        <v>840</v>
      </c>
    </row>
    <row r="4333" spans="1:4" ht="13.95" customHeight="1" x14ac:dyDescent="0.3">
      <c r="A4333" s="199" t="s">
        <v>161</v>
      </c>
      <c r="B4333" s="199" t="s">
        <v>5074</v>
      </c>
      <c r="C4333" s="199" t="s">
        <v>5075</v>
      </c>
      <c r="D4333" s="199" t="s">
        <v>810</v>
      </c>
    </row>
    <row r="4334" spans="1:4" ht="13.95" customHeight="1" x14ac:dyDescent="0.3">
      <c r="A4334" s="199" t="s">
        <v>161</v>
      </c>
      <c r="B4334" s="199" t="s">
        <v>5074</v>
      </c>
      <c r="C4334" s="199" t="s">
        <v>5076</v>
      </c>
      <c r="D4334" s="199" t="s">
        <v>810</v>
      </c>
    </row>
    <row r="4335" spans="1:4" ht="13.95" customHeight="1" x14ac:dyDescent="0.3">
      <c r="A4335" s="199" t="s">
        <v>161</v>
      </c>
      <c r="B4335" s="199" t="s">
        <v>5077</v>
      </c>
      <c r="C4335" s="199" t="s">
        <v>5078</v>
      </c>
      <c r="D4335" s="199" t="s">
        <v>810</v>
      </c>
    </row>
    <row r="4336" spans="1:4" ht="13.95" customHeight="1" x14ac:dyDescent="0.3">
      <c r="A4336" s="199" t="s">
        <v>161</v>
      </c>
      <c r="B4336" s="199" t="s">
        <v>5079</v>
      </c>
      <c r="C4336" s="199" t="s">
        <v>5080</v>
      </c>
      <c r="D4336" s="199" t="s">
        <v>810</v>
      </c>
    </row>
    <row r="4337" spans="1:4" ht="13.95" customHeight="1" x14ac:dyDescent="0.3">
      <c r="A4337" s="199" t="s">
        <v>161</v>
      </c>
      <c r="B4337" s="199" t="s">
        <v>5081</v>
      </c>
      <c r="C4337" s="199" t="s">
        <v>5082</v>
      </c>
      <c r="D4337" s="199" t="s">
        <v>810</v>
      </c>
    </row>
    <row r="4338" spans="1:4" ht="13.95" customHeight="1" x14ac:dyDescent="0.3">
      <c r="A4338" s="199" t="s">
        <v>161</v>
      </c>
      <c r="B4338" s="199" t="s">
        <v>5081</v>
      </c>
      <c r="C4338" s="199" t="s">
        <v>5083</v>
      </c>
      <c r="D4338" s="199" t="s">
        <v>810</v>
      </c>
    </row>
    <row r="4339" spans="1:4" ht="13.95" customHeight="1" x14ac:dyDescent="0.3">
      <c r="A4339" s="199" t="s">
        <v>161</v>
      </c>
      <c r="B4339" s="199" t="s">
        <v>5081</v>
      </c>
      <c r="C4339" s="199" t="s">
        <v>5084</v>
      </c>
      <c r="D4339" s="199" t="s">
        <v>810</v>
      </c>
    </row>
    <row r="4340" spans="1:4" ht="13.95" customHeight="1" x14ac:dyDescent="0.3">
      <c r="A4340" s="199" t="s">
        <v>161</v>
      </c>
      <c r="B4340" s="199" t="s">
        <v>5085</v>
      </c>
      <c r="C4340" s="199" t="s">
        <v>5086</v>
      </c>
      <c r="D4340" s="199" t="s">
        <v>810</v>
      </c>
    </row>
    <row r="4341" spans="1:4" ht="13.95" customHeight="1" x14ac:dyDescent="0.3">
      <c r="A4341" s="199" t="s">
        <v>161</v>
      </c>
      <c r="B4341" s="199" t="s">
        <v>5087</v>
      </c>
      <c r="C4341" s="199" t="s">
        <v>5088</v>
      </c>
      <c r="D4341" s="199" t="s">
        <v>810</v>
      </c>
    </row>
    <row r="4342" spans="1:4" ht="13.95" customHeight="1" x14ac:dyDescent="0.3">
      <c r="A4342" s="199" t="s">
        <v>161</v>
      </c>
      <c r="B4342" s="199" t="s">
        <v>5087</v>
      </c>
      <c r="C4342" s="199" t="s">
        <v>5089</v>
      </c>
      <c r="D4342" s="199" t="s">
        <v>810</v>
      </c>
    </row>
    <row r="4343" spans="1:4" ht="13.95" customHeight="1" x14ac:dyDescent="0.3">
      <c r="A4343" s="199" t="s">
        <v>161</v>
      </c>
      <c r="B4343" s="199" t="s">
        <v>5087</v>
      </c>
      <c r="C4343" s="199" t="s">
        <v>5090</v>
      </c>
      <c r="D4343" s="199" t="s">
        <v>810</v>
      </c>
    </row>
    <row r="4344" spans="1:4" ht="13.95" customHeight="1" x14ac:dyDescent="0.3">
      <c r="A4344" s="199" t="s">
        <v>161</v>
      </c>
      <c r="B4344" s="199" t="s">
        <v>5087</v>
      </c>
      <c r="C4344" s="199" t="s">
        <v>5091</v>
      </c>
      <c r="D4344" s="199" t="s">
        <v>810</v>
      </c>
    </row>
    <row r="4345" spans="1:4" ht="13.95" customHeight="1" x14ac:dyDescent="0.3">
      <c r="A4345" s="199" t="s">
        <v>161</v>
      </c>
      <c r="B4345" s="199" t="s">
        <v>5092</v>
      </c>
      <c r="C4345" s="199" t="s">
        <v>5093</v>
      </c>
      <c r="D4345" s="199" t="s">
        <v>810</v>
      </c>
    </row>
    <row r="4346" spans="1:4" ht="13.95" customHeight="1" x14ac:dyDescent="0.3">
      <c r="A4346" s="199" t="s">
        <v>161</v>
      </c>
      <c r="B4346" s="199" t="s">
        <v>5092</v>
      </c>
      <c r="C4346" s="199" t="s">
        <v>5094</v>
      </c>
      <c r="D4346" s="199" t="s">
        <v>810</v>
      </c>
    </row>
    <row r="4347" spans="1:4" ht="13.95" customHeight="1" x14ac:dyDescent="0.3">
      <c r="A4347" s="199" t="s">
        <v>161</v>
      </c>
      <c r="B4347" s="199" t="s">
        <v>5092</v>
      </c>
      <c r="C4347" s="199" t="s">
        <v>5095</v>
      </c>
      <c r="D4347" s="199" t="s">
        <v>810</v>
      </c>
    </row>
    <row r="4348" spans="1:4" ht="13.95" customHeight="1" x14ac:dyDescent="0.3">
      <c r="A4348" s="199" t="s">
        <v>161</v>
      </c>
      <c r="B4348" s="199" t="s">
        <v>5096</v>
      </c>
      <c r="C4348" s="199" t="s">
        <v>5097</v>
      </c>
      <c r="D4348" s="199" t="s">
        <v>810</v>
      </c>
    </row>
    <row r="4349" spans="1:4" ht="13.95" customHeight="1" x14ac:dyDescent="0.3">
      <c r="A4349" s="199" t="s">
        <v>161</v>
      </c>
      <c r="B4349" s="199" t="s">
        <v>5096</v>
      </c>
      <c r="C4349" s="199" t="s">
        <v>5098</v>
      </c>
      <c r="D4349" s="199" t="s">
        <v>810</v>
      </c>
    </row>
    <row r="4350" spans="1:4" ht="13.95" customHeight="1" x14ac:dyDescent="0.3">
      <c r="A4350" s="199" t="s">
        <v>161</v>
      </c>
      <c r="B4350" s="199" t="s">
        <v>5099</v>
      </c>
      <c r="C4350" s="199" t="s">
        <v>5100</v>
      </c>
      <c r="D4350" s="199" t="s">
        <v>810</v>
      </c>
    </row>
    <row r="4351" spans="1:4" ht="13.95" customHeight="1" x14ac:dyDescent="0.3">
      <c r="A4351" s="199" t="s">
        <v>161</v>
      </c>
      <c r="B4351" s="199" t="s">
        <v>5099</v>
      </c>
      <c r="C4351" s="199" t="s">
        <v>5101</v>
      </c>
      <c r="D4351" s="199" t="s">
        <v>810</v>
      </c>
    </row>
    <row r="4352" spans="1:4" ht="13.95" customHeight="1" x14ac:dyDescent="0.3">
      <c r="A4352" s="199" t="s">
        <v>161</v>
      </c>
      <c r="B4352" s="199" t="s">
        <v>5099</v>
      </c>
      <c r="C4352" s="199" t="s">
        <v>5102</v>
      </c>
      <c r="D4352" s="199" t="s">
        <v>810</v>
      </c>
    </row>
    <row r="4353" spans="1:4" ht="13.95" customHeight="1" x14ac:dyDescent="0.3">
      <c r="A4353" s="199" t="s">
        <v>161</v>
      </c>
      <c r="B4353" s="199" t="s">
        <v>5099</v>
      </c>
      <c r="C4353" s="199" t="s">
        <v>5103</v>
      </c>
      <c r="D4353" s="199" t="s">
        <v>810</v>
      </c>
    </row>
    <row r="4354" spans="1:4" ht="13.95" customHeight="1" x14ac:dyDescent="0.3">
      <c r="A4354" s="199" t="s">
        <v>161</v>
      </c>
      <c r="B4354" s="199" t="s">
        <v>5104</v>
      </c>
      <c r="C4354" s="199" t="s">
        <v>5105</v>
      </c>
      <c r="D4354" s="199" t="s">
        <v>810</v>
      </c>
    </row>
    <row r="4355" spans="1:4" ht="13.95" customHeight="1" x14ac:dyDescent="0.3">
      <c r="A4355" s="199" t="s">
        <v>161</v>
      </c>
      <c r="B4355" s="199" t="s">
        <v>5106</v>
      </c>
      <c r="C4355" s="199" t="s">
        <v>5107</v>
      </c>
      <c r="D4355" s="199" t="s">
        <v>810</v>
      </c>
    </row>
    <row r="4356" spans="1:4" ht="13.95" customHeight="1" x14ac:dyDescent="0.3">
      <c r="A4356" s="199" t="s">
        <v>161</v>
      </c>
      <c r="B4356" s="199" t="s">
        <v>5108</v>
      </c>
      <c r="C4356" s="199" t="s">
        <v>5109</v>
      </c>
      <c r="D4356" s="199" t="s">
        <v>810</v>
      </c>
    </row>
    <row r="4357" spans="1:4" ht="13.95" customHeight="1" x14ac:dyDescent="0.3">
      <c r="A4357" s="199" t="s">
        <v>161</v>
      </c>
      <c r="B4357" s="199" t="s">
        <v>5110</v>
      </c>
      <c r="C4357" s="199" t="s">
        <v>5111</v>
      </c>
      <c r="D4357" s="199" t="s">
        <v>810</v>
      </c>
    </row>
    <row r="4358" spans="1:4" ht="13.95" customHeight="1" x14ac:dyDescent="0.3">
      <c r="A4358" s="199" t="s">
        <v>161</v>
      </c>
      <c r="B4358" s="199" t="s">
        <v>5112</v>
      </c>
      <c r="C4358" s="199" t="s">
        <v>5113</v>
      </c>
      <c r="D4358" s="199" t="s">
        <v>810</v>
      </c>
    </row>
    <row r="4359" spans="1:4" ht="13.95" customHeight="1" x14ac:dyDescent="0.3">
      <c r="A4359" s="199" t="s">
        <v>161</v>
      </c>
      <c r="B4359" s="199" t="s">
        <v>5112</v>
      </c>
      <c r="C4359" s="199" t="s">
        <v>5114</v>
      </c>
      <c r="D4359" s="199" t="s">
        <v>810</v>
      </c>
    </row>
    <row r="4360" spans="1:4" ht="13.95" customHeight="1" x14ac:dyDescent="0.3">
      <c r="A4360" s="199" t="s">
        <v>161</v>
      </c>
      <c r="B4360" s="199" t="s">
        <v>5112</v>
      </c>
      <c r="C4360" s="199" t="s">
        <v>5115</v>
      </c>
      <c r="D4360" s="199" t="s">
        <v>810</v>
      </c>
    </row>
    <row r="4361" spans="1:4" ht="13.95" customHeight="1" x14ac:dyDescent="0.3">
      <c r="A4361" s="199" t="s">
        <v>161</v>
      </c>
      <c r="B4361" s="199" t="s">
        <v>5112</v>
      </c>
      <c r="C4361" s="199" t="s">
        <v>5116</v>
      </c>
      <c r="D4361" s="199" t="s">
        <v>810</v>
      </c>
    </row>
    <row r="4362" spans="1:4" ht="13.95" customHeight="1" x14ac:dyDescent="0.3">
      <c r="A4362" s="199" t="s">
        <v>161</v>
      </c>
      <c r="B4362" s="199" t="s">
        <v>5117</v>
      </c>
      <c r="C4362" s="199" t="s">
        <v>5118</v>
      </c>
      <c r="D4362" s="199" t="s">
        <v>810</v>
      </c>
    </row>
    <row r="4363" spans="1:4" ht="13.95" customHeight="1" x14ac:dyDescent="0.3">
      <c r="A4363" s="199" t="s">
        <v>161</v>
      </c>
      <c r="B4363" s="199" t="s">
        <v>5117</v>
      </c>
      <c r="C4363" s="199" t="s">
        <v>5119</v>
      </c>
      <c r="D4363" s="199" t="s">
        <v>810</v>
      </c>
    </row>
    <row r="4364" spans="1:4" ht="13.95" customHeight="1" x14ac:dyDescent="0.3">
      <c r="A4364" s="199" t="s">
        <v>161</v>
      </c>
      <c r="B4364" s="199" t="s">
        <v>5117</v>
      </c>
      <c r="C4364" s="199" t="s">
        <v>5120</v>
      </c>
      <c r="D4364" s="199" t="s">
        <v>810</v>
      </c>
    </row>
    <row r="4365" spans="1:4" ht="13.95" customHeight="1" x14ac:dyDescent="0.3">
      <c r="A4365" s="199" t="s">
        <v>161</v>
      </c>
      <c r="B4365" s="199" t="s">
        <v>5117</v>
      </c>
      <c r="C4365" s="199" t="s">
        <v>5121</v>
      </c>
      <c r="D4365" s="199" t="s">
        <v>810</v>
      </c>
    </row>
    <row r="4366" spans="1:4" ht="13.95" customHeight="1" x14ac:dyDescent="0.3">
      <c r="A4366" s="199" t="s">
        <v>161</v>
      </c>
      <c r="B4366" s="199" t="s">
        <v>5122</v>
      </c>
      <c r="C4366" s="199" t="s">
        <v>5123</v>
      </c>
      <c r="D4366" s="199" t="s">
        <v>810</v>
      </c>
    </row>
    <row r="4367" spans="1:4" ht="13.95" customHeight="1" x14ac:dyDescent="0.3">
      <c r="A4367" s="199" t="s">
        <v>161</v>
      </c>
      <c r="B4367" s="199" t="s">
        <v>5124</v>
      </c>
      <c r="C4367" s="199" t="s">
        <v>5125</v>
      </c>
      <c r="D4367" s="199" t="s">
        <v>810</v>
      </c>
    </row>
    <row r="4368" spans="1:4" ht="13.95" customHeight="1" x14ac:dyDescent="0.3">
      <c r="A4368" s="199" t="s">
        <v>161</v>
      </c>
      <c r="B4368" s="199" t="s">
        <v>5124</v>
      </c>
      <c r="C4368" s="199" t="s">
        <v>5126</v>
      </c>
      <c r="D4368" s="199" t="s">
        <v>810</v>
      </c>
    </row>
    <row r="4369" spans="1:5" ht="13.95" customHeight="1" x14ac:dyDescent="0.3">
      <c r="A4369" s="199" t="s">
        <v>161</v>
      </c>
      <c r="B4369" s="199" t="s">
        <v>5124</v>
      </c>
      <c r="C4369" s="199" t="s">
        <v>5127</v>
      </c>
      <c r="D4369" s="199" t="s">
        <v>810</v>
      </c>
    </row>
    <row r="4370" spans="1:5" ht="13.95" customHeight="1" x14ac:dyDescent="0.3">
      <c r="A4370" s="199" t="s">
        <v>161</v>
      </c>
      <c r="B4370" s="199" t="s">
        <v>5128</v>
      </c>
      <c r="C4370" s="199" t="s">
        <v>5129</v>
      </c>
      <c r="D4370" s="199" t="s">
        <v>810</v>
      </c>
    </row>
    <row r="4371" spans="1:5" ht="13.95" customHeight="1" x14ac:dyDescent="0.3">
      <c r="A4371" s="199" t="s">
        <v>161</v>
      </c>
      <c r="B4371" s="199" t="s">
        <v>5130</v>
      </c>
      <c r="C4371" s="199" t="s">
        <v>5131</v>
      </c>
      <c r="D4371" s="199" t="s">
        <v>810</v>
      </c>
    </row>
    <row r="4372" spans="1:5" ht="13.95" customHeight="1" x14ac:dyDescent="0.3">
      <c r="A4372" s="199" t="s">
        <v>161</v>
      </c>
      <c r="B4372" s="199" t="s">
        <v>5132</v>
      </c>
      <c r="C4372" s="199" t="s">
        <v>5133</v>
      </c>
      <c r="D4372" s="199" t="s">
        <v>810</v>
      </c>
    </row>
    <row r="4373" spans="1:5" ht="13.95" customHeight="1" x14ac:dyDescent="0.3">
      <c r="A4373" s="199" t="s">
        <v>161</v>
      </c>
      <c r="B4373" s="199" t="s">
        <v>5132</v>
      </c>
      <c r="C4373" s="199" t="s">
        <v>5134</v>
      </c>
      <c r="D4373" s="199" t="s">
        <v>810</v>
      </c>
    </row>
    <row r="4374" spans="1:5" ht="13.95" customHeight="1" x14ac:dyDescent="0.3">
      <c r="A4374" s="199" t="s">
        <v>161</v>
      </c>
      <c r="B4374" s="199" t="s">
        <v>5135</v>
      </c>
      <c r="C4374" s="199" t="s">
        <v>5136</v>
      </c>
      <c r="D4374" s="199" t="s">
        <v>810</v>
      </c>
    </row>
    <row r="4375" spans="1:5" ht="13.95" customHeight="1" x14ac:dyDescent="0.3">
      <c r="A4375" s="199" t="s">
        <v>161</v>
      </c>
      <c r="B4375" s="199" t="s">
        <v>5135</v>
      </c>
      <c r="C4375" s="199" t="s">
        <v>5137</v>
      </c>
      <c r="D4375" s="199" t="s">
        <v>810</v>
      </c>
    </row>
    <row r="4376" spans="1:5" ht="13.95" customHeight="1" x14ac:dyDescent="0.3">
      <c r="A4376" s="199" t="s">
        <v>161</v>
      </c>
      <c r="B4376" s="199" t="s">
        <v>5138</v>
      </c>
      <c r="C4376" s="199" t="s">
        <v>5139</v>
      </c>
      <c r="D4376" s="199" t="s">
        <v>810</v>
      </c>
    </row>
    <row r="4377" spans="1:5" ht="13.95" customHeight="1" x14ac:dyDescent="0.3">
      <c r="A4377" s="199" t="s">
        <v>161</v>
      </c>
      <c r="B4377" s="199" t="s">
        <v>5138</v>
      </c>
      <c r="C4377" s="199" t="s">
        <v>5140</v>
      </c>
      <c r="D4377" s="199" t="s">
        <v>810</v>
      </c>
    </row>
    <row r="4378" spans="1:5" ht="13.95" customHeight="1" x14ac:dyDescent="0.3">
      <c r="A4378" s="199" t="s">
        <v>161</v>
      </c>
      <c r="B4378" s="199" t="s">
        <v>5138</v>
      </c>
      <c r="C4378" s="199" t="s">
        <v>5141</v>
      </c>
      <c r="D4378" s="199" t="s">
        <v>810</v>
      </c>
    </row>
    <row r="4379" spans="1:5" ht="13.95" customHeight="1" x14ac:dyDescent="0.3">
      <c r="A4379" s="199" t="s">
        <v>161</v>
      </c>
      <c r="B4379" s="199" t="s">
        <v>5138</v>
      </c>
      <c r="C4379" s="199" t="s">
        <v>5142</v>
      </c>
      <c r="D4379" s="199" t="s">
        <v>810</v>
      </c>
    </row>
    <row r="4380" spans="1:5" ht="13.95" customHeight="1" x14ac:dyDescent="0.3">
      <c r="A4380" s="199" t="s">
        <v>161</v>
      </c>
      <c r="B4380" s="199" t="s">
        <v>5138</v>
      </c>
      <c r="C4380" s="199" t="s">
        <v>5143</v>
      </c>
      <c r="D4380" s="199" t="s">
        <v>810</v>
      </c>
    </row>
    <row r="4381" spans="1:5" ht="13.95" customHeight="1" x14ac:dyDescent="0.3">
      <c r="A4381" s="199" t="s">
        <v>161</v>
      </c>
      <c r="B4381" s="199" t="s">
        <v>5138</v>
      </c>
      <c r="C4381" s="199" t="s">
        <v>5144</v>
      </c>
      <c r="D4381" s="199" t="s">
        <v>810</v>
      </c>
    </row>
    <row r="4382" spans="1:5" ht="13.95" customHeight="1" x14ac:dyDescent="0.3">
      <c r="A4382" s="199" t="s">
        <v>161</v>
      </c>
      <c r="B4382" s="199" t="s">
        <v>5145</v>
      </c>
      <c r="C4382" s="199" t="s">
        <v>5075</v>
      </c>
      <c r="D4382" s="199" t="s">
        <v>810</v>
      </c>
      <c r="E4382" s="199" t="s">
        <v>1307</v>
      </c>
    </row>
    <row r="4383" spans="1:5" ht="13.95" customHeight="1" x14ac:dyDescent="0.3">
      <c r="A4383" s="199" t="s">
        <v>161</v>
      </c>
      <c r="B4383" s="199" t="s">
        <v>5146</v>
      </c>
      <c r="C4383" s="199" t="s">
        <v>5147</v>
      </c>
      <c r="D4383" s="199" t="s">
        <v>810</v>
      </c>
    </row>
    <row r="4384" spans="1:5" ht="13.95" customHeight="1" x14ac:dyDescent="0.3">
      <c r="A4384" s="199" t="s">
        <v>161</v>
      </c>
      <c r="B4384" s="199" t="s">
        <v>5148</v>
      </c>
      <c r="C4384" s="199" t="s">
        <v>5149</v>
      </c>
      <c r="D4384" s="199" t="s">
        <v>810</v>
      </c>
    </row>
    <row r="4385" spans="1:4" ht="13.95" customHeight="1" x14ac:dyDescent="0.3">
      <c r="A4385" s="199" t="s">
        <v>161</v>
      </c>
      <c r="B4385" s="199" t="s">
        <v>5150</v>
      </c>
      <c r="C4385" s="199" t="s">
        <v>5151</v>
      </c>
      <c r="D4385" s="199" t="s">
        <v>810</v>
      </c>
    </row>
    <row r="4386" spans="1:4" ht="13.95" customHeight="1" x14ac:dyDescent="0.3">
      <c r="A4386" s="199" t="s">
        <v>161</v>
      </c>
      <c r="B4386" s="199" t="s">
        <v>5152</v>
      </c>
      <c r="C4386" s="199" t="s">
        <v>5153</v>
      </c>
      <c r="D4386" s="199" t="s">
        <v>810</v>
      </c>
    </row>
    <row r="4387" spans="1:4" ht="13.95" customHeight="1" x14ac:dyDescent="0.3">
      <c r="A4387" s="199" t="s">
        <v>161</v>
      </c>
      <c r="B4387" s="199" t="s">
        <v>5152</v>
      </c>
      <c r="C4387" s="199" t="s">
        <v>5154</v>
      </c>
      <c r="D4387" s="199" t="s">
        <v>810</v>
      </c>
    </row>
    <row r="4388" spans="1:4" ht="13.95" customHeight="1" x14ac:dyDescent="0.3">
      <c r="A4388" s="199" t="s">
        <v>161</v>
      </c>
      <c r="B4388" s="199" t="s">
        <v>5155</v>
      </c>
      <c r="C4388" s="199" t="s">
        <v>5156</v>
      </c>
      <c r="D4388" s="199" t="s">
        <v>810</v>
      </c>
    </row>
    <row r="4389" spans="1:4" ht="13.95" customHeight="1" x14ac:dyDescent="0.3">
      <c r="A4389" s="199" t="s">
        <v>161</v>
      </c>
      <c r="B4389" s="199" t="s">
        <v>5157</v>
      </c>
      <c r="C4389" s="199" t="s">
        <v>5158</v>
      </c>
      <c r="D4389" s="199" t="s">
        <v>810</v>
      </c>
    </row>
    <row r="4390" spans="1:4" ht="13.95" customHeight="1" x14ac:dyDescent="0.3">
      <c r="A4390" s="199" t="s">
        <v>161</v>
      </c>
      <c r="B4390" s="199" t="s">
        <v>5159</v>
      </c>
      <c r="C4390" s="199" t="s">
        <v>5160</v>
      </c>
      <c r="D4390" s="199" t="s">
        <v>810</v>
      </c>
    </row>
    <row r="4391" spans="1:4" ht="13.95" customHeight="1" x14ac:dyDescent="0.3">
      <c r="A4391" s="199" t="s">
        <v>161</v>
      </c>
      <c r="B4391" s="199" t="s">
        <v>5159</v>
      </c>
      <c r="C4391" s="199" t="s">
        <v>5161</v>
      </c>
      <c r="D4391" s="199" t="s">
        <v>810</v>
      </c>
    </row>
    <row r="4392" spans="1:4" ht="13.95" customHeight="1" x14ac:dyDescent="0.3">
      <c r="A4392" s="199" t="s">
        <v>161</v>
      </c>
      <c r="B4392" s="199" t="s">
        <v>5162</v>
      </c>
      <c r="C4392" s="199" t="s">
        <v>5163</v>
      </c>
      <c r="D4392" s="199" t="s">
        <v>810</v>
      </c>
    </row>
    <row r="4393" spans="1:4" ht="13.95" customHeight="1" x14ac:dyDescent="0.3">
      <c r="A4393" s="199" t="s">
        <v>161</v>
      </c>
      <c r="B4393" s="199" t="s">
        <v>5164</v>
      </c>
      <c r="C4393" s="199" t="s">
        <v>5165</v>
      </c>
      <c r="D4393" s="199" t="s">
        <v>810</v>
      </c>
    </row>
    <row r="4394" spans="1:4" ht="13.95" customHeight="1" x14ac:dyDescent="0.3">
      <c r="A4394" s="199" t="s">
        <v>161</v>
      </c>
      <c r="B4394" s="199" t="s">
        <v>5164</v>
      </c>
      <c r="C4394" s="199" t="s">
        <v>5166</v>
      </c>
      <c r="D4394" s="199" t="s">
        <v>810</v>
      </c>
    </row>
    <row r="4395" spans="1:4" ht="13.95" customHeight="1" x14ac:dyDescent="0.3">
      <c r="A4395" s="199" t="s">
        <v>161</v>
      </c>
      <c r="B4395" s="199" t="s">
        <v>5164</v>
      </c>
      <c r="C4395" s="199" t="s">
        <v>5167</v>
      </c>
      <c r="D4395" s="199" t="s">
        <v>810</v>
      </c>
    </row>
    <row r="4396" spans="1:4" ht="13.95" customHeight="1" x14ac:dyDescent="0.3">
      <c r="A4396" s="199" t="s">
        <v>161</v>
      </c>
      <c r="B4396" s="199" t="s">
        <v>5164</v>
      </c>
      <c r="C4396" s="199" t="s">
        <v>5168</v>
      </c>
      <c r="D4396" s="199" t="s">
        <v>810</v>
      </c>
    </row>
    <row r="4397" spans="1:4" ht="13.95" customHeight="1" x14ac:dyDescent="0.3">
      <c r="A4397" s="199" t="s">
        <v>161</v>
      </c>
      <c r="B4397" s="199" t="s">
        <v>5164</v>
      </c>
      <c r="C4397" s="199" t="s">
        <v>5169</v>
      </c>
      <c r="D4397" s="199" t="s">
        <v>810</v>
      </c>
    </row>
    <row r="4398" spans="1:4" ht="13.95" customHeight="1" x14ac:dyDescent="0.3">
      <c r="A4398" s="199" t="s">
        <v>161</v>
      </c>
      <c r="B4398" s="199" t="s">
        <v>5164</v>
      </c>
      <c r="C4398" s="199" t="s">
        <v>5170</v>
      </c>
      <c r="D4398" s="199" t="s">
        <v>810</v>
      </c>
    </row>
    <row r="4399" spans="1:4" ht="13.95" customHeight="1" x14ac:dyDescent="0.3">
      <c r="A4399" s="199" t="s">
        <v>161</v>
      </c>
      <c r="B4399" s="199" t="s">
        <v>5164</v>
      </c>
      <c r="C4399" s="199" t="s">
        <v>5171</v>
      </c>
      <c r="D4399" s="199" t="s">
        <v>810</v>
      </c>
    </row>
    <row r="4400" spans="1:4" ht="13.95" customHeight="1" x14ac:dyDescent="0.3">
      <c r="A4400" s="199" t="s">
        <v>161</v>
      </c>
      <c r="B4400" s="199" t="s">
        <v>5172</v>
      </c>
      <c r="C4400" s="199" t="s">
        <v>5173</v>
      </c>
      <c r="D4400" s="199" t="s">
        <v>810</v>
      </c>
    </row>
    <row r="4401" spans="1:5" ht="13.95" customHeight="1" x14ac:dyDescent="0.3">
      <c r="A4401" s="199" t="s">
        <v>161</v>
      </c>
      <c r="B4401" s="199" t="s">
        <v>5172</v>
      </c>
      <c r="C4401" s="199" t="s">
        <v>5174</v>
      </c>
      <c r="D4401" s="199" t="s">
        <v>810</v>
      </c>
    </row>
    <row r="4402" spans="1:5" ht="13.95" customHeight="1" x14ac:dyDescent="0.3">
      <c r="A4402" s="199" t="s">
        <v>161</v>
      </c>
      <c r="B4402" s="199" t="s">
        <v>5172</v>
      </c>
      <c r="C4402" s="199" t="s">
        <v>5175</v>
      </c>
      <c r="D4402" s="199" t="s">
        <v>810</v>
      </c>
    </row>
    <row r="4403" spans="1:5" ht="13.95" customHeight="1" x14ac:dyDescent="0.3">
      <c r="A4403" s="199" t="s">
        <v>161</v>
      </c>
      <c r="B4403" s="199" t="s">
        <v>5172</v>
      </c>
      <c r="C4403" s="199" t="s">
        <v>5176</v>
      </c>
      <c r="D4403" s="199" t="s">
        <v>810</v>
      </c>
    </row>
    <row r="4404" spans="1:5" ht="13.95" customHeight="1" x14ac:dyDescent="0.3">
      <c r="A4404" s="199" t="s">
        <v>161</v>
      </c>
      <c r="B4404" s="199" t="s">
        <v>5172</v>
      </c>
      <c r="C4404" s="199" t="s">
        <v>5177</v>
      </c>
      <c r="D4404" s="199" t="s">
        <v>810</v>
      </c>
    </row>
    <row r="4405" spans="1:5" ht="13.95" customHeight="1" x14ac:dyDescent="0.3">
      <c r="A4405" s="199" t="s">
        <v>161</v>
      </c>
      <c r="B4405" s="199" t="s">
        <v>5178</v>
      </c>
      <c r="C4405" s="199" t="s">
        <v>5179</v>
      </c>
      <c r="D4405" s="199" t="s">
        <v>810</v>
      </c>
    </row>
    <row r="4406" spans="1:5" ht="13.95" customHeight="1" x14ac:dyDescent="0.3">
      <c r="A4406" s="199" t="s">
        <v>161</v>
      </c>
      <c r="B4406" s="199" t="s">
        <v>5178</v>
      </c>
      <c r="C4406" s="199" t="s">
        <v>5180</v>
      </c>
      <c r="D4406" s="199" t="s">
        <v>810</v>
      </c>
    </row>
    <row r="4407" spans="1:5" ht="13.95" customHeight="1" x14ac:dyDescent="0.3">
      <c r="A4407" s="199" t="s">
        <v>161</v>
      </c>
      <c r="B4407" s="199" t="s">
        <v>5181</v>
      </c>
      <c r="C4407" s="199" t="s">
        <v>5075</v>
      </c>
      <c r="D4407" s="199" t="s">
        <v>810</v>
      </c>
      <c r="E4407" s="199" t="s">
        <v>1336</v>
      </c>
    </row>
    <row r="4408" spans="1:5" ht="13.95" customHeight="1" x14ac:dyDescent="0.3">
      <c r="A4408" s="199" t="s">
        <v>161</v>
      </c>
      <c r="B4408" s="199" t="s">
        <v>5181</v>
      </c>
      <c r="C4408" s="199" t="s">
        <v>5076</v>
      </c>
      <c r="D4408" s="199" t="s">
        <v>810</v>
      </c>
    </row>
    <row r="4409" spans="1:5" ht="13.95" customHeight="1" x14ac:dyDescent="0.3">
      <c r="A4409" s="199" t="s">
        <v>161</v>
      </c>
      <c r="B4409" s="199" t="s">
        <v>5182</v>
      </c>
      <c r="C4409" s="199" t="s">
        <v>5183</v>
      </c>
      <c r="D4409" s="199" t="s">
        <v>810</v>
      </c>
    </row>
    <row r="4410" spans="1:5" ht="13.95" customHeight="1" x14ac:dyDescent="0.3">
      <c r="A4410" s="199" t="s">
        <v>161</v>
      </c>
      <c r="B4410" s="199" t="s">
        <v>5182</v>
      </c>
      <c r="C4410" s="199" t="s">
        <v>5184</v>
      </c>
      <c r="D4410" s="199" t="s">
        <v>810</v>
      </c>
    </row>
    <row r="4411" spans="1:5" ht="13.95" customHeight="1" x14ac:dyDescent="0.3">
      <c r="A4411" s="199" t="s">
        <v>161</v>
      </c>
      <c r="B4411" s="199" t="s">
        <v>5182</v>
      </c>
      <c r="C4411" s="199" t="s">
        <v>5185</v>
      </c>
      <c r="D4411" s="199" t="s">
        <v>810</v>
      </c>
    </row>
    <row r="4412" spans="1:5" ht="13.95" customHeight="1" x14ac:dyDescent="0.3">
      <c r="A4412" s="199" t="s">
        <v>161</v>
      </c>
      <c r="B4412" s="199" t="s">
        <v>5186</v>
      </c>
      <c r="C4412" s="199" t="s">
        <v>5187</v>
      </c>
      <c r="D4412" s="199" t="s">
        <v>810</v>
      </c>
    </row>
    <row r="4413" spans="1:5" ht="13.95" customHeight="1" x14ac:dyDescent="0.3">
      <c r="A4413" s="199" t="s">
        <v>161</v>
      </c>
      <c r="B4413" s="199" t="s">
        <v>5188</v>
      </c>
      <c r="C4413" s="199" t="s">
        <v>5189</v>
      </c>
      <c r="D4413" s="199" t="s">
        <v>810</v>
      </c>
    </row>
    <row r="4414" spans="1:5" ht="13.95" customHeight="1" x14ac:dyDescent="0.3">
      <c r="A4414" s="199" t="s">
        <v>161</v>
      </c>
      <c r="B4414" s="199" t="s">
        <v>5190</v>
      </c>
      <c r="C4414" s="199" t="s">
        <v>5191</v>
      </c>
      <c r="D4414" s="199" t="s">
        <v>810</v>
      </c>
    </row>
    <row r="4415" spans="1:5" ht="13.95" customHeight="1" x14ac:dyDescent="0.3">
      <c r="A4415" s="199" t="s">
        <v>161</v>
      </c>
      <c r="B4415" s="199" t="s">
        <v>5192</v>
      </c>
      <c r="C4415" s="199" t="s">
        <v>5193</v>
      </c>
      <c r="D4415" s="199" t="s">
        <v>810</v>
      </c>
    </row>
    <row r="4416" spans="1:5" ht="13.95" customHeight="1" x14ac:dyDescent="0.3">
      <c r="A4416" s="199" t="s">
        <v>161</v>
      </c>
      <c r="B4416" s="199" t="s">
        <v>5194</v>
      </c>
      <c r="C4416" s="199" t="s">
        <v>5195</v>
      </c>
      <c r="D4416" s="199" t="s">
        <v>810</v>
      </c>
    </row>
    <row r="4417" spans="1:4" ht="13.95" customHeight="1" x14ac:dyDescent="0.3">
      <c r="A4417" s="199" t="s">
        <v>161</v>
      </c>
      <c r="B4417" s="199" t="s">
        <v>5194</v>
      </c>
      <c r="C4417" s="199" t="s">
        <v>5196</v>
      </c>
      <c r="D4417" s="199" t="s">
        <v>810</v>
      </c>
    </row>
    <row r="4418" spans="1:4" ht="13.95" customHeight="1" x14ac:dyDescent="0.3">
      <c r="A4418" s="199" t="s">
        <v>161</v>
      </c>
      <c r="B4418" s="199" t="s">
        <v>5197</v>
      </c>
      <c r="C4418" s="199" t="s">
        <v>5198</v>
      </c>
      <c r="D4418" s="199" t="s">
        <v>810</v>
      </c>
    </row>
    <row r="4419" spans="1:4" ht="13.95" customHeight="1" x14ac:dyDescent="0.3">
      <c r="A4419" s="199" t="s">
        <v>161</v>
      </c>
      <c r="B4419" s="199" t="s">
        <v>5197</v>
      </c>
      <c r="C4419" s="199" t="s">
        <v>5199</v>
      </c>
      <c r="D4419" s="199" t="s">
        <v>810</v>
      </c>
    </row>
    <row r="4420" spans="1:4" ht="13.95" customHeight="1" x14ac:dyDescent="0.3">
      <c r="A4420" s="199" t="s">
        <v>161</v>
      </c>
      <c r="B4420" s="199" t="s">
        <v>5200</v>
      </c>
      <c r="C4420" s="199" t="s">
        <v>5201</v>
      </c>
      <c r="D4420" s="199" t="s">
        <v>810</v>
      </c>
    </row>
    <row r="4421" spans="1:4" ht="13.95" customHeight="1" x14ac:dyDescent="0.3">
      <c r="A4421" s="199" t="s">
        <v>161</v>
      </c>
      <c r="B4421" s="199" t="s">
        <v>5202</v>
      </c>
      <c r="C4421" s="199" t="s">
        <v>5203</v>
      </c>
      <c r="D4421" s="199" t="s">
        <v>810</v>
      </c>
    </row>
    <row r="4422" spans="1:4" ht="13.95" customHeight="1" x14ac:dyDescent="0.3">
      <c r="A4422" s="199" t="s">
        <v>161</v>
      </c>
      <c r="B4422" s="199" t="s">
        <v>5202</v>
      </c>
      <c r="C4422" s="199" t="s">
        <v>5204</v>
      </c>
      <c r="D4422" s="199" t="s">
        <v>810</v>
      </c>
    </row>
    <row r="4423" spans="1:4" ht="13.95" customHeight="1" x14ac:dyDescent="0.3">
      <c r="A4423" s="199" t="s">
        <v>161</v>
      </c>
      <c r="B4423" s="199" t="s">
        <v>5205</v>
      </c>
      <c r="C4423" s="199" t="s">
        <v>5206</v>
      </c>
      <c r="D4423" s="199" t="s">
        <v>810</v>
      </c>
    </row>
    <row r="4424" spans="1:4" ht="13.95" customHeight="1" x14ac:dyDescent="0.3">
      <c r="A4424" s="199" t="s">
        <v>161</v>
      </c>
      <c r="B4424" s="199" t="s">
        <v>5207</v>
      </c>
      <c r="C4424" s="199" t="s">
        <v>5208</v>
      </c>
      <c r="D4424" s="199" t="s">
        <v>810</v>
      </c>
    </row>
    <row r="4425" spans="1:4" ht="13.95" customHeight="1" x14ac:dyDescent="0.3">
      <c r="A4425" s="199" t="s">
        <v>161</v>
      </c>
      <c r="B4425" s="199" t="s">
        <v>5209</v>
      </c>
      <c r="C4425" s="199" t="s">
        <v>5210</v>
      </c>
      <c r="D4425" s="199" t="s">
        <v>810</v>
      </c>
    </row>
    <row r="4426" spans="1:4" ht="13.95" customHeight="1" x14ac:dyDescent="0.3">
      <c r="A4426" s="199" t="s">
        <v>161</v>
      </c>
      <c r="B4426" s="199" t="s">
        <v>5211</v>
      </c>
      <c r="C4426" s="199" t="s">
        <v>5212</v>
      </c>
      <c r="D4426" s="199" t="s">
        <v>810</v>
      </c>
    </row>
    <row r="4427" spans="1:4" ht="13.95" customHeight="1" x14ac:dyDescent="0.3">
      <c r="A4427" s="199" t="s">
        <v>161</v>
      </c>
      <c r="B4427" s="199" t="s">
        <v>5213</v>
      </c>
      <c r="C4427" s="199" t="s">
        <v>5214</v>
      </c>
      <c r="D4427" s="199" t="s">
        <v>810</v>
      </c>
    </row>
    <row r="4428" spans="1:4" ht="13.95" customHeight="1" x14ac:dyDescent="0.3">
      <c r="A4428" s="199" t="s">
        <v>161</v>
      </c>
      <c r="B4428" s="199" t="s">
        <v>5215</v>
      </c>
      <c r="C4428" s="199" t="s">
        <v>5216</v>
      </c>
      <c r="D4428" s="199" t="s">
        <v>810</v>
      </c>
    </row>
    <row r="4429" spans="1:4" ht="13.95" customHeight="1" x14ac:dyDescent="0.3">
      <c r="A4429" s="199" t="s">
        <v>161</v>
      </c>
      <c r="B4429" s="199" t="s">
        <v>5217</v>
      </c>
      <c r="C4429" s="199" t="s">
        <v>5218</v>
      </c>
      <c r="D4429" s="199" t="s">
        <v>810</v>
      </c>
    </row>
    <row r="4430" spans="1:4" ht="13.95" customHeight="1" x14ac:dyDescent="0.3">
      <c r="A4430" s="199" t="s">
        <v>161</v>
      </c>
      <c r="B4430" s="199" t="s">
        <v>5219</v>
      </c>
      <c r="C4430" s="199" t="s">
        <v>5220</v>
      </c>
      <c r="D4430" s="199" t="s">
        <v>810</v>
      </c>
    </row>
    <row r="4431" spans="1:4" ht="13.95" customHeight="1" x14ac:dyDescent="0.3">
      <c r="A4431" s="199" t="s">
        <v>161</v>
      </c>
      <c r="B4431" s="199" t="s">
        <v>5221</v>
      </c>
      <c r="C4431" s="199" t="s">
        <v>5222</v>
      </c>
      <c r="D4431" s="199" t="s">
        <v>810</v>
      </c>
    </row>
    <row r="4432" spans="1:4" ht="13.95" customHeight="1" x14ac:dyDescent="0.3">
      <c r="A4432" s="199" t="s">
        <v>161</v>
      </c>
      <c r="B4432" s="199" t="s">
        <v>5223</v>
      </c>
      <c r="C4432" s="199" t="s">
        <v>5224</v>
      </c>
      <c r="D4432" s="199" t="s">
        <v>810</v>
      </c>
    </row>
    <row r="4433" spans="1:4" ht="13.95" customHeight="1" x14ac:dyDescent="0.3">
      <c r="A4433" s="199" t="s">
        <v>161</v>
      </c>
      <c r="B4433" s="199" t="s">
        <v>5223</v>
      </c>
      <c r="C4433" s="199" t="s">
        <v>5225</v>
      </c>
      <c r="D4433" s="199" t="s">
        <v>810</v>
      </c>
    </row>
    <row r="4434" spans="1:4" ht="13.95" customHeight="1" x14ac:dyDescent="0.3">
      <c r="A4434" s="199" t="s">
        <v>161</v>
      </c>
      <c r="B4434" s="199" t="s">
        <v>5226</v>
      </c>
      <c r="C4434" s="199" t="s">
        <v>5227</v>
      </c>
      <c r="D4434" s="199" t="s">
        <v>810</v>
      </c>
    </row>
    <row r="4435" spans="1:4" ht="13.95" customHeight="1" x14ac:dyDescent="0.3">
      <c r="A4435" s="199" t="s">
        <v>161</v>
      </c>
      <c r="B4435" s="199" t="s">
        <v>5228</v>
      </c>
      <c r="C4435" s="199" t="s">
        <v>5229</v>
      </c>
      <c r="D4435" s="199" t="s">
        <v>810</v>
      </c>
    </row>
    <row r="4436" spans="1:4" ht="13.95" customHeight="1" x14ac:dyDescent="0.3">
      <c r="A4436" s="199" t="s">
        <v>161</v>
      </c>
      <c r="B4436" s="199" t="s">
        <v>5230</v>
      </c>
      <c r="C4436" s="199" t="s">
        <v>5231</v>
      </c>
      <c r="D4436" s="199" t="s">
        <v>810</v>
      </c>
    </row>
    <row r="4437" spans="1:4" ht="13.95" customHeight="1" x14ac:dyDescent="0.3">
      <c r="A4437" s="199" t="s">
        <v>161</v>
      </c>
      <c r="B4437" s="199" t="s">
        <v>5232</v>
      </c>
      <c r="C4437" s="199" t="s">
        <v>5233</v>
      </c>
      <c r="D4437" s="199" t="s">
        <v>810</v>
      </c>
    </row>
    <row r="4438" spans="1:4" ht="13.95" customHeight="1" x14ac:dyDescent="0.3">
      <c r="A4438" s="199" t="s">
        <v>161</v>
      </c>
      <c r="B4438" s="199" t="s">
        <v>5234</v>
      </c>
      <c r="C4438" s="199" t="s">
        <v>5235</v>
      </c>
      <c r="D4438" s="199" t="s">
        <v>810</v>
      </c>
    </row>
    <row r="4439" spans="1:4" ht="13.95" customHeight="1" x14ac:dyDescent="0.3">
      <c r="A4439" s="199" t="s">
        <v>161</v>
      </c>
      <c r="B4439" s="199" t="s">
        <v>5236</v>
      </c>
      <c r="C4439" s="199" t="s">
        <v>5237</v>
      </c>
      <c r="D4439" s="199" t="s">
        <v>810</v>
      </c>
    </row>
    <row r="4440" spans="1:4" ht="13.95" customHeight="1" x14ac:dyDescent="0.3">
      <c r="A4440" s="199" t="s">
        <v>161</v>
      </c>
      <c r="B4440" s="199" t="s">
        <v>5238</v>
      </c>
      <c r="C4440" s="199" t="s">
        <v>5239</v>
      </c>
      <c r="D4440" s="199" t="s">
        <v>810</v>
      </c>
    </row>
    <row r="4441" spans="1:4" ht="13.95" customHeight="1" x14ac:dyDescent="0.3">
      <c r="A4441" s="199" t="s">
        <v>161</v>
      </c>
      <c r="B4441" s="199" t="s">
        <v>5240</v>
      </c>
      <c r="C4441" s="199" t="s">
        <v>5241</v>
      </c>
      <c r="D4441" s="199" t="s">
        <v>810</v>
      </c>
    </row>
    <row r="4442" spans="1:4" ht="13.95" customHeight="1" x14ac:dyDescent="0.3">
      <c r="A4442" s="199" t="s">
        <v>161</v>
      </c>
      <c r="B4442" s="199" t="s">
        <v>5240</v>
      </c>
      <c r="C4442" s="199" t="s">
        <v>5242</v>
      </c>
      <c r="D4442" s="199" t="s">
        <v>810</v>
      </c>
    </row>
    <row r="4443" spans="1:4" ht="13.95" customHeight="1" x14ac:dyDescent="0.3">
      <c r="A4443" s="199" t="s">
        <v>161</v>
      </c>
      <c r="B4443" s="199" t="s">
        <v>5243</v>
      </c>
      <c r="C4443" s="199" t="s">
        <v>5244</v>
      </c>
      <c r="D4443" s="199" t="s">
        <v>810</v>
      </c>
    </row>
    <row r="4444" spans="1:4" ht="13.95" customHeight="1" x14ac:dyDescent="0.3">
      <c r="A4444" s="199" t="s">
        <v>161</v>
      </c>
      <c r="B4444" s="199" t="s">
        <v>5245</v>
      </c>
      <c r="C4444" s="199" t="s">
        <v>5246</v>
      </c>
      <c r="D4444" s="199" t="s">
        <v>810</v>
      </c>
    </row>
    <row r="4445" spans="1:4" ht="13.95" customHeight="1" x14ac:dyDescent="0.3">
      <c r="A4445" s="199" t="s">
        <v>161</v>
      </c>
      <c r="B4445" s="199" t="s">
        <v>5245</v>
      </c>
      <c r="C4445" s="199" t="s">
        <v>5247</v>
      </c>
      <c r="D4445" s="199" t="s">
        <v>810</v>
      </c>
    </row>
    <row r="4446" spans="1:4" ht="13.95" customHeight="1" x14ac:dyDescent="0.3">
      <c r="A4446" s="199" t="s">
        <v>161</v>
      </c>
      <c r="B4446" s="199" t="s">
        <v>5248</v>
      </c>
      <c r="C4446" s="199" t="s">
        <v>5249</v>
      </c>
      <c r="D4446" s="199" t="s">
        <v>810</v>
      </c>
    </row>
    <row r="4447" spans="1:4" ht="13.95" customHeight="1" x14ac:dyDescent="0.3">
      <c r="A4447" s="199" t="s">
        <v>161</v>
      </c>
      <c r="B4447" s="199" t="s">
        <v>5250</v>
      </c>
      <c r="C4447" s="199" t="s">
        <v>5251</v>
      </c>
      <c r="D4447" s="199" t="s">
        <v>810</v>
      </c>
    </row>
    <row r="4448" spans="1:4" ht="13.95" customHeight="1" x14ac:dyDescent="0.3">
      <c r="A4448" s="199" t="s">
        <v>161</v>
      </c>
      <c r="B4448" s="199" t="s">
        <v>5252</v>
      </c>
      <c r="C4448" s="199" t="s">
        <v>5253</v>
      </c>
      <c r="D4448" s="199" t="s">
        <v>810</v>
      </c>
    </row>
    <row r="4449" spans="1:4" ht="13.95" customHeight="1" x14ac:dyDescent="0.3">
      <c r="A4449" s="199" t="s">
        <v>161</v>
      </c>
      <c r="B4449" s="199" t="s">
        <v>5252</v>
      </c>
      <c r="C4449" s="199" t="s">
        <v>5254</v>
      </c>
      <c r="D4449" s="199" t="s">
        <v>810</v>
      </c>
    </row>
    <row r="4450" spans="1:4" ht="13.95" customHeight="1" x14ac:dyDescent="0.3">
      <c r="A4450" s="199" t="s">
        <v>161</v>
      </c>
      <c r="B4450" s="199" t="s">
        <v>5252</v>
      </c>
      <c r="C4450" s="199" t="s">
        <v>5255</v>
      </c>
      <c r="D4450" s="199" t="s">
        <v>810</v>
      </c>
    </row>
    <row r="4451" spans="1:4" ht="13.95" customHeight="1" x14ac:dyDescent="0.3">
      <c r="A4451" s="199" t="s">
        <v>161</v>
      </c>
      <c r="B4451" s="199" t="s">
        <v>5256</v>
      </c>
      <c r="C4451" s="199" t="s">
        <v>5257</v>
      </c>
      <c r="D4451" s="199" t="s">
        <v>810</v>
      </c>
    </row>
    <row r="4452" spans="1:4" ht="13.95" customHeight="1" x14ac:dyDescent="0.3">
      <c r="A4452" s="199" t="s">
        <v>161</v>
      </c>
      <c r="B4452" s="199" t="s">
        <v>5256</v>
      </c>
      <c r="C4452" s="199" t="s">
        <v>5258</v>
      </c>
      <c r="D4452" s="199" t="s">
        <v>810</v>
      </c>
    </row>
    <row r="4453" spans="1:4" ht="13.95" customHeight="1" x14ac:dyDescent="0.3">
      <c r="A4453" s="199" t="s">
        <v>161</v>
      </c>
      <c r="B4453" s="199" t="s">
        <v>5259</v>
      </c>
      <c r="C4453" s="199" t="s">
        <v>5260</v>
      </c>
      <c r="D4453" s="199" t="s">
        <v>810</v>
      </c>
    </row>
    <row r="4454" spans="1:4" ht="13.95" customHeight="1" x14ac:dyDescent="0.3">
      <c r="A4454" s="199" t="s">
        <v>161</v>
      </c>
      <c r="B4454" s="199" t="s">
        <v>5259</v>
      </c>
      <c r="C4454" s="199" t="s">
        <v>5261</v>
      </c>
      <c r="D4454" s="199" t="s">
        <v>810</v>
      </c>
    </row>
    <row r="4455" spans="1:4" ht="13.95" customHeight="1" x14ac:dyDescent="0.3">
      <c r="A4455" s="199" t="s">
        <v>161</v>
      </c>
      <c r="B4455" s="199" t="s">
        <v>5259</v>
      </c>
      <c r="C4455" s="199" t="s">
        <v>5262</v>
      </c>
      <c r="D4455" s="199" t="s">
        <v>810</v>
      </c>
    </row>
    <row r="4456" spans="1:4" ht="13.95" customHeight="1" x14ac:dyDescent="0.3">
      <c r="A4456" s="199" t="s">
        <v>161</v>
      </c>
      <c r="B4456" s="199" t="s">
        <v>5259</v>
      </c>
      <c r="C4456" s="199" t="s">
        <v>5263</v>
      </c>
      <c r="D4456" s="199" t="s">
        <v>810</v>
      </c>
    </row>
    <row r="4457" spans="1:4" ht="13.95" customHeight="1" x14ac:dyDescent="0.3">
      <c r="A4457" s="199" t="s">
        <v>161</v>
      </c>
      <c r="B4457" s="199" t="s">
        <v>5259</v>
      </c>
      <c r="C4457" s="199" t="s">
        <v>5264</v>
      </c>
      <c r="D4457" s="199" t="s">
        <v>810</v>
      </c>
    </row>
    <row r="4458" spans="1:4" ht="13.95" customHeight="1" x14ac:dyDescent="0.3">
      <c r="A4458" s="199" t="s">
        <v>161</v>
      </c>
      <c r="B4458" s="199" t="s">
        <v>5265</v>
      </c>
      <c r="C4458" s="199" t="s">
        <v>5266</v>
      </c>
      <c r="D4458" s="199" t="s">
        <v>810</v>
      </c>
    </row>
    <row r="4459" spans="1:4" ht="13.95" customHeight="1" x14ac:dyDescent="0.3">
      <c r="A4459" s="199" t="s">
        <v>161</v>
      </c>
      <c r="B4459" s="199" t="s">
        <v>5267</v>
      </c>
      <c r="C4459" s="199" t="s">
        <v>5268</v>
      </c>
      <c r="D4459" s="199" t="s">
        <v>810</v>
      </c>
    </row>
    <row r="4460" spans="1:4" ht="13.95" customHeight="1" x14ac:dyDescent="0.3">
      <c r="A4460" s="199" t="s">
        <v>161</v>
      </c>
      <c r="B4460" s="199" t="s">
        <v>5267</v>
      </c>
      <c r="C4460" s="199" t="s">
        <v>5269</v>
      </c>
      <c r="D4460" s="199" t="s">
        <v>810</v>
      </c>
    </row>
    <row r="4461" spans="1:4" ht="13.95" customHeight="1" x14ac:dyDescent="0.3">
      <c r="A4461" s="199" t="s">
        <v>161</v>
      </c>
      <c r="B4461" s="199" t="s">
        <v>5270</v>
      </c>
      <c r="C4461" s="199" t="s">
        <v>5271</v>
      </c>
      <c r="D4461" s="199" t="s">
        <v>810</v>
      </c>
    </row>
    <row r="4462" spans="1:4" ht="13.95" customHeight="1" x14ac:dyDescent="0.3">
      <c r="A4462" s="199" t="s">
        <v>161</v>
      </c>
      <c r="B4462" s="199" t="s">
        <v>5270</v>
      </c>
      <c r="C4462" s="199" t="s">
        <v>5272</v>
      </c>
      <c r="D4462" s="199" t="s">
        <v>810</v>
      </c>
    </row>
    <row r="4463" spans="1:4" ht="13.95" customHeight="1" x14ac:dyDescent="0.3">
      <c r="A4463" s="199" t="s">
        <v>161</v>
      </c>
      <c r="B4463" s="199" t="s">
        <v>5270</v>
      </c>
      <c r="C4463" s="199" t="s">
        <v>5273</v>
      </c>
      <c r="D4463" s="199" t="s">
        <v>810</v>
      </c>
    </row>
    <row r="4464" spans="1:4" ht="13.95" customHeight="1" x14ac:dyDescent="0.3">
      <c r="A4464" s="199" t="s">
        <v>161</v>
      </c>
      <c r="B4464" s="199" t="s">
        <v>5274</v>
      </c>
      <c r="C4464" s="199" t="s">
        <v>5275</v>
      </c>
      <c r="D4464" s="199" t="s">
        <v>810</v>
      </c>
    </row>
    <row r="4465" spans="1:4" ht="13.95" customHeight="1" x14ac:dyDescent="0.3">
      <c r="A4465" s="199" t="s">
        <v>161</v>
      </c>
      <c r="B4465" s="199" t="s">
        <v>5274</v>
      </c>
      <c r="C4465" s="199" t="s">
        <v>5276</v>
      </c>
      <c r="D4465" s="199" t="s">
        <v>810</v>
      </c>
    </row>
    <row r="4466" spans="1:4" ht="13.95" customHeight="1" x14ac:dyDescent="0.3">
      <c r="A4466" s="199" t="s">
        <v>161</v>
      </c>
      <c r="B4466" s="199" t="s">
        <v>5277</v>
      </c>
      <c r="C4466" s="199" t="s">
        <v>5278</v>
      </c>
      <c r="D4466" s="199" t="s">
        <v>810</v>
      </c>
    </row>
    <row r="4467" spans="1:4" ht="13.95" customHeight="1" x14ac:dyDescent="0.3">
      <c r="A4467" s="199" t="s">
        <v>161</v>
      </c>
      <c r="B4467" s="199" t="s">
        <v>5279</v>
      </c>
      <c r="C4467" s="199" t="s">
        <v>5280</v>
      </c>
      <c r="D4467" s="199" t="s">
        <v>810</v>
      </c>
    </row>
    <row r="4468" spans="1:4" ht="13.95" customHeight="1" x14ac:dyDescent="0.3">
      <c r="A4468" s="199" t="s">
        <v>161</v>
      </c>
      <c r="B4468" s="199" t="s">
        <v>5281</v>
      </c>
      <c r="C4468" s="199" t="s">
        <v>5282</v>
      </c>
      <c r="D4468" s="199" t="s">
        <v>810</v>
      </c>
    </row>
    <row r="4469" spans="1:4" ht="13.95" customHeight="1" x14ac:dyDescent="0.3">
      <c r="A4469" s="199" t="s">
        <v>161</v>
      </c>
      <c r="B4469" s="199" t="s">
        <v>5283</v>
      </c>
      <c r="C4469" s="199" t="s">
        <v>5284</v>
      </c>
      <c r="D4469" s="199" t="s">
        <v>810</v>
      </c>
    </row>
    <row r="4470" spans="1:4" ht="13.95" customHeight="1" x14ac:dyDescent="0.3">
      <c r="A4470" s="199" t="s">
        <v>161</v>
      </c>
      <c r="B4470" s="199" t="s">
        <v>5285</v>
      </c>
      <c r="C4470" s="199" t="s">
        <v>5286</v>
      </c>
      <c r="D4470" s="199" t="s">
        <v>810</v>
      </c>
    </row>
    <row r="4471" spans="1:4" ht="13.95" customHeight="1" x14ac:dyDescent="0.3">
      <c r="A4471" s="199" t="s">
        <v>161</v>
      </c>
      <c r="B4471" s="199" t="s">
        <v>5287</v>
      </c>
      <c r="C4471" s="199" t="s">
        <v>5288</v>
      </c>
      <c r="D4471" s="199" t="s">
        <v>810</v>
      </c>
    </row>
    <row r="4472" spans="1:4" ht="13.95" customHeight="1" x14ac:dyDescent="0.3">
      <c r="A4472" s="199" t="s">
        <v>161</v>
      </c>
      <c r="B4472" s="199" t="s">
        <v>5289</v>
      </c>
      <c r="C4472" s="199" t="s">
        <v>5290</v>
      </c>
      <c r="D4472" s="199" t="s">
        <v>810</v>
      </c>
    </row>
    <row r="4473" spans="1:4" ht="13.95" customHeight="1" x14ac:dyDescent="0.3">
      <c r="A4473" s="199" t="s">
        <v>161</v>
      </c>
      <c r="B4473" s="199" t="s">
        <v>5291</v>
      </c>
      <c r="C4473" s="199" t="s">
        <v>5292</v>
      </c>
      <c r="D4473" s="199" t="s">
        <v>810</v>
      </c>
    </row>
    <row r="4474" spans="1:4" ht="13.95" customHeight="1" x14ac:dyDescent="0.3">
      <c r="A4474" s="199" t="s">
        <v>161</v>
      </c>
      <c r="B4474" s="199" t="s">
        <v>5293</v>
      </c>
      <c r="C4474" s="199" t="s">
        <v>5294</v>
      </c>
      <c r="D4474" s="199" t="s">
        <v>810</v>
      </c>
    </row>
    <row r="4475" spans="1:4" ht="13.95" customHeight="1" x14ac:dyDescent="0.3">
      <c r="A4475" s="199" t="s">
        <v>161</v>
      </c>
      <c r="B4475" s="199" t="s">
        <v>5295</v>
      </c>
      <c r="C4475" s="199" t="s">
        <v>5296</v>
      </c>
      <c r="D4475" s="199" t="s">
        <v>810</v>
      </c>
    </row>
    <row r="4476" spans="1:4" ht="13.95" customHeight="1" x14ac:dyDescent="0.3">
      <c r="A4476" s="199" t="s">
        <v>161</v>
      </c>
      <c r="B4476" s="199" t="s">
        <v>5297</v>
      </c>
      <c r="C4476" s="199" t="s">
        <v>5298</v>
      </c>
      <c r="D4476" s="199" t="s">
        <v>810</v>
      </c>
    </row>
    <row r="4477" spans="1:4" ht="13.95" customHeight="1" x14ac:dyDescent="0.3">
      <c r="A4477" s="199" t="s">
        <v>161</v>
      </c>
      <c r="B4477" s="199" t="s">
        <v>5299</v>
      </c>
      <c r="C4477" s="199" t="s">
        <v>5300</v>
      </c>
      <c r="D4477" s="199" t="s">
        <v>810</v>
      </c>
    </row>
    <row r="4478" spans="1:4" ht="13.95" customHeight="1" x14ac:dyDescent="0.3">
      <c r="A4478" s="199" t="s">
        <v>161</v>
      </c>
      <c r="B4478" s="199" t="s">
        <v>5301</v>
      </c>
      <c r="C4478" s="199" t="s">
        <v>5302</v>
      </c>
      <c r="D4478" s="199" t="s">
        <v>810</v>
      </c>
    </row>
    <row r="4479" spans="1:4" ht="13.95" customHeight="1" x14ac:dyDescent="0.3">
      <c r="A4479" s="199" t="s">
        <v>161</v>
      </c>
      <c r="B4479" s="199" t="s">
        <v>5303</v>
      </c>
      <c r="C4479" s="199" t="s">
        <v>5304</v>
      </c>
      <c r="D4479" s="199" t="s">
        <v>810</v>
      </c>
    </row>
    <row r="4480" spans="1:4" ht="13.95" customHeight="1" x14ac:dyDescent="0.3">
      <c r="A4480" s="199" t="s">
        <v>161</v>
      </c>
      <c r="B4480" s="199" t="s">
        <v>5303</v>
      </c>
      <c r="C4480" s="199" t="s">
        <v>5305</v>
      </c>
      <c r="D4480" s="199" t="s">
        <v>810</v>
      </c>
    </row>
    <row r="4481" spans="1:4" ht="13.95" customHeight="1" x14ac:dyDescent="0.3">
      <c r="A4481" s="199" t="s">
        <v>161</v>
      </c>
      <c r="B4481" s="199" t="s">
        <v>5303</v>
      </c>
      <c r="C4481" s="199" t="s">
        <v>5306</v>
      </c>
      <c r="D4481" s="199" t="s">
        <v>810</v>
      </c>
    </row>
    <row r="4482" spans="1:4" ht="13.95" customHeight="1" x14ac:dyDescent="0.3">
      <c r="A4482" s="199" t="s">
        <v>161</v>
      </c>
      <c r="B4482" s="199" t="s">
        <v>5307</v>
      </c>
      <c r="C4482" s="199" t="s">
        <v>5308</v>
      </c>
      <c r="D4482" s="199" t="s">
        <v>810</v>
      </c>
    </row>
    <row r="4483" spans="1:4" ht="13.95" customHeight="1" x14ac:dyDescent="0.3">
      <c r="A4483" s="199" t="s">
        <v>161</v>
      </c>
      <c r="B4483" s="199" t="s">
        <v>5307</v>
      </c>
      <c r="C4483" s="199" t="s">
        <v>5309</v>
      </c>
      <c r="D4483" s="199" t="s">
        <v>810</v>
      </c>
    </row>
    <row r="4484" spans="1:4" ht="13.95" customHeight="1" x14ac:dyDescent="0.3">
      <c r="A4484" s="199" t="s">
        <v>161</v>
      </c>
      <c r="B4484" s="199" t="s">
        <v>5307</v>
      </c>
      <c r="C4484" s="199" t="s">
        <v>5310</v>
      </c>
      <c r="D4484" s="199" t="s">
        <v>810</v>
      </c>
    </row>
    <row r="4485" spans="1:4" ht="13.95" customHeight="1" x14ac:dyDescent="0.3">
      <c r="A4485" s="199" t="s">
        <v>161</v>
      </c>
      <c r="B4485" s="199" t="s">
        <v>5307</v>
      </c>
      <c r="C4485" s="199" t="s">
        <v>5311</v>
      </c>
      <c r="D4485" s="199" t="s">
        <v>810</v>
      </c>
    </row>
    <row r="4486" spans="1:4" ht="13.95" customHeight="1" x14ac:dyDescent="0.3">
      <c r="A4486" s="199" t="s">
        <v>161</v>
      </c>
      <c r="B4486" s="199" t="s">
        <v>5307</v>
      </c>
      <c r="C4486" s="199" t="s">
        <v>5312</v>
      </c>
      <c r="D4486" s="199" t="s">
        <v>810</v>
      </c>
    </row>
    <row r="4487" spans="1:4" ht="13.95" customHeight="1" x14ac:dyDescent="0.3">
      <c r="A4487" s="199" t="s">
        <v>161</v>
      </c>
      <c r="B4487" s="199" t="s">
        <v>5313</v>
      </c>
      <c r="C4487" s="199" t="s">
        <v>5314</v>
      </c>
      <c r="D4487" s="199" t="s">
        <v>810</v>
      </c>
    </row>
    <row r="4488" spans="1:4" ht="13.95" customHeight="1" x14ac:dyDescent="0.3">
      <c r="A4488" s="199" t="s">
        <v>161</v>
      </c>
      <c r="B4488" s="199" t="s">
        <v>5315</v>
      </c>
      <c r="C4488" s="199" t="s">
        <v>5316</v>
      </c>
      <c r="D4488" s="199" t="s">
        <v>810</v>
      </c>
    </row>
    <row r="4489" spans="1:4" ht="13.95" customHeight="1" x14ac:dyDescent="0.3">
      <c r="A4489" s="199" t="s">
        <v>161</v>
      </c>
      <c r="B4489" s="199" t="s">
        <v>5317</v>
      </c>
      <c r="C4489" s="199" t="s">
        <v>5318</v>
      </c>
      <c r="D4489" s="199" t="s">
        <v>810</v>
      </c>
    </row>
    <row r="4490" spans="1:4" ht="13.95" customHeight="1" x14ac:dyDescent="0.3">
      <c r="A4490" s="199" t="s">
        <v>161</v>
      </c>
      <c r="B4490" s="199" t="s">
        <v>5319</v>
      </c>
      <c r="C4490" s="199" t="s">
        <v>5320</v>
      </c>
      <c r="D4490" s="199" t="s">
        <v>810</v>
      </c>
    </row>
    <row r="4491" spans="1:4" ht="13.95" customHeight="1" x14ac:dyDescent="0.3">
      <c r="A4491" s="199" t="s">
        <v>161</v>
      </c>
      <c r="B4491" s="199" t="s">
        <v>5321</v>
      </c>
      <c r="C4491" s="199" t="s">
        <v>5322</v>
      </c>
      <c r="D4491" s="199" t="s">
        <v>810</v>
      </c>
    </row>
    <row r="4492" spans="1:4" ht="13.95" customHeight="1" x14ac:dyDescent="0.3">
      <c r="A4492" s="199" t="s">
        <v>161</v>
      </c>
      <c r="B4492" s="199" t="s">
        <v>5323</v>
      </c>
      <c r="C4492" s="199" t="s">
        <v>5324</v>
      </c>
      <c r="D4492" s="199" t="s">
        <v>810</v>
      </c>
    </row>
    <row r="4493" spans="1:4" ht="13.95" customHeight="1" x14ac:dyDescent="0.3">
      <c r="A4493" s="199" t="s">
        <v>161</v>
      </c>
      <c r="B4493" s="199" t="s">
        <v>5323</v>
      </c>
      <c r="C4493" s="199" t="s">
        <v>5325</v>
      </c>
      <c r="D4493" s="199" t="s">
        <v>810</v>
      </c>
    </row>
    <row r="4494" spans="1:4" ht="13.95" customHeight="1" x14ac:dyDescent="0.3">
      <c r="A4494" s="199" t="s">
        <v>161</v>
      </c>
      <c r="B4494" s="199" t="s">
        <v>5326</v>
      </c>
      <c r="C4494" s="199" t="s">
        <v>5327</v>
      </c>
      <c r="D4494" s="199" t="s">
        <v>810</v>
      </c>
    </row>
    <row r="4495" spans="1:4" ht="13.95" customHeight="1" x14ac:dyDescent="0.3">
      <c r="A4495" s="199" t="s">
        <v>161</v>
      </c>
      <c r="B4495" s="199" t="s">
        <v>5328</v>
      </c>
      <c r="C4495" s="199" t="s">
        <v>5329</v>
      </c>
      <c r="D4495" s="199" t="s">
        <v>810</v>
      </c>
    </row>
    <row r="4496" spans="1:4" ht="13.95" customHeight="1" x14ac:dyDescent="0.3">
      <c r="A4496" s="199" t="s">
        <v>161</v>
      </c>
      <c r="B4496" s="199" t="s">
        <v>5330</v>
      </c>
      <c r="C4496" s="199" t="s">
        <v>5331</v>
      </c>
      <c r="D4496" s="199" t="s">
        <v>810</v>
      </c>
    </row>
    <row r="4497" spans="1:4" ht="13.95" customHeight="1" x14ac:dyDescent="0.3">
      <c r="A4497" s="199" t="s">
        <v>161</v>
      </c>
      <c r="B4497" s="199" t="s">
        <v>5332</v>
      </c>
      <c r="C4497" s="199" t="s">
        <v>5333</v>
      </c>
      <c r="D4497" s="199" t="s">
        <v>810</v>
      </c>
    </row>
    <row r="4498" spans="1:4" ht="13.95" customHeight="1" x14ac:dyDescent="0.3">
      <c r="A4498" s="199" t="s">
        <v>161</v>
      </c>
      <c r="B4498" s="199" t="s">
        <v>5334</v>
      </c>
      <c r="C4498" s="199" t="s">
        <v>5335</v>
      </c>
      <c r="D4498" s="199" t="s">
        <v>810</v>
      </c>
    </row>
    <row r="4499" spans="1:4" ht="13.95" customHeight="1" x14ac:dyDescent="0.3">
      <c r="A4499" s="199" t="s">
        <v>161</v>
      </c>
      <c r="B4499" s="199" t="s">
        <v>5334</v>
      </c>
      <c r="C4499" s="199" t="s">
        <v>5336</v>
      </c>
      <c r="D4499" s="199" t="s">
        <v>810</v>
      </c>
    </row>
    <row r="4500" spans="1:4" ht="13.95" customHeight="1" x14ac:dyDescent="0.3">
      <c r="A4500" s="199" t="s">
        <v>161</v>
      </c>
      <c r="B4500" s="199" t="s">
        <v>5337</v>
      </c>
      <c r="C4500" s="199" t="s">
        <v>5338</v>
      </c>
      <c r="D4500" s="199" t="s">
        <v>810</v>
      </c>
    </row>
    <row r="4501" spans="1:4" ht="13.95" customHeight="1" x14ac:dyDescent="0.3">
      <c r="A4501" s="199" t="s">
        <v>161</v>
      </c>
      <c r="B4501" s="199" t="s">
        <v>5339</v>
      </c>
      <c r="D4501" s="199" t="s">
        <v>1405</v>
      </c>
    </row>
    <row r="4502" spans="1:4" ht="13.95" customHeight="1" x14ac:dyDescent="0.3">
      <c r="A4502" s="199" t="s">
        <v>161</v>
      </c>
      <c r="B4502" s="199" t="s">
        <v>5340</v>
      </c>
      <c r="D4502" s="199" t="s">
        <v>1405</v>
      </c>
    </row>
    <row r="4503" spans="1:4" ht="13.95" customHeight="1" x14ac:dyDescent="0.3">
      <c r="A4503" s="199" t="s">
        <v>161</v>
      </c>
      <c r="B4503" s="199" t="s">
        <v>5341</v>
      </c>
      <c r="D4503" s="199" t="s">
        <v>1405</v>
      </c>
    </row>
    <row r="4504" spans="1:4" ht="13.95" customHeight="1" x14ac:dyDescent="0.3">
      <c r="A4504" s="199" t="s">
        <v>161</v>
      </c>
      <c r="B4504" s="199" t="s">
        <v>5342</v>
      </c>
      <c r="D4504" s="199" t="s">
        <v>1405</v>
      </c>
    </row>
    <row r="4505" spans="1:4" ht="13.95" customHeight="1" x14ac:dyDescent="0.3">
      <c r="A4505" s="199" t="s">
        <v>161</v>
      </c>
      <c r="B4505" s="199" t="s">
        <v>5343</v>
      </c>
      <c r="D4505" s="199" t="s">
        <v>1405</v>
      </c>
    </row>
    <row r="4506" spans="1:4" ht="13.95" customHeight="1" x14ac:dyDescent="0.3">
      <c r="A4506" s="199" t="s">
        <v>161</v>
      </c>
      <c r="B4506" s="199" t="s">
        <v>5344</v>
      </c>
      <c r="D4506" s="199" t="s">
        <v>1405</v>
      </c>
    </row>
    <row r="4507" spans="1:4" ht="13.95" customHeight="1" x14ac:dyDescent="0.3">
      <c r="A4507" s="199" t="s">
        <v>161</v>
      </c>
      <c r="B4507" s="199" t="s">
        <v>5345</v>
      </c>
      <c r="D4507" s="199" t="s">
        <v>1405</v>
      </c>
    </row>
    <row r="4508" spans="1:4" ht="13.95" customHeight="1" x14ac:dyDescent="0.3">
      <c r="A4508" s="199" t="s">
        <v>161</v>
      </c>
      <c r="B4508" s="199" t="s">
        <v>5346</v>
      </c>
      <c r="D4508" s="199" t="s">
        <v>1405</v>
      </c>
    </row>
    <row r="4509" spans="1:4" ht="13.95" customHeight="1" x14ac:dyDescent="0.3">
      <c r="A4509" s="199" t="s">
        <v>161</v>
      </c>
      <c r="B4509" s="199" t="s">
        <v>5347</v>
      </c>
      <c r="D4509" s="199" t="s">
        <v>1405</v>
      </c>
    </row>
    <row r="4510" spans="1:4" ht="13.95" customHeight="1" x14ac:dyDescent="0.3">
      <c r="A4510" s="199" t="s">
        <v>161</v>
      </c>
      <c r="B4510" s="199" t="s">
        <v>5348</v>
      </c>
      <c r="D4510" s="199" t="s">
        <v>1405</v>
      </c>
    </row>
    <row r="4511" spans="1:4" ht="13.95" customHeight="1" x14ac:dyDescent="0.3">
      <c r="A4511" s="199" t="s">
        <v>161</v>
      </c>
      <c r="B4511" s="199" t="s">
        <v>5349</v>
      </c>
      <c r="D4511" s="199" t="s">
        <v>1405</v>
      </c>
    </row>
    <row r="4512" spans="1:4" ht="13.95" customHeight="1" x14ac:dyDescent="0.3">
      <c r="A4512" s="199" t="s">
        <v>161</v>
      </c>
      <c r="B4512" s="199" t="s">
        <v>5350</v>
      </c>
      <c r="D4512" s="199" t="s">
        <v>1405</v>
      </c>
    </row>
    <row r="4513" spans="1:4" ht="13.95" customHeight="1" x14ac:dyDescent="0.3">
      <c r="A4513" s="199" t="s">
        <v>161</v>
      </c>
      <c r="B4513" s="199" t="s">
        <v>5351</v>
      </c>
      <c r="D4513" s="199" t="s">
        <v>1405</v>
      </c>
    </row>
    <row r="4514" spans="1:4" ht="13.95" customHeight="1" x14ac:dyDescent="0.3">
      <c r="A4514" s="199" t="s">
        <v>161</v>
      </c>
      <c r="B4514" s="199" t="s">
        <v>5352</v>
      </c>
      <c r="D4514" s="199" t="s">
        <v>1405</v>
      </c>
    </row>
    <row r="4515" spans="1:4" ht="13.95" customHeight="1" x14ac:dyDescent="0.3">
      <c r="A4515" s="199" t="s">
        <v>161</v>
      </c>
      <c r="B4515" s="199" t="s">
        <v>5353</v>
      </c>
      <c r="D4515" s="199" t="s">
        <v>1405</v>
      </c>
    </row>
    <row r="4516" spans="1:4" ht="13.95" customHeight="1" x14ac:dyDescent="0.3">
      <c r="A4516" s="199" t="s">
        <v>161</v>
      </c>
      <c r="B4516" s="199" t="s">
        <v>5354</v>
      </c>
      <c r="D4516" s="199" t="s">
        <v>1405</v>
      </c>
    </row>
    <row r="4517" spans="1:4" ht="13.95" customHeight="1" x14ac:dyDescent="0.3">
      <c r="A4517" s="199" t="s">
        <v>161</v>
      </c>
      <c r="B4517" s="199" t="s">
        <v>5355</v>
      </c>
      <c r="D4517" s="199" t="s">
        <v>1405</v>
      </c>
    </row>
    <row r="4518" spans="1:4" ht="13.95" customHeight="1" x14ac:dyDescent="0.3">
      <c r="A4518" s="199" t="s">
        <v>161</v>
      </c>
      <c r="B4518" s="199" t="s">
        <v>5356</v>
      </c>
      <c r="D4518" s="199" t="s">
        <v>1405</v>
      </c>
    </row>
    <row r="4519" spans="1:4" ht="13.95" customHeight="1" x14ac:dyDescent="0.3">
      <c r="A4519" s="199" t="s">
        <v>161</v>
      </c>
      <c r="B4519" s="199" t="s">
        <v>5357</v>
      </c>
      <c r="D4519" s="199" t="s">
        <v>1405</v>
      </c>
    </row>
    <row r="4520" spans="1:4" ht="13.95" customHeight="1" x14ac:dyDescent="0.3">
      <c r="A4520" s="199" t="s">
        <v>161</v>
      </c>
      <c r="B4520" s="199" t="s">
        <v>5358</v>
      </c>
      <c r="C4520" s="199" t="s">
        <v>5359</v>
      </c>
      <c r="D4520" s="199" t="s">
        <v>810</v>
      </c>
    </row>
    <row r="4521" spans="1:4" ht="13.95" customHeight="1" x14ac:dyDescent="0.3">
      <c r="A4521" s="199" t="s">
        <v>161</v>
      </c>
      <c r="B4521" s="199" t="s">
        <v>5358</v>
      </c>
      <c r="C4521" s="199" t="s">
        <v>5360</v>
      </c>
      <c r="D4521" s="199" t="s">
        <v>810</v>
      </c>
    </row>
    <row r="4522" spans="1:4" ht="13.95" customHeight="1" x14ac:dyDescent="0.3">
      <c r="A4522" s="199" t="s">
        <v>161</v>
      </c>
      <c r="B4522" s="199" t="s">
        <v>5361</v>
      </c>
      <c r="D4522" s="199" t="s">
        <v>1405</v>
      </c>
    </row>
    <row r="4523" spans="1:4" ht="13.95" customHeight="1" x14ac:dyDescent="0.3">
      <c r="A4523" s="199" t="s">
        <v>161</v>
      </c>
      <c r="B4523" s="199" t="s">
        <v>5362</v>
      </c>
      <c r="D4523" s="199" t="s">
        <v>1405</v>
      </c>
    </row>
    <row r="4524" spans="1:4" ht="13.95" customHeight="1" x14ac:dyDescent="0.3">
      <c r="A4524" s="199" t="s">
        <v>161</v>
      </c>
      <c r="B4524" s="199" t="s">
        <v>5363</v>
      </c>
      <c r="D4524" s="199" t="s">
        <v>1405</v>
      </c>
    </row>
    <row r="4525" spans="1:4" ht="13.95" customHeight="1" x14ac:dyDescent="0.3">
      <c r="A4525" s="199" t="s">
        <v>161</v>
      </c>
      <c r="B4525" s="199" t="s">
        <v>5364</v>
      </c>
      <c r="D4525" s="199" t="s">
        <v>1405</v>
      </c>
    </row>
    <row r="4526" spans="1:4" ht="13.95" customHeight="1" x14ac:dyDescent="0.3">
      <c r="A4526" s="199" t="s">
        <v>161</v>
      </c>
      <c r="B4526" s="199" t="s">
        <v>5365</v>
      </c>
      <c r="D4526" s="199" t="s">
        <v>1405</v>
      </c>
    </row>
    <row r="4527" spans="1:4" ht="13.95" customHeight="1" x14ac:dyDescent="0.3">
      <c r="A4527" s="199" t="s">
        <v>161</v>
      </c>
      <c r="B4527" s="199" t="s">
        <v>5366</v>
      </c>
      <c r="D4527" s="199" t="s">
        <v>1405</v>
      </c>
    </row>
    <row r="4528" spans="1:4" ht="13.95" customHeight="1" x14ac:dyDescent="0.3">
      <c r="A4528" s="199" t="s">
        <v>161</v>
      </c>
      <c r="B4528" s="199" t="s">
        <v>5367</v>
      </c>
      <c r="D4528" s="199" t="s">
        <v>1405</v>
      </c>
    </row>
    <row r="4529" spans="1:4" ht="13.95" customHeight="1" x14ac:dyDescent="0.3">
      <c r="A4529" s="199" t="s">
        <v>161</v>
      </c>
      <c r="B4529" s="199" t="s">
        <v>5368</v>
      </c>
      <c r="D4529" s="199" t="s">
        <v>1405</v>
      </c>
    </row>
    <row r="4530" spans="1:4" ht="13.95" customHeight="1" x14ac:dyDescent="0.3">
      <c r="A4530" s="199" t="s">
        <v>161</v>
      </c>
      <c r="B4530" s="199" t="s">
        <v>5369</v>
      </c>
      <c r="D4530" s="199" t="s">
        <v>1405</v>
      </c>
    </row>
    <row r="4531" spans="1:4" ht="13.95" customHeight="1" x14ac:dyDescent="0.3">
      <c r="A4531" s="199" t="s">
        <v>161</v>
      </c>
      <c r="B4531" s="199" t="s">
        <v>5370</v>
      </c>
      <c r="D4531" s="199" t="s">
        <v>1405</v>
      </c>
    </row>
    <row r="4532" spans="1:4" ht="13.95" customHeight="1" x14ac:dyDescent="0.3">
      <c r="A4532" s="199" t="s">
        <v>161</v>
      </c>
      <c r="B4532" s="199" t="s">
        <v>5371</v>
      </c>
      <c r="D4532" s="199" t="s">
        <v>1405</v>
      </c>
    </row>
    <row r="4533" spans="1:4" ht="13.95" customHeight="1" x14ac:dyDescent="0.3">
      <c r="A4533" s="199" t="s">
        <v>161</v>
      </c>
      <c r="B4533" s="199" t="s">
        <v>5372</v>
      </c>
      <c r="D4533" s="199" t="s">
        <v>1405</v>
      </c>
    </row>
    <row r="4534" spans="1:4" ht="13.95" customHeight="1" x14ac:dyDescent="0.3">
      <c r="A4534" s="199" t="s">
        <v>161</v>
      </c>
      <c r="B4534" s="199" t="s">
        <v>5373</v>
      </c>
      <c r="D4534" s="199" t="s">
        <v>1405</v>
      </c>
    </row>
    <row r="4535" spans="1:4" ht="13.95" customHeight="1" x14ac:dyDescent="0.3">
      <c r="A4535" s="199" t="s">
        <v>161</v>
      </c>
      <c r="B4535" s="199" t="s">
        <v>5374</v>
      </c>
      <c r="C4535" s="199" t="s">
        <v>5375</v>
      </c>
      <c r="D4535" s="199" t="s">
        <v>840</v>
      </c>
    </row>
    <row r="4536" spans="1:4" ht="13.95" customHeight="1" x14ac:dyDescent="0.3">
      <c r="A4536" s="199" t="s">
        <v>161</v>
      </c>
      <c r="B4536" s="199" t="s">
        <v>5374</v>
      </c>
      <c r="C4536" s="199" t="s">
        <v>5376</v>
      </c>
      <c r="D4536" s="199" t="s">
        <v>840</v>
      </c>
    </row>
    <row r="4537" spans="1:4" ht="13.95" customHeight="1" x14ac:dyDescent="0.3">
      <c r="A4537" s="199" t="s">
        <v>161</v>
      </c>
      <c r="B4537" s="199" t="s">
        <v>5377</v>
      </c>
      <c r="C4537" s="199" t="s">
        <v>5378</v>
      </c>
      <c r="D4537" s="199" t="s">
        <v>840</v>
      </c>
    </row>
    <row r="4538" spans="1:4" ht="13.95" customHeight="1" x14ac:dyDescent="0.3">
      <c r="A4538" s="199" t="s">
        <v>161</v>
      </c>
      <c r="B4538" s="199" t="s">
        <v>5379</v>
      </c>
      <c r="C4538" s="199" t="s">
        <v>5380</v>
      </c>
      <c r="D4538" s="199" t="s">
        <v>840</v>
      </c>
    </row>
    <row r="4539" spans="1:4" ht="13.95" customHeight="1" x14ac:dyDescent="0.3">
      <c r="A4539" s="199" t="s">
        <v>161</v>
      </c>
      <c r="B4539" s="199" t="s">
        <v>5379</v>
      </c>
      <c r="C4539" s="199" t="s">
        <v>5381</v>
      </c>
      <c r="D4539" s="199" t="s">
        <v>840</v>
      </c>
    </row>
    <row r="4540" spans="1:4" ht="13.95" customHeight="1" x14ac:dyDescent="0.3">
      <c r="A4540" s="199" t="s">
        <v>161</v>
      </c>
      <c r="B4540" s="199" t="s">
        <v>5382</v>
      </c>
      <c r="C4540" s="199" t="s">
        <v>5383</v>
      </c>
      <c r="D4540" s="199" t="s">
        <v>840</v>
      </c>
    </row>
    <row r="4541" spans="1:4" ht="13.95" customHeight="1" x14ac:dyDescent="0.3">
      <c r="A4541" s="199" t="s">
        <v>161</v>
      </c>
      <c r="B4541" s="199" t="s">
        <v>5384</v>
      </c>
      <c r="C4541" s="199" t="s">
        <v>5385</v>
      </c>
      <c r="D4541" s="199" t="s">
        <v>840</v>
      </c>
    </row>
    <row r="4542" spans="1:4" ht="13.95" customHeight="1" x14ac:dyDescent="0.3">
      <c r="A4542" s="199" t="s">
        <v>161</v>
      </c>
      <c r="B4542" s="199" t="s">
        <v>5386</v>
      </c>
      <c r="C4542" s="199" t="s">
        <v>5387</v>
      </c>
      <c r="D4542" s="199" t="s">
        <v>840</v>
      </c>
    </row>
    <row r="4543" spans="1:4" ht="13.95" customHeight="1" x14ac:dyDescent="0.3">
      <c r="A4543" s="199" t="s">
        <v>161</v>
      </c>
      <c r="B4543" s="199" t="s">
        <v>5388</v>
      </c>
      <c r="C4543" s="199" t="s">
        <v>5389</v>
      </c>
      <c r="D4543" s="199" t="s">
        <v>840</v>
      </c>
    </row>
    <row r="4544" spans="1:4" ht="13.95" customHeight="1" x14ac:dyDescent="0.3">
      <c r="A4544" s="199" t="s">
        <v>161</v>
      </c>
      <c r="B4544" s="199" t="s">
        <v>5390</v>
      </c>
      <c r="C4544" s="199" t="s">
        <v>5391</v>
      </c>
      <c r="D4544" s="199" t="s">
        <v>840</v>
      </c>
    </row>
    <row r="4545" spans="1:4" ht="13.95" customHeight="1" x14ac:dyDescent="0.3">
      <c r="A4545" s="199" t="s">
        <v>161</v>
      </c>
      <c r="B4545" s="199" t="s">
        <v>5392</v>
      </c>
      <c r="C4545" s="199" t="s">
        <v>5393</v>
      </c>
      <c r="D4545" s="199" t="s">
        <v>840</v>
      </c>
    </row>
    <row r="4546" spans="1:4" ht="13.95" customHeight="1" x14ac:dyDescent="0.3">
      <c r="A4546" s="199" t="s">
        <v>161</v>
      </c>
      <c r="B4546" s="199" t="s">
        <v>5394</v>
      </c>
      <c r="C4546" s="199" t="s">
        <v>5395</v>
      </c>
      <c r="D4546" s="199" t="s">
        <v>840</v>
      </c>
    </row>
    <row r="4547" spans="1:4" ht="13.95" customHeight="1" x14ac:dyDescent="0.3">
      <c r="A4547" s="199" t="s">
        <v>161</v>
      </c>
      <c r="B4547" s="199" t="s">
        <v>5396</v>
      </c>
      <c r="C4547" s="199" t="s">
        <v>5397</v>
      </c>
      <c r="D4547" s="199" t="s">
        <v>840</v>
      </c>
    </row>
    <row r="4548" spans="1:4" ht="13.95" customHeight="1" x14ac:dyDescent="0.3">
      <c r="A4548" s="199" t="s">
        <v>161</v>
      </c>
      <c r="B4548" s="199" t="s">
        <v>5398</v>
      </c>
      <c r="C4548" s="199" t="s">
        <v>5399</v>
      </c>
      <c r="D4548" s="199" t="s">
        <v>840</v>
      </c>
    </row>
    <row r="4549" spans="1:4" ht="13.95" customHeight="1" x14ac:dyDescent="0.3">
      <c r="A4549" s="199" t="s">
        <v>161</v>
      </c>
      <c r="B4549" s="199" t="s">
        <v>5400</v>
      </c>
      <c r="C4549" s="199" t="s">
        <v>5401</v>
      </c>
      <c r="D4549" s="199" t="s">
        <v>840</v>
      </c>
    </row>
    <row r="4550" spans="1:4" ht="13.95" customHeight="1" x14ac:dyDescent="0.3">
      <c r="A4550" s="199" t="s">
        <v>161</v>
      </c>
      <c r="B4550" s="199" t="s">
        <v>5402</v>
      </c>
      <c r="C4550" s="199" t="s">
        <v>5403</v>
      </c>
      <c r="D4550" s="199" t="s">
        <v>840</v>
      </c>
    </row>
    <row r="4551" spans="1:4" ht="13.95" customHeight="1" x14ac:dyDescent="0.3">
      <c r="A4551" s="199" t="s">
        <v>161</v>
      </c>
      <c r="B4551" s="199" t="s">
        <v>5402</v>
      </c>
      <c r="C4551" s="199" t="s">
        <v>5404</v>
      </c>
      <c r="D4551" s="199" t="s">
        <v>840</v>
      </c>
    </row>
    <row r="4552" spans="1:4" ht="13.95" customHeight="1" x14ac:dyDescent="0.3">
      <c r="A4552" s="199" t="s">
        <v>161</v>
      </c>
      <c r="B4552" s="199" t="s">
        <v>5402</v>
      </c>
      <c r="C4552" s="199" t="s">
        <v>5405</v>
      </c>
      <c r="D4552" s="199" t="s">
        <v>840</v>
      </c>
    </row>
    <row r="4553" spans="1:4" ht="13.95" customHeight="1" x14ac:dyDescent="0.3">
      <c r="A4553" s="199" t="s">
        <v>161</v>
      </c>
      <c r="B4553" s="199" t="s">
        <v>5402</v>
      </c>
      <c r="C4553" s="199" t="s">
        <v>5406</v>
      </c>
      <c r="D4553" s="199" t="s">
        <v>840</v>
      </c>
    </row>
    <row r="4554" spans="1:4" ht="13.95" customHeight="1" x14ac:dyDescent="0.3">
      <c r="A4554" s="199" t="s">
        <v>161</v>
      </c>
      <c r="B4554" s="199" t="s">
        <v>5402</v>
      </c>
      <c r="C4554" s="199" t="s">
        <v>5407</v>
      </c>
      <c r="D4554" s="199" t="s">
        <v>840</v>
      </c>
    </row>
    <row r="4555" spans="1:4" ht="13.95" customHeight="1" x14ac:dyDescent="0.3">
      <c r="A4555" s="199" t="s">
        <v>161</v>
      </c>
      <c r="B4555" s="199" t="s">
        <v>5402</v>
      </c>
      <c r="C4555" s="199" t="s">
        <v>5408</v>
      </c>
      <c r="D4555" s="199" t="s">
        <v>840</v>
      </c>
    </row>
    <row r="4556" spans="1:4" ht="13.95" customHeight="1" x14ac:dyDescent="0.3">
      <c r="A4556" s="199" t="s">
        <v>161</v>
      </c>
      <c r="B4556" s="199" t="s">
        <v>5402</v>
      </c>
      <c r="C4556" s="199" t="s">
        <v>5409</v>
      </c>
      <c r="D4556" s="199" t="s">
        <v>840</v>
      </c>
    </row>
    <row r="4557" spans="1:4" ht="13.95" customHeight="1" x14ac:dyDescent="0.3">
      <c r="A4557" s="199" t="s">
        <v>161</v>
      </c>
      <c r="B4557" s="199" t="s">
        <v>5402</v>
      </c>
      <c r="C4557" s="199" t="s">
        <v>5410</v>
      </c>
      <c r="D4557" s="199" t="s">
        <v>840</v>
      </c>
    </row>
    <row r="4558" spans="1:4" ht="13.95" customHeight="1" x14ac:dyDescent="0.3">
      <c r="A4558" s="199" t="s">
        <v>161</v>
      </c>
      <c r="B4558" s="199" t="s">
        <v>5402</v>
      </c>
      <c r="C4558" s="199" t="s">
        <v>5411</v>
      </c>
      <c r="D4558" s="199" t="s">
        <v>840</v>
      </c>
    </row>
    <row r="4559" spans="1:4" ht="13.95" customHeight="1" x14ac:dyDescent="0.3">
      <c r="A4559" s="199" t="s">
        <v>161</v>
      </c>
      <c r="B4559" s="199" t="s">
        <v>5412</v>
      </c>
      <c r="C4559" s="199" t="s">
        <v>5413</v>
      </c>
      <c r="D4559" s="199" t="s">
        <v>840</v>
      </c>
    </row>
    <row r="4560" spans="1:4" ht="13.95" customHeight="1" x14ac:dyDescent="0.3">
      <c r="A4560" s="199" t="s">
        <v>161</v>
      </c>
      <c r="B4560" s="199" t="s">
        <v>5412</v>
      </c>
      <c r="C4560" s="199" t="s">
        <v>5414</v>
      </c>
      <c r="D4560" s="199" t="s">
        <v>840</v>
      </c>
    </row>
    <row r="4561" spans="1:4" ht="13.95" customHeight="1" x14ac:dyDescent="0.3">
      <c r="A4561" s="199" t="s">
        <v>161</v>
      </c>
      <c r="B4561" s="199" t="s">
        <v>5415</v>
      </c>
      <c r="C4561" s="199" t="s">
        <v>5416</v>
      </c>
      <c r="D4561" s="199" t="s">
        <v>840</v>
      </c>
    </row>
    <row r="4562" spans="1:4" ht="13.95" customHeight="1" x14ac:dyDescent="0.3">
      <c r="A4562" s="199" t="s">
        <v>161</v>
      </c>
      <c r="B4562" s="199" t="s">
        <v>5417</v>
      </c>
      <c r="C4562" s="199" t="s">
        <v>5418</v>
      </c>
      <c r="D4562" s="199" t="s">
        <v>840</v>
      </c>
    </row>
    <row r="4563" spans="1:4" ht="13.95" customHeight="1" x14ac:dyDescent="0.3">
      <c r="A4563" s="199" t="s">
        <v>161</v>
      </c>
      <c r="B4563" s="199" t="s">
        <v>5417</v>
      </c>
      <c r="C4563" s="199" t="s">
        <v>5419</v>
      </c>
      <c r="D4563" s="199" t="s">
        <v>840</v>
      </c>
    </row>
    <row r="4564" spans="1:4" ht="13.95" customHeight="1" x14ac:dyDescent="0.3">
      <c r="A4564" s="199" t="s">
        <v>161</v>
      </c>
      <c r="B4564" s="199" t="s">
        <v>5417</v>
      </c>
      <c r="C4564" s="199" t="s">
        <v>5420</v>
      </c>
      <c r="D4564" s="199" t="s">
        <v>840</v>
      </c>
    </row>
    <row r="4565" spans="1:4" ht="13.95" customHeight="1" x14ac:dyDescent="0.3">
      <c r="A4565" s="199" t="s">
        <v>161</v>
      </c>
      <c r="B4565" s="199" t="s">
        <v>5417</v>
      </c>
      <c r="C4565" s="199" t="s">
        <v>5421</v>
      </c>
      <c r="D4565" s="199" t="s">
        <v>840</v>
      </c>
    </row>
    <row r="4566" spans="1:4" ht="13.95" customHeight="1" x14ac:dyDescent="0.3">
      <c r="A4566" s="199" t="s">
        <v>161</v>
      </c>
      <c r="B4566" s="199" t="s">
        <v>5422</v>
      </c>
      <c r="C4566" s="199" t="s">
        <v>5423</v>
      </c>
      <c r="D4566" s="199" t="s">
        <v>840</v>
      </c>
    </row>
    <row r="4567" spans="1:4" ht="13.95" customHeight="1" x14ac:dyDescent="0.3">
      <c r="A4567" s="199" t="s">
        <v>161</v>
      </c>
      <c r="B4567" s="199" t="s">
        <v>5424</v>
      </c>
      <c r="C4567" s="199" t="s">
        <v>5425</v>
      </c>
      <c r="D4567" s="199" t="s">
        <v>840</v>
      </c>
    </row>
    <row r="4568" spans="1:4" ht="13.95" customHeight="1" x14ac:dyDescent="0.3">
      <c r="A4568" s="199" t="s">
        <v>161</v>
      </c>
      <c r="B4568" s="199" t="s">
        <v>5426</v>
      </c>
      <c r="C4568" s="199" t="s">
        <v>5427</v>
      </c>
      <c r="D4568" s="199" t="s">
        <v>840</v>
      </c>
    </row>
    <row r="4569" spans="1:4" ht="13.95" customHeight="1" x14ac:dyDescent="0.3">
      <c r="A4569" s="199" t="s">
        <v>161</v>
      </c>
      <c r="B4569" s="199" t="s">
        <v>5426</v>
      </c>
      <c r="C4569" s="199" t="s">
        <v>5428</v>
      </c>
      <c r="D4569" s="199" t="s">
        <v>840</v>
      </c>
    </row>
    <row r="4570" spans="1:4" ht="13.95" customHeight="1" x14ac:dyDescent="0.3">
      <c r="A4570" s="199" t="s">
        <v>161</v>
      </c>
      <c r="B4570" s="199" t="s">
        <v>5426</v>
      </c>
      <c r="C4570" s="199" t="s">
        <v>5429</v>
      </c>
      <c r="D4570" s="199" t="s">
        <v>840</v>
      </c>
    </row>
    <row r="4571" spans="1:4" ht="13.95" customHeight="1" x14ac:dyDescent="0.3">
      <c r="A4571" s="199" t="s">
        <v>161</v>
      </c>
      <c r="B4571" s="199" t="s">
        <v>5426</v>
      </c>
      <c r="C4571" s="199" t="s">
        <v>5430</v>
      </c>
      <c r="D4571" s="199" t="s">
        <v>840</v>
      </c>
    </row>
    <row r="4572" spans="1:4" ht="13.95" customHeight="1" x14ac:dyDescent="0.3">
      <c r="A4572" s="199" t="s">
        <v>161</v>
      </c>
      <c r="B4572" s="199" t="s">
        <v>5426</v>
      </c>
      <c r="C4572" s="199" t="s">
        <v>5431</v>
      </c>
      <c r="D4572" s="199" t="s">
        <v>840</v>
      </c>
    </row>
    <row r="4573" spans="1:4" ht="13.95" customHeight="1" x14ac:dyDescent="0.3">
      <c r="A4573" s="199" t="s">
        <v>161</v>
      </c>
      <c r="B4573" s="199" t="s">
        <v>5426</v>
      </c>
      <c r="C4573" s="199" t="s">
        <v>5432</v>
      </c>
      <c r="D4573" s="199" t="s">
        <v>840</v>
      </c>
    </row>
    <row r="4574" spans="1:4" ht="13.95" customHeight="1" x14ac:dyDescent="0.3">
      <c r="A4574" s="199" t="s">
        <v>161</v>
      </c>
      <c r="B4574" s="199" t="s">
        <v>5433</v>
      </c>
      <c r="C4574" s="199" t="s">
        <v>5434</v>
      </c>
      <c r="D4574" s="199" t="s">
        <v>840</v>
      </c>
    </row>
    <row r="4575" spans="1:4" ht="13.95" customHeight="1" x14ac:dyDescent="0.3">
      <c r="A4575" s="199" t="s">
        <v>161</v>
      </c>
      <c r="B4575" s="199" t="s">
        <v>5435</v>
      </c>
      <c r="C4575" s="199" t="s">
        <v>5436</v>
      </c>
      <c r="D4575" s="199" t="s">
        <v>840</v>
      </c>
    </row>
    <row r="4576" spans="1:4" ht="13.95" customHeight="1" x14ac:dyDescent="0.3">
      <c r="A4576" s="199" t="s">
        <v>161</v>
      </c>
      <c r="B4576" s="199" t="s">
        <v>5437</v>
      </c>
      <c r="C4576" s="199" t="s">
        <v>5438</v>
      </c>
      <c r="D4576" s="199" t="s">
        <v>840</v>
      </c>
    </row>
    <row r="4577" spans="1:4" ht="13.95" customHeight="1" x14ac:dyDescent="0.3">
      <c r="A4577" s="199" t="s">
        <v>161</v>
      </c>
      <c r="B4577" s="199" t="s">
        <v>5439</v>
      </c>
      <c r="C4577" s="199" t="s">
        <v>5440</v>
      </c>
      <c r="D4577" s="199" t="s">
        <v>840</v>
      </c>
    </row>
    <row r="4578" spans="1:4" ht="13.95" customHeight="1" x14ac:dyDescent="0.3">
      <c r="A4578" s="199" t="s">
        <v>161</v>
      </c>
      <c r="B4578" s="199" t="s">
        <v>5441</v>
      </c>
      <c r="C4578" s="199" t="s">
        <v>5442</v>
      </c>
      <c r="D4578" s="199" t="s">
        <v>840</v>
      </c>
    </row>
    <row r="4579" spans="1:4" ht="13.95" customHeight="1" x14ac:dyDescent="0.3">
      <c r="A4579" s="199" t="s">
        <v>161</v>
      </c>
      <c r="B4579" s="199" t="s">
        <v>5441</v>
      </c>
      <c r="C4579" s="199" t="s">
        <v>5443</v>
      </c>
      <c r="D4579" s="199" t="s">
        <v>840</v>
      </c>
    </row>
    <row r="4580" spans="1:4" ht="13.95" customHeight="1" x14ac:dyDescent="0.3">
      <c r="A4580" s="199" t="s">
        <v>161</v>
      </c>
      <c r="B4580" s="199" t="s">
        <v>5441</v>
      </c>
      <c r="C4580" s="199" t="s">
        <v>5444</v>
      </c>
      <c r="D4580" s="199" t="s">
        <v>840</v>
      </c>
    </row>
    <row r="4581" spans="1:4" ht="13.95" customHeight="1" x14ac:dyDescent="0.3">
      <c r="A4581" s="199" t="s">
        <v>161</v>
      </c>
      <c r="B4581" s="199" t="s">
        <v>5441</v>
      </c>
      <c r="C4581" s="199" t="s">
        <v>5445</v>
      </c>
      <c r="D4581" s="199" t="s">
        <v>840</v>
      </c>
    </row>
    <row r="4582" spans="1:4" ht="13.95" customHeight="1" x14ac:dyDescent="0.3">
      <c r="A4582" s="199" t="s">
        <v>161</v>
      </c>
      <c r="B4582" s="199" t="s">
        <v>5441</v>
      </c>
      <c r="C4582" s="199" t="s">
        <v>5446</v>
      </c>
      <c r="D4582" s="199" t="s">
        <v>840</v>
      </c>
    </row>
    <row r="4583" spans="1:4" ht="13.95" customHeight="1" x14ac:dyDescent="0.3">
      <c r="A4583" s="199" t="s">
        <v>161</v>
      </c>
      <c r="B4583" s="199" t="s">
        <v>5447</v>
      </c>
      <c r="C4583" s="199" t="s">
        <v>5448</v>
      </c>
      <c r="D4583" s="199" t="s">
        <v>840</v>
      </c>
    </row>
    <row r="4584" spans="1:4" ht="13.95" customHeight="1" x14ac:dyDescent="0.3">
      <c r="A4584" s="199" t="s">
        <v>161</v>
      </c>
      <c r="B4584" s="199" t="s">
        <v>5449</v>
      </c>
      <c r="C4584" s="199" t="s">
        <v>5450</v>
      </c>
      <c r="D4584" s="199" t="s">
        <v>840</v>
      </c>
    </row>
    <row r="4585" spans="1:4" ht="13.95" customHeight="1" x14ac:dyDescent="0.3">
      <c r="A4585" s="199" t="s">
        <v>161</v>
      </c>
      <c r="B4585" s="199" t="s">
        <v>5451</v>
      </c>
      <c r="C4585" s="199" t="s">
        <v>5452</v>
      </c>
      <c r="D4585" s="199" t="s">
        <v>840</v>
      </c>
    </row>
    <row r="4586" spans="1:4" ht="13.95" customHeight="1" x14ac:dyDescent="0.3">
      <c r="A4586" s="199" t="s">
        <v>161</v>
      </c>
      <c r="B4586" s="199" t="s">
        <v>5451</v>
      </c>
      <c r="C4586" s="199" t="s">
        <v>5453</v>
      </c>
      <c r="D4586" s="199" t="s">
        <v>840</v>
      </c>
    </row>
    <row r="4587" spans="1:4" ht="13.95" customHeight="1" x14ac:dyDescent="0.3">
      <c r="A4587" s="199" t="s">
        <v>161</v>
      </c>
      <c r="B4587" s="199" t="s">
        <v>5451</v>
      </c>
      <c r="C4587" s="199" t="s">
        <v>5454</v>
      </c>
      <c r="D4587" s="199" t="s">
        <v>840</v>
      </c>
    </row>
    <row r="4588" spans="1:4" ht="13.95" customHeight="1" x14ac:dyDescent="0.3">
      <c r="A4588" s="199" t="s">
        <v>161</v>
      </c>
      <c r="B4588" s="199" t="s">
        <v>5451</v>
      </c>
      <c r="C4588" s="199" t="s">
        <v>5455</v>
      </c>
      <c r="D4588" s="199" t="s">
        <v>840</v>
      </c>
    </row>
    <row r="4589" spans="1:4" ht="13.95" customHeight="1" x14ac:dyDescent="0.3">
      <c r="A4589" s="199" t="s">
        <v>161</v>
      </c>
      <c r="B4589" s="199" t="s">
        <v>5456</v>
      </c>
      <c r="C4589" s="199" t="s">
        <v>5457</v>
      </c>
      <c r="D4589" s="199" t="s">
        <v>840</v>
      </c>
    </row>
    <row r="4590" spans="1:4" ht="13.95" customHeight="1" x14ac:dyDescent="0.3">
      <c r="A4590" s="199" t="s">
        <v>161</v>
      </c>
      <c r="B4590" s="199" t="s">
        <v>5456</v>
      </c>
      <c r="C4590" s="199" t="s">
        <v>5458</v>
      </c>
      <c r="D4590" s="199" t="s">
        <v>840</v>
      </c>
    </row>
    <row r="4591" spans="1:4" ht="13.95" customHeight="1" x14ac:dyDescent="0.3">
      <c r="A4591" s="199" t="s">
        <v>161</v>
      </c>
      <c r="B4591" s="199" t="s">
        <v>5459</v>
      </c>
      <c r="C4591" s="199" t="s">
        <v>5460</v>
      </c>
      <c r="D4591" s="199" t="s">
        <v>840</v>
      </c>
    </row>
    <row r="4592" spans="1:4" ht="13.95" customHeight="1" x14ac:dyDescent="0.3">
      <c r="A4592" s="199" t="s">
        <v>161</v>
      </c>
      <c r="B4592" s="199" t="s">
        <v>5461</v>
      </c>
      <c r="C4592" s="199" t="s">
        <v>5462</v>
      </c>
      <c r="D4592" s="199" t="s">
        <v>840</v>
      </c>
    </row>
    <row r="4593" spans="1:4" ht="13.95" customHeight="1" x14ac:dyDescent="0.3">
      <c r="A4593" s="199" t="s">
        <v>161</v>
      </c>
      <c r="B4593" s="199" t="s">
        <v>5463</v>
      </c>
      <c r="C4593" s="199" t="s">
        <v>5464</v>
      </c>
      <c r="D4593" s="199" t="s">
        <v>840</v>
      </c>
    </row>
    <row r="4594" spans="1:4" ht="13.95" customHeight="1" x14ac:dyDescent="0.3">
      <c r="A4594" s="199" t="s">
        <v>161</v>
      </c>
      <c r="B4594" s="199" t="s">
        <v>5465</v>
      </c>
      <c r="C4594" s="199" t="s">
        <v>5466</v>
      </c>
      <c r="D4594" s="199" t="s">
        <v>840</v>
      </c>
    </row>
    <row r="4595" spans="1:4" ht="13.95" customHeight="1" x14ac:dyDescent="0.3">
      <c r="A4595" s="199" t="s">
        <v>161</v>
      </c>
      <c r="B4595" s="199" t="s">
        <v>5467</v>
      </c>
      <c r="C4595" s="199" t="s">
        <v>5468</v>
      </c>
      <c r="D4595" s="199" t="s">
        <v>840</v>
      </c>
    </row>
    <row r="4596" spans="1:4" ht="13.95" customHeight="1" x14ac:dyDescent="0.3">
      <c r="A4596" s="199" t="s">
        <v>161</v>
      </c>
      <c r="B4596" s="199" t="s">
        <v>5467</v>
      </c>
      <c r="C4596" s="199" t="s">
        <v>5469</v>
      </c>
      <c r="D4596" s="199" t="s">
        <v>840</v>
      </c>
    </row>
    <row r="4597" spans="1:4" ht="13.95" customHeight="1" x14ac:dyDescent="0.3">
      <c r="A4597" s="199" t="s">
        <v>161</v>
      </c>
      <c r="B4597" s="199" t="s">
        <v>5467</v>
      </c>
      <c r="C4597" s="199" t="s">
        <v>5470</v>
      </c>
      <c r="D4597" s="199" t="s">
        <v>840</v>
      </c>
    </row>
    <row r="4598" spans="1:4" ht="13.95" customHeight="1" x14ac:dyDescent="0.3">
      <c r="A4598" s="199" t="s">
        <v>161</v>
      </c>
      <c r="B4598" s="199" t="s">
        <v>5467</v>
      </c>
      <c r="C4598" s="199" t="s">
        <v>5471</v>
      </c>
      <c r="D4598" s="199" t="s">
        <v>840</v>
      </c>
    </row>
    <row r="4599" spans="1:4" ht="13.95" customHeight="1" x14ac:dyDescent="0.3">
      <c r="A4599" s="199" t="s">
        <v>161</v>
      </c>
      <c r="B4599" s="199" t="s">
        <v>5467</v>
      </c>
      <c r="C4599" s="199" t="s">
        <v>5472</v>
      </c>
      <c r="D4599" s="199" t="s">
        <v>840</v>
      </c>
    </row>
    <row r="4600" spans="1:4" ht="13.95" customHeight="1" x14ac:dyDescent="0.3">
      <c r="A4600" s="199" t="s">
        <v>161</v>
      </c>
      <c r="B4600" s="199" t="s">
        <v>5467</v>
      </c>
      <c r="C4600" s="199" t="s">
        <v>5473</v>
      </c>
      <c r="D4600" s="199" t="s">
        <v>840</v>
      </c>
    </row>
    <row r="4601" spans="1:4" ht="13.95" customHeight="1" x14ac:dyDescent="0.3">
      <c r="A4601" s="199" t="s">
        <v>161</v>
      </c>
      <c r="B4601" s="199" t="s">
        <v>5474</v>
      </c>
      <c r="C4601" s="199" t="s">
        <v>5475</v>
      </c>
      <c r="D4601" s="199" t="s">
        <v>840</v>
      </c>
    </row>
    <row r="4602" spans="1:4" ht="13.95" customHeight="1" x14ac:dyDescent="0.3">
      <c r="A4602" s="199" t="s">
        <v>161</v>
      </c>
      <c r="B4602" s="199" t="s">
        <v>5476</v>
      </c>
      <c r="C4602" s="199" t="s">
        <v>5477</v>
      </c>
      <c r="D4602" s="199" t="s">
        <v>840</v>
      </c>
    </row>
    <row r="4603" spans="1:4" ht="13.95" customHeight="1" x14ac:dyDescent="0.3">
      <c r="A4603" s="199" t="s">
        <v>161</v>
      </c>
      <c r="B4603" s="199" t="s">
        <v>5476</v>
      </c>
      <c r="C4603" s="199" t="s">
        <v>5478</v>
      </c>
      <c r="D4603" s="199" t="s">
        <v>840</v>
      </c>
    </row>
    <row r="4604" spans="1:4" ht="13.95" customHeight="1" x14ac:dyDescent="0.3">
      <c r="A4604" s="199" t="s">
        <v>161</v>
      </c>
      <c r="B4604" s="199" t="s">
        <v>5476</v>
      </c>
      <c r="C4604" s="199" t="s">
        <v>5479</v>
      </c>
      <c r="D4604" s="199" t="s">
        <v>840</v>
      </c>
    </row>
    <row r="4605" spans="1:4" ht="13.95" customHeight="1" x14ac:dyDescent="0.3">
      <c r="A4605" s="199" t="s">
        <v>161</v>
      </c>
      <c r="B4605" s="199" t="s">
        <v>5480</v>
      </c>
      <c r="C4605" s="199" t="s">
        <v>5481</v>
      </c>
      <c r="D4605" s="199" t="s">
        <v>840</v>
      </c>
    </row>
    <row r="4606" spans="1:4" ht="13.95" customHeight="1" x14ac:dyDescent="0.3">
      <c r="A4606" s="199" t="s">
        <v>161</v>
      </c>
      <c r="B4606" s="199" t="s">
        <v>5482</v>
      </c>
      <c r="C4606" s="199" t="s">
        <v>5483</v>
      </c>
      <c r="D4606" s="199" t="s">
        <v>840</v>
      </c>
    </row>
    <row r="4607" spans="1:4" ht="13.95" customHeight="1" x14ac:dyDescent="0.3">
      <c r="A4607" s="199" t="s">
        <v>161</v>
      </c>
      <c r="B4607" s="199" t="s">
        <v>5484</v>
      </c>
      <c r="C4607" s="199" t="s">
        <v>5485</v>
      </c>
      <c r="D4607" s="199" t="s">
        <v>840</v>
      </c>
    </row>
    <row r="4608" spans="1:4" ht="13.95" customHeight="1" x14ac:dyDescent="0.3">
      <c r="A4608" s="199" t="s">
        <v>161</v>
      </c>
      <c r="B4608" s="199" t="s">
        <v>5484</v>
      </c>
      <c r="C4608" s="199" t="s">
        <v>5486</v>
      </c>
      <c r="D4608" s="199" t="s">
        <v>840</v>
      </c>
    </row>
    <row r="4609" spans="1:4" ht="13.95" customHeight="1" x14ac:dyDescent="0.3">
      <c r="A4609" s="199" t="s">
        <v>161</v>
      </c>
      <c r="B4609" s="199" t="s">
        <v>5487</v>
      </c>
      <c r="C4609" s="199" t="s">
        <v>5488</v>
      </c>
      <c r="D4609" s="199" t="s">
        <v>840</v>
      </c>
    </row>
    <row r="4610" spans="1:4" ht="13.95" customHeight="1" x14ac:dyDescent="0.3">
      <c r="A4610" s="199" t="s">
        <v>161</v>
      </c>
      <c r="B4610" s="199" t="s">
        <v>5487</v>
      </c>
      <c r="C4610" s="199" t="s">
        <v>5489</v>
      </c>
      <c r="D4610" s="199" t="s">
        <v>840</v>
      </c>
    </row>
    <row r="4611" spans="1:4" ht="13.95" customHeight="1" x14ac:dyDescent="0.3">
      <c r="A4611" s="199" t="s">
        <v>161</v>
      </c>
      <c r="B4611" s="199" t="s">
        <v>5490</v>
      </c>
      <c r="C4611" s="199" t="s">
        <v>5491</v>
      </c>
      <c r="D4611" s="199" t="s">
        <v>840</v>
      </c>
    </row>
    <row r="4612" spans="1:4" ht="13.95" customHeight="1" x14ac:dyDescent="0.3">
      <c r="A4612" s="199" t="s">
        <v>161</v>
      </c>
      <c r="B4612" s="199" t="s">
        <v>5490</v>
      </c>
      <c r="C4612" s="199" t="s">
        <v>5492</v>
      </c>
      <c r="D4612" s="199" t="s">
        <v>840</v>
      </c>
    </row>
    <row r="4613" spans="1:4" ht="13.95" customHeight="1" x14ac:dyDescent="0.3">
      <c r="A4613" s="199" t="s">
        <v>161</v>
      </c>
      <c r="B4613" s="199" t="s">
        <v>5490</v>
      </c>
      <c r="C4613" s="199" t="s">
        <v>5493</v>
      </c>
      <c r="D4613" s="199" t="s">
        <v>840</v>
      </c>
    </row>
    <row r="4614" spans="1:4" ht="13.95" customHeight="1" x14ac:dyDescent="0.3">
      <c r="A4614" s="199" t="s">
        <v>161</v>
      </c>
      <c r="B4614" s="199" t="s">
        <v>5494</v>
      </c>
      <c r="C4614" s="199" t="s">
        <v>5495</v>
      </c>
      <c r="D4614" s="199" t="s">
        <v>840</v>
      </c>
    </row>
    <row r="4615" spans="1:4" ht="13.95" customHeight="1" x14ac:dyDescent="0.3">
      <c r="A4615" s="199" t="s">
        <v>161</v>
      </c>
      <c r="B4615" s="199" t="s">
        <v>5494</v>
      </c>
      <c r="C4615" s="199" t="s">
        <v>5496</v>
      </c>
      <c r="D4615" s="199" t="s">
        <v>840</v>
      </c>
    </row>
    <row r="4616" spans="1:4" ht="13.95" customHeight="1" x14ac:dyDescent="0.3">
      <c r="A4616" s="199" t="s">
        <v>161</v>
      </c>
      <c r="B4616" s="199" t="s">
        <v>5494</v>
      </c>
      <c r="C4616" s="199" t="s">
        <v>5497</v>
      </c>
      <c r="D4616" s="199" t="s">
        <v>840</v>
      </c>
    </row>
    <row r="4617" spans="1:4" ht="13.95" customHeight="1" x14ac:dyDescent="0.3">
      <c r="A4617" s="199" t="s">
        <v>161</v>
      </c>
      <c r="B4617" s="199" t="s">
        <v>5494</v>
      </c>
      <c r="C4617" s="199" t="s">
        <v>5498</v>
      </c>
      <c r="D4617" s="199" t="s">
        <v>840</v>
      </c>
    </row>
    <row r="4618" spans="1:4" ht="13.95" customHeight="1" x14ac:dyDescent="0.3">
      <c r="A4618" s="199" t="s">
        <v>161</v>
      </c>
      <c r="B4618" s="199" t="s">
        <v>5499</v>
      </c>
      <c r="C4618" s="199" t="s">
        <v>5500</v>
      </c>
      <c r="D4618" s="199" t="s">
        <v>840</v>
      </c>
    </row>
    <row r="4619" spans="1:4" ht="13.95" customHeight="1" x14ac:dyDescent="0.3">
      <c r="A4619" s="199" t="s">
        <v>161</v>
      </c>
      <c r="B4619" s="199" t="s">
        <v>5499</v>
      </c>
      <c r="C4619" s="199" t="s">
        <v>5501</v>
      </c>
      <c r="D4619" s="199" t="s">
        <v>840</v>
      </c>
    </row>
    <row r="4620" spans="1:4" ht="13.95" customHeight="1" x14ac:dyDescent="0.3">
      <c r="A4620" s="199" t="s">
        <v>161</v>
      </c>
      <c r="B4620" s="199" t="s">
        <v>5499</v>
      </c>
      <c r="C4620" s="199" t="s">
        <v>5502</v>
      </c>
      <c r="D4620" s="199" t="s">
        <v>840</v>
      </c>
    </row>
    <row r="4621" spans="1:4" ht="13.95" customHeight="1" x14ac:dyDescent="0.3">
      <c r="A4621" s="199" t="s">
        <v>161</v>
      </c>
      <c r="B4621" s="199" t="s">
        <v>5499</v>
      </c>
      <c r="C4621" s="199" t="s">
        <v>5503</v>
      </c>
      <c r="D4621" s="199" t="s">
        <v>840</v>
      </c>
    </row>
    <row r="4622" spans="1:4" ht="13.95" customHeight="1" x14ac:dyDescent="0.3">
      <c r="A4622" s="199" t="s">
        <v>161</v>
      </c>
      <c r="B4622" s="199" t="s">
        <v>5499</v>
      </c>
      <c r="C4622" s="199" t="s">
        <v>5504</v>
      </c>
      <c r="D4622" s="199" t="s">
        <v>840</v>
      </c>
    </row>
    <row r="4623" spans="1:4" ht="13.95" customHeight="1" x14ac:dyDescent="0.3">
      <c r="A4623" s="199" t="s">
        <v>161</v>
      </c>
      <c r="B4623" s="199" t="s">
        <v>5499</v>
      </c>
      <c r="C4623" s="199" t="s">
        <v>5505</v>
      </c>
      <c r="D4623" s="199" t="s">
        <v>840</v>
      </c>
    </row>
    <row r="4624" spans="1:4" ht="13.95" customHeight="1" x14ac:dyDescent="0.3">
      <c r="A4624" s="199" t="s">
        <v>161</v>
      </c>
      <c r="B4624" s="199" t="s">
        <v>5506</v>
      </c>
      <c r="C4624" s="199" t="s">
        <v>5507</v>
      </c>
      <c r="D4624" s="199" t="s">
        <v>840</v>
      </c>
    </row>
    <row r="4625" spans="1:4" ht="13.95" customHeight="1" x14ac:dyDescent="0.3">
      <c r="A4625" s="199" t="s">
        <v>161</v>
      </c>
      <c r="B4625" s="199" t="s">
        <v>5506</v>
      </c>
      <c r="C4625" s="199" t="s">
        <v>5508</v>
      </c>
      <c r="D4625" s="199" t="s">
        <v>840</v>
      </c>
    </row>
    <row r="4626" spans="1:4" ht="13.95" customHeight="1" x14ac:dyDescent="0.3">
      <c r="A4626" s="199" t="s">
        <v>161</v>
      </c>
      <c r="B4626" s="199" t="s">
        <v>5506</v>
      </c>
      <c r="C4626" s="199" t="s">
        <v>5509</v>
      </c>
      <c r="D4626" s="199" t="s">
        <v>840</v>
      </c>
    </row>
    <row r="4627" spans="1:4" ht="13.95" customHeight="1" x14ac:dyDescent="0.3">
      <c r="A4627" s="199" t="s">
        <v>161</v>
      </c>
      <c r="B4627" s="199" t="s">
        <v>5510</v>
      </c>
      <c r="C4627" s="199" t="s">
        <v>5511</v>
      </c>
      <c r="D4627" s="199" t="s">
        <v>840</v>
      </c>
    </row>
    <row r="4628" spans="1:4" ht="13.95" customHeight="1" x14ac:dyDescent="0.3">
      <c r="A4628" s="199" t="s">
        <v>161</v>
      </c>
      <c r="B4628" s="199" t="s">
        <v>5510</v>
      </c>
      <c r="C4628" s="199" t="s">
        <v>5512</v>
      </c>
      <c r="D4628" s="199" t="s">
        <v>840</v>
      </c>
    </row>
    <row r="4629" spans="1:4" ht="13.95" customHeight="1" x14ac:dyDescent="0.3">
      <c r="A4629" s="199" t="s">
        <v>161</v>
      </c>
      <c r="B4629" s="199" t="s">
        <v>5510</v>
      </c>
      <c r="C4629" s="199" t="s">
        <v>5513</v>
      </c>
      <c r="D4629" s="199" t="s">
        <v>840</v>
      </c>
    </row>
    <row r="4630" spans="1:4" ht="13.95" customHeight="1" x14ac:dyDescent="0.3">
      <c r="A4630" s="199" t="s">
        <v>161</v>
      </c>
      <c r="B4630" s="199" t="s">
        <v>5510</v>
      </c>
      <c r="C4630" s="199" t="s">
        <v>5514</v>
      </c>
      <c r="D4630" s="199" t="s">
        <v>840</v>
      </c>
    </row>
    <row r="4631" spans="1:4" ht="13.95" customHeight="1" x14ac:dyDescent="0.3">
      <c r="A4631" s="199" t="s">
        <v>161</v>
      </c>
      <c r="B4631" s="199" t="s">
        <v>5510</v>
      </c>
      <c r="C4631" s="199" t="s">
        <v>5515</v>
      </c>
      <c r="D4631" s="199" t="s">
        <v>840</v>
      </c>
    </row>
    <row r="4632" spans="1:4" ht="13.95" customHeight="1" x14ac:dyDescent="0.3">
      <c r="A4632" s="199" t="s">
        <v>161</v>
      </c>
      <c r="B4632" s="199" t="s">
        <v>5510</v>
      </c>
      <c r="C4632" s="199" t="s">
        <v>5516</v>
      </c>
      <c r="D4632" s="199" t="s">
        <v>840</v>
      </c>
    </row>
    <row r="4633" spans="1:4" ht="13.95" customHeight="1" x14ac:dyDescent="0.3">
      <c r="A4633" s="199" t="s">
        <v>161</v>
      </c>
      <c r="B4633" s="199" t="s">
        <v>5510</v>
      </c>
      <c r="C4633" s="199" t="s">
        <v>5517</v>
      </c>
      <c r="D4633" s="199" t="s">
        <v>840</v>
      </c>
    </row>
    <row r="4634" spans="1:4" ht="13.95" customHeight="1" x14ac:dyDescent="0.3">
      <c r="A4634" s="199" t="s">
        <v>161</v>
      </c>
      <c r="B4634" s="199" t="s">
        <v>5510</v>
      </c>
      <c r="C4634" s="199" t="s">
        <v>5518</v>
      </c>
      <c r="D4634" s="199" t="s">
        <v>840</v>
      </c>
    </row>
    <row r="4635" spans="1:4" ht="13.95" customHeight="1" x14ac:dyDescent="0.3">
      <c r="A4635" s="199" t="s">
        <v>161</v>
      </c>
      <c r="B4635" s="199" t="s">
        <v>5519</v>
      </c>
      <c r="C4635" s="199" t="s">
        <v>5520</v>
      </c>
      <c r="D4635" s="199" t="s">
        <v>840</v>
      </c>
    </row>
    <row r="4636" spans="1:4" ht="13.95" customHeight="1" x14ac:dyDescent="0.3">
      <c r="A4636" s="199" t="s">
        <v>161</v>
      </c>
      <c r="B4636" s="199" t="s">
        <v>5521</v>
      </c>
      <c r="C4636" s="199" t="s">
        <v>5522</v>
      </c>
      <c r="D4636" s="199" t="s">
        <v>840</v>
      </c>
    </row>
    <row r="4637" spans="1:4" ht="13.95" customHeight="1" x14ac:dyDescent="0.3">
      <c r="A4637" s="199" t="s">
        <v>161</v>
      </c>
      <c r="B4637" s="199" t="s">
        <v>5523</v>
      </c>
      <c r="C4637" s="199" t="s">
        <v>5524</v>
      </c>
      <c r="D4637" s="199" t="s">
        <v>840</v>
      </c>
    </row>
    <row r="4638" spans="1:4" ht="13.95" customHeight="1" x14ac:dyDescent="0.3">
      <c r="A4638" s="199" t="s">
        <v>161</v>
      </c>
      <c r="B4638" s="199" t="s">
        <v>5525</v>
      </c>
      <c r="C4638" s="199" t="s">
        <v>5526</v>
      </c>
      <c r="D4638" s="199" t="s">
        <v>840</v>
      </c>
    </row>
    <row r="4639" spans="1:4" ht="13.95" customHeight="1" x14ac:dyDescent="0.3">
      <c r="A4639" s="199" t="s">
        <v>161</v>
      </c>
      <c r="B4639" s="199" t="s">
        <v>5527</v>
      </c>
      <c r="C4639" s="199" t="s">
        <v>5528</v>
      </c>
      <c r="D4639" s="199" t="s">
        <v>840</v>
      </c>
    </row>
    <row r="4640" spans="1:4" ht="13.95" customHeight="1" x14ac:dyDescent="0.3">
      <c r="A4640" s="199" t="s">
        <v>161</v>
      </c>
      <c r="B4640" s="199" t="s">
        <v>5529</v>
      </c>
      <c r="C4640" s="199" t="s">
        <v>5530</v>
      </c>
      <c r="D4640" s="199" t="s">
        <v>840</v>
      </c>
    </row>
    <row r="4641" spans="1:4" ht="13.95" customHeight="1" x14ac:dyDescent="0.3">
      <c r="A4641" s="199" t="s">
        <v>161</v>
      </c>
      <c r="B4641" s="199" t="s">
        <v>5529</v>
      </c>
      <c r="C4641" s="199" t="s">
        <v>5531</v>
      </c>
      <c r="D4641" s="199" t="s">
        <v>840</v>
      </c>
    </row>
    <row r="4642" spans="1:4" ht="13.95" customHeight="1" x14ac:dyDescent="0.3">
      <c r="A4642" s="199" t="s">
        <v>161</v>
      </c>
      <c r="B4642" s="199" t="s">
        <v>5529</v>
      </c>
      <c r="C4642" s="199" t="s">
        <v>5532</v>
      </c>
      <c r="D4642" s="199" t="s">
        <v>840</v>
      </c>
    </row>
    <row r="4643" spans="1:4" ht="13.95" customHeight="1" x14ac:dyDescent="0.3">
      <c r="A4643" s="199" t="s">
        <v>161</v>
      </c>
      <c r="B4643" s="199" t="s">
        <v>5529</v>
      </c>
      <c r="C4643" s="199" t="s">
        <v>5533</v>
      </c>
      <c r="D4643" s="199" t="s">
        <v>840</v>
      </c>
    </row>
    <row r="4644" spans="1:4" ht="13.95" customHeight="1" x14ac:dyDescent="0.3">
      <c r="A4644" s="199" t="s">
        <v>161</v>
      </c>
      <c r="B4644" s="199" t="s">
        <v>5529</v>
      </c>
      <c r="C4644" s="199" t="s">
        <v>5534</v>
      </c>
      <c r="D4644" s="199" t="s">
        <v>840</v>
      </c>
    </row>
    <row r="4645" spans="1:4" ht="13.95" customHeight="1" x14ac:dyDescent="0.3">
      <c r="A4645" s="199" t="s">
        <v>161</v>
      </c>
      <c r="B4645" s="199" t="s">
        <v>5535</v>
      </c>
      <c r="C4645" s="199" t="s">
        <v>5536</v>
      </c>
      <c r="D4645" s="199" t="s">
        <v>840</v>
      </c>
    </row>
    <row r="4646" spans="1:4" ht="13.95" customHeight="1" x14ac:dyDescent="0.3">
      <c r="A4646" s="199" t="s">
        <v>161</v>
      </c>
      <c r="B4646" s="199" t="s">
        <v>5537</v>
      </c>
      <c r="C4646" s="199" t="s">
        <v>5538</v>
      </c>
      <c r="D4646" s="199" t="s">
        <v>840</v>
      </c>
    </row>
    <row r="4647" spans="1:4" ht="13.95" customHeight="1" x14ac:dyDescent="0.3">
      <c r="A4647" s="199" t="s">
        <v>161</v>
      </c>
      <c r="B4647" s="199" t="s">
        <v>5539</v>
      </c>
      <c r="C4647" s="199" t="s">
        <v>5540</v>
      </c>
      <c r="D4647" s="199" t="s">
        <v>840</v>
      </c>
    </row>
    <row r="4648" spans="1:4" ht="13.95" customHeight="1" x14ac:dyDescent="0.3">
      <c r="A4648" s="199" t="s">
        <v>161</v>
      </c>
      <c r="B4648" s="199" t="s">
        <v>5541</v>
      </c>
      <c r="C4648" s="199" t="s">
        <v>5542</v>
      </c>
      <c r="D4648" s="199" t="s">
        <v>840</v>
      </c>
    </row>
    <row r="4649" spans="1:4" ht="13.95" customHeight="1" x14ac:dyDescent="0.3">
      <c r="A4649" s="199" t="s">
        <v>161</v>
      </c>
      <c r="B4649" s="199" t="s">
        <v>5543</v>
      </c>
      <c r="C4649" s="199" t="s">
        <v>5544</v>
      </c>
      <c r="D4649" s="199" t="s">
        <v>840</v>
      </c>
    </row>
    <row r="4650" spans="1:4" ht="13.95" customHeight="1" x14ac:dyDescent="0.3">
      <c r="A4650" s="199" t="s">
        <v>161</v>
      </c>
      <c r="B4650" s="199" t="s">
        <v>5545</v>
      </c>
      <c r="C4650" s="199" t="s">
        <v>5546</v>
      </c>
      <c r="D4650" s="199" t="s">
        <v>840</v>
      </c>
    </row>
    <row r="4651" spans="1:4" ht="13.95" customHeight="1" x14ac:dyDescent="0.3">
      <c r="A4651" s="199" t="s">
        <v>161</v>
      </c>
      <c r="B4651" s="199" t="s">
        <v>5547</v>
      </c>
      <c r="C4651" s="199" t="s">
        <v>5548</v>
      </c>
      <c r="D4651" s="199" t="s">
        <v>840</v>
      </c>
    </row>
    <row r="4652" spans="1:4" ht="13.95" customHeight="1" x14ac:dyDescent="0.3">
      <c r="A4652" s="199" t="s">
        <v>161</v>
      </c>
      <c r="B4652" s="199" t="s">
        <v>5549</v>
      </c>
      <c r="C4652" s="199" t="s">
        <v>5550</v>
      </c>
      <c r="D4652" s="199" t="s">
        <v>840</v>
      </c>
    </row>
    <row r="4653" spans="1:4" ht="13.95" customHeight="1" x14ac:dyDescent="0.3">
      <c r="A4653" s="199" t="s">
        <v>161</v>
      </c>
      <c r="B4653" s="199" t="s">
        <v>5549</v>
      </c>
      <c r="C4653" s="199" t="s">
        <v>5551</v>
      </c>
      <c r="D4653" s="199" t="s">
        <v>840</v>
      </c>
    </row>
    <row r="4654" spans="1:4" ht="13.95" customHeight="1" x14ac:dyDescent="0.3">
      <c r="A4654" s="199" t="s">
        <v>161</v>
      </c>
      <c r="B4654" s="199" t="s">
        <v>5552</v>
      </c>
      <c r="C4654" s="199" t="s">
        <v>5553</v>
      </c>
      <c r="D4654" s="199" t="s">
        <v>840</v>
      </c>
    </row>
    <row r="4655" spans="1:4" ht="13.95" customHeight="1" x14ac:dyDescent="0.3">
      <c r="A4655" s="199" t="s">
        <v>161</v>
      </c>
      <c r="B4655" s="199" t="s">
        <v>5554</v>
      </c>
      <c r="C4655" s="199" t="s">
        <v>5555</v>
      </c>
      <c r="D4655" s="199" t="s">
        <v>840</v>
      </c>
    </row>
    <row r="4656" spans="1:4" ht="13.95" customHeight="1" x14ac:dyDescent="0.3">
      <c r="A4656" s="199" t="s">
        <v>161</v>
      </c>
      <c r="B4656" s="199" t="s">
        <v>5556</v>
      </c>
      <c r="C4656" s="199" t="s">
        <v>5557</v>
      </c>
      <c r="D4656" s="199" t="s">
        <v>840</v>
      </c>
    </row>
    <row r="4657" spans="1:4" ht="13.95" customHeight="1" x14ac:dyDescent="0.3">
      <c r="A4657" s="199" t="s">
        <v>161</v>
      </c>
      <c r="B4657" s="199" t="s">
        <v>5556</v>
      </c>
      <c r="C4657" s="199" t="s">
        <v>5558</v>
      </c>
      <c r="D4657" s="199" t="s">
        <v>840</v>
      </c>
    </row>
    <row r="4658" spans="1:4" ht="13.95" customHeight="1" x14ac:dyDescent="0.3">
      <c r="A4658" s="199" t="s">
        <v>161</v>
      </c>
      <c r="B4658" s="199" t="s">
        <v>5556</v>
      </c>
      <c r="C4658" s="199" t="s">
        <v>5559</v>
      </c>
      <c r="D4658" s="199" t="s">
        <v>840</v>
      </c>
    </row>
    <row r="4659" spans="1:4" ht="13.95" customHeight="1" x14ac:dyDescent="0.3">
      <c r="A4659" s="199" t="s">
        <v>161</v>
      </c>
      <c r="B4659" s="199" t="s">
        <v>5556</v>
      </c>
      <c r="C4659" s="199" t="s">
        <v>5560</v>
      </c>
      <c r="D4659" s="199" t="s">
        <v>840</v>
      </c>
    </row>
    <row r="4660" spans="1:4" ht="13.95" customHeight="1" x14ac:dyDescent="0.3">
      <c r="A4660" s="199" t="s">
        <v>161</v>
      </c>
      <c r="B4660" s="199" t="s">
        <v>5556</v>
      </c>
      <c r="C4660" s="199" t="s">
        <v>5561</v>
      </c>
      <c r="D4660" s="199" t="s">
        <v>840</v>
      </c>
    </row>
    <row r="4661" spans="1:4" ht="13.95" customHeight="1" x14ac:dyDescent="0.3">
      <c r="A4661" s="199" t="s">
        <v>161</v>
      </c>
      <c r="B4661" s="199" t="s">
        <v>5556</v>
      </c>
      <c r="C4661" s="199" t="s">
        <v>5562</v>
      </c>
      <c r="D4661" s="199" t="s">
        <v>840</v>
      </c>
    </row>
    <row r="4662" spans="1:4" ht="13.95" customHeight="1" x14ac:dyDescent="0.3">
      <c r="A4662" s="199" t="s">
        <v>161</v>
      </c>
      <c r="B4662" s="199" t="s">
        <v>5563</v>
      </c>
      <c r="C4662" s="199" t="s">
        <v>5564</v>
      </c>
      <c r="D4662" s="199" t="s">
        <v>840</v>
      </c>
    </row>
    <row r="4663" spans="1:4" ht="13.95" customHeight="1" x14ac:dyDescent="0.3">
      <c r="A4663" s="199" t="s">
        <v>161</v>
      </c>
      <c r="B4663" s="199" t="s">
        <v>5563</v>
      </c>
      <c r="C4663" s="199" t="s">
        <v>5565</v>
      </c>
      <c r="D4663" s="199" t="s">
        <v>840</v>
      </c>
    </row>
    <row r="4664" spans="1:4" ht="13.95" customHeight="1" x14ac:dyDescent="0.3">
      <c r="A4664" s="199" t="s">
        <v>161</v>
      </c>
      <c r="B4664" s="199" t="s">
        <v>5563</v>
      </c>
      <c r="C4664" s="199" t="s">
        <v>5566</v>
      </c>
      <c r="D4664" s="199" t="s">
        <v>840</v>
      </c>
    </row>
    <row r="4665" spans="1:4" ht="13.95" customHeight="1" x14ac:dyDescent="0.3">
      <c r="A4665" s="199" t="s">
        <v>161</v>
      </c>
      <c r="B4665" s="199" t="s">
        <v>5563</v>
      </c>
      <c r="C4665" s="199" t="s">
        <v>5567</v>
      </c>
      <c r="D4665" s="199" t="s">
        <v>840</v>
      </c>
    </row>
    <row r="4666" spans="1:4" ht="13.95" customHeight="1" x14ac:dyDescent="0.3">
      <c r="A4666" s="199" t="s">
        <v>161</v>
      </c>
      <c r="B4666" s="199" t="s">
        <v>5563</v>
      </c>
      <c r="C4666" s="199" t="s">
        <v>5568</v>
      </c>
      <c r="D4666" s="199" t="s">
        <v>840</v>
      </c>
    </row>
    <row r="4667" spans="1:4" ht="13.95" customHeight="1" x14ac:dyDescent="0.3">
      <c r="A4667" s="199" t="s">
        <v>161</v>
      </c>
      <c r="B4667" s="199" t="s">
        <v>5563</v>
      </c>
      <c r="C4667" s="199" t="s">
        <v>5569</v>
      </c>
      <c r="D4667" s="199" t="s">
        <v>840</v>
      </c>
    </row>
    <row r="4668" spans="1:4" ht="13.95" customHeight="1" x14ac:dyDescent="0.3">
      <c r="A4668" s="199" t="s">
        <v>161</v>
      </c>
      <c r="B4668" s="199" t="s">
        <v>5563</v>
      </c>
      <c r="C4668" s="199" t="s">
        <v>5570</v>
      </c>
      <c r="D4668" s="199" t="s">
        <v>840</v>
      </c>
    </row>
    <row r="4669" spans="1:4" ht="13.95" customHeight="1" x14ac:dyDescent="0.3">
      <c r="A4669" s="199" t="s">
        <v>161</v>
      </c>
      <c r="B4669" s="199" t="s">
        <v>5563</v>
      </c>
      <c r="C4669" s="199" t="s">
        <v>5571</v>
      </c>
      <c r="D4669" s="199" t="s">
        <v>840</v>
      </c>
    </row>
    <row r="4670" spans="1:4" ht="13.95" customHeight="1" x14ac:dyDescent="0.3">
      <c r="A4670" s="199" t="s">
        <v>161</v>
      </c>
      <c r="B4670" s="199" t="s">
        <v>5572</v>
      </c>
      <c r="C4670" s="199" t="s">
        <v>5573</v>
      </c>
      <c r="D4670" s="199" t="s">
        <v>840</v>
      </c>
    </row>
    <row r="4671" spans="1:4" ht="13.95" customHeight="1" x14ac:dyDescent="0.3">
      <c r="A4671" s="199" t="s">
        <v>161</v>
      </c>
      <c r="B4671" s="199" t="s">
        <v>5572</v>
      </c>
      <c r="C4671" s="199" t="s">
        <v>5574</v>
      </c>
      <c r="D4671" s="199" t="s">
        <v>840</v>
      </c>
    </row>
    <row r="4672" spans="1:4" ht="13.95" customHeight="1" x14ac:dyDescent="0.3">
      <c r="A4672" s="199" t="s">
        <v>161</v>
      </c>
      <c r="B4672" s="199" t="s">
        <v>5572</v>
      </c>
      <c r="C4672" s="199" t="s">
        <v>5575</v>
      </c>
      <c r="D4672" s="199" t="s">
        <v>840</v>
      </c>
    </row>
    <row r="4673" spans="1:4" ht="13.95" customHeight="1" x14ac:dyDescent="0.3">
      <c r="A4673" s="199" t="s">
        <v>161</v>
      </c>
      <c r="B4673" s="199" t="s">
        <v>5576</v>
      </c>
      <c r="C4673" s="199" t="s">
        <v>5577</v>
      </c>
      <c r="D4673" s="199" t="s">
        <v>840</v>
      </c>
    </row>
    <row r="4674" spans="1:4" ht="13.95" customHeight="1" x14ac:dyDescent="0.3">
      <c r="A4674" s="199" t="s">
        <v>161</v>
      </c>
      <c r="B4674" s="199" t="s">
        <v>5576</v>
      </c>
      <c r="C4674" s="199" t="s">
        <v>5578</v>
      </c>
      <c r="D4674" s="199" t="s">
        <v>840</v>
      </c>
    </row>
    <row r="4675" spans="1:4" ht="13.95" customHeight="1" x14ac:dyDescent="0.3">
      <c r="A4675" s="199" t="s">
        <v>161</v>
      </c>
      <c r="B4675" s="199" t="s">
        <v>5576</v>
      </c>
      <c r="C4675" s="199" t="s">
        <v>5579</v>
      </c>
      <c r="D4675" s="199" t="s">
        <v>840</v>
      </c>
    </row>
    <row r="4676" spans="1:4" ht="13.95" customHeight="1" x14ac:dyDescent="0.3">
      <c r="A4676" s="199" t="s">
        <v>161</v>
      </c>
      <c r="B4676" s="199" t="s">
        <v>5580</v>
      </c>
      <c r="C4676" s="199" t="s">
        <v>5581</v>
      </c>
      <c r="D4676" s="199" t="s">
        <v>840</v>
      </c>
    </row>
    <row r="4677" spans="1:4" ht="13.95" customHeight="1" x14ac:dyDescent="0.3">
      <c r="A4677" s="199" t="s">
        <v>161</v>
      </c>
      <c r="B4677" s="199" t="s">
        <v>5580</v>
      </c>
      <c r="C4677" s="199" t="s">
        <v>5582</v>
      </c>
      <c r="D4677" s="199" t="s">
        <v>840</v>
      </c>
    </row>
    <row r="4678" spans="1:4" ht="13.95" customHeight="1" x14ac:dyDescent="0.3">
      <c r="A4678" s="199" t="s">
        <v>161</v>
      </c>
      <c r="B4678" s="199" t="s">
        <v>5583</v>
      </c>
      <c r="C4678" s="199" t="s">
        <v>5584</v>
      </c>
      <c r="D4678" s="199" t="s">
        <v>840</v>
      </c>
    </row>
    <row r="4679" spans="1:4" ht="13.95" customHeight="1" x14ac:dyDescent="0.3">
      <c r="A4679" s="199" t="s">
        <v>161</v>
      </c>
      <c r="B4679" s="199" t="s">
        <v>5583</v>
      </c>
      <c r="C4679" s="199" t="s">
        <v>5585</v>
      </c>
      <c r="D4679" s="199" t="s">
        <v>840</v>
      </c>
    </row>
    <row r="4680" spans="1:4" ht="13.95" customHeight="1" x14ac:dyDescent="0.3">
      <c r="A4680" s="199" t="s">
        <v>161</v>
      </c>
      <c r="B4680" s="199" t="s">
        <v>5583</v>
      </c>
      <c r="C4680" s="199" t="s">
        <v>5586</v>
      </c>
      <c r="D4680" s="199" t="s">
        <v>840</v>
      </c>
    </row>
    <row r="4681" spans="1:4" ht="13.95" customHeight="1" x14ac:dyDescent="0.3">
      <c r="A4681" s="199" t="s">
        <v>161</v>
      </c>
      <c r="B4681" s="199" t="s">
        <v>5583</v>
      </c>
      <c r="C4681" s="199" t="s">
        <v>5587</v>
      </c>
      <c r="D4681" s="199" t="s">
        <v>840</v>
      </c>
    </row>
    <row r="4682" spans="1:4" ht="13.95" customHeight="1" x14ac:dyDescent="0.3">
      <c r="A4682" s="199" t="s">
        <v>161</v>
      </c>
      <c r="B4682" s="199" t="s">
        <v>5583</v>
      </c>
      <c r="C4682" s="199" t="s">
        <v>5588</v>
      </c>
      <c r="D4682" s="199" t="s">
        <v>840</v>
      </c>
    </row>
    <row r="4683" spans="1:4" ht="13.95" customHeight="1" x14ac:dyDescent="0.3">
      <c r="A4683" s="199" t="s">
        <v>161</v>
      </c>
      <c r="B4683" s="199" t="s">
        <v>5589</v>
      </c>
      <c r="C4683" s="199" t="s">
        <v>5590</v>
      </c>
      <c r="D4683" s="199" t="s">
        <v>840</v>
      </c>
    </row>
    <row r="4684" spans="1:4" ht="13.95" customHeight="1" x14ac:dyDescent="0.3">
      <c r="A4684" s="199" t="s">
        <v>161</v>
      </c>
      <c r="B4684" s="199" t="s">
        <v>5589</v>
      </c>
      <c r="C4684" s="199" t="s">
        <v>5591</v>
      </c>
      <c r="D4684" s="199" t="s">
        <v>840</v>
      </c>
    </row>
    <row r="4685" spans="1:4" ht="13.95" customHeight="1" x14ac:dyDescent="0.3">
      <c r="A4685" s="199" t="s">
        <v>161</v>
      </c>
      <c r="B4685" s="199" t="s">
        <v>5589</v>
      </c>
      <c r="C4685" s="199" t="s">
        <v>5592</v>
      </c>
      <c r="D4685" s="199" t="s">
        <v>840</v>
      </c>
    </row>
    <row r="4686" spans="1:4" ht="13.95" customHeight="1" x14ac:dyDescent="0.3">
      <c r="A4686" s="199" t="s">
        <v>161</v>
      </c>
      <c r="B4686" s="199" t="s">
        <v>5589</v>
      </c>
      <c r="C4686" s="199" t="s">
        <v>5593</v>
      </c>
      <c r="D4686" s="199" t="s">
        <v>840</v>
      </c>
    </row>
    <row r="4687" spans="1:4" ht="13.95" customHeight="1" x14ac:dyDescent="0.3">
      <c r="A4687" s="199" t="s">
        <v>161</v>
      </c>
      <c r="B4687" s="199" t="s">
        <v>5589</v>
      </c>
      <c r="C4687" s="199" t="s">
        <v>5594</v>
      </c>
      <c r="D4687" s="199" t="s">
        <v>840</v>
      </c>
    </row>
    <row r="4688" spans="1:4" ht="13.95" customHeight="1" x14ac:dyDescent="0.3">
      <c r="A4688" s="199" t="s">
        <v>161</v>
      </c>
      <c r="B4688" s="199" t="s">
        <v>5595</v>
      </c>
      <c r="C4688" s="199" t="s">
        <v>5596</v>
      </c>
      <c r="D4688" s="199" t="s">
        <v>840</v>
      </c>
    </row>
    <row r="4689" spans="1:4" ht="13.95" customHeight="1" x14ac:dyDescent="0.3">
      <c r="A4689" s="199" t="s">
        <v>161</v>
      </c>
      <c r="B4689" s="199" t="s">
        <v>5595</v>
      </c>
      <c r="C4689" s="199" t="s">
        <v>5597</v>
      </c>
      <c r="D4689" s="199" t="s">
        <v>840</v>
      </c>
    </row>
    <row r="4690" spans="1:4" ht="13.95" customHeight="1" x14ac:dyDescent="0.3">
      <c r="A4690" s="199" t="s">
        <v>161</v>
      </c>
      <c r="B4690" s="199" t="s">
        <v>5598</v>
      </c>
      <c r="C4690" s="199" t="s">
        <v>5599</v>
      </c>
      <c r="D4690" s="199" t="s">
        <v>840</v>
      </c>
    </row>
    <row r="4691" spans="1:4" ht="13.95" customHeight="1" x14ac:dyDescent="0.3">
      <c r="A4691" s="199" t="s">
        <v>161</v>
      </c>
      <c r="B4691" s="199" t="s">
        <v>5600</v>
      </c>
      <c r="C4691" s="199" t="s">
        <v>5601</v>
      </c>
      <c r="D4691" s="199" t="s">
        <v>840</v>
      </c>
    </row>
    <row r="4692" spans="1:4" ht="13.95" customHeight="1" x14ac:dyDescent="0.3">
      <c r="A4692" s="199" t="s">
        <v>161</v>
      </c>
      <c r="B4692" s="199" t="s">
        <v>5600</v>
      </c>
      <c r="C4692" s="199" t="s">
        <v>5602</v>
      </c>
      <c r="D4692" s="199" t="s">
        <v>840</v>
      </c>
    </row>
    <row r="4693" spans="1:4" ht="13.95" customHeight="1" x14ac:dyDescent="0.3">
      <c r="A4693" s="199" t="s">
        <v>161</v>
      </c>
      <c r="B4693" s="199" t="s">
        <v>5603</v>
      </c>
      <c r="C4693" s="199" t="s">
        <v>5604</v>
      </c>
      <c r="D4693" s="199" t="s">
        <v>840</v>
      </c>
    </row>
    <row r="4694" spans="1:4" ht="13.95" customHeight="1" x14ac:dyDescent="0.3">
      <c r="A4694" s="199" t="s">
        <v>161</v>
      </c>
      <c r="B4694" s="199" t="s">
        <v>5603</v>
      </c>
      <c r="C4694" s="199" t="s">
        <v>5605</v>
      </c>
      <c r="D4694" s="199" t="s">
        <v>840</v>
      </c>
    </row>
    <row r="4695" spans="1:4" ht="13.95" customHeight="1" x14ac:dyDescent="0.3">
      <c r="A4695" s="199" t="s">
        <v>161</v>
      </c>
      <c r="B4695" s="199" t="s">
        <v>5603</v>
      </c>
      <c r="C4695" s="199" t="s">
        <v>5606</v>
      </c>
      <c r="D4695" s="199" t="s">
        <v>840</v>
      </c>
    </row>
    <row r="4696" spans="1:4" ht="13.95" customHeight="1" x14ac:dyDescent="0.3">
      <c r="A4696" s="199" t="s">
        <v>161</v>
      </c>
      <c r="B4696" s="199" t="s">
        <v>5603</v>
      </c>
      <c r="C4696" s="199" t="s">
        <v>5607</v>
      </c>
      <c r="D4696" s="199" t="s">
        <v>840</v>
      </c>
    </row>
    <row r="4697" spans="1:4" ht="13.95" customHeight="1" x14ac:dyDescent="0.3">
      <c r="A4697" s="199" t="s">
        <v>161</v>
      </c>
      <c r="B4697" s="199" t="s">
        <v>5603</v>
      </c>
      <c r="C4697" s="199" t="s">
        <v>5608</v>
      </c>
      <c r="D4697" s="199" t="s">
        <v>840</v>
      </c>
    </row>
    <row r="4698" spans="1:4" ht="13.95" customHeight="1" x14ac:dyDescent="0.3">
      <c r="A4698" s="199" t="s">
        <v>161</v>
      </c>
      <c r="B4698" s="199" t="s">
        <v>5603</v>
      </c>
      <c r="C4698" s="199" t="s">
        <v>5609</v>
      </c>
      <c r="D4698" s="199" t="s">
        <v>840</v>
      </c>
    </row>
    <row r="4699" spans="1:4" ht="13.95" customHeight="1" x14ac:dyDescent="0.3">
      <c r="A4699" s="199" t="s">
        <v>161</v>
      </c>
      <c r="B4699" s="199" t="s">
        <v>5603</v>
      </c>
      <c r="C4699" s="199" t="s">
        <v>5610</v>
      </c>
      <c r="D4699" s="199" t="s">
        <v>840</v>
      </c>
    </row>
    <row r="4700" spans="1:4" ht="13.95" customHeight="1" x14ac:dyDescent="0.3">
      <c r="A4700" s="199" t="s">
        <v>161</v>
      </c>
      <c r="B4700" s="199" t="s">
        <v>5603</v>
      </c>
      <c r="C4700" s="199" t="s">
        <v>5611</v>
      </c>
      <c r="D4700" s="199" t="s">
        <v>840</v>
      </c>
    </row>
    <row r="4701" spans="1:4" ht="13.95" customHeight="1" x14ac:dyDescent="0.3">
      <c r="A4701" s="199" t="s">
        <v>161</v>
      </c>
      <c r="B4701" s="199" t="s">
        <v>5603</v>
      </c>
      <c r="C4701" s="199" t="s">
        <v>5612</v>
      </c>
      <c r="D4701" s="199" t="s">
        <v>840</v>
      </c>
    </row>
    <row r="4702" spans="1:4" ht="13.95" customHeight="1" x14ac:dyDescent="0.3">
      <c r="A4702" s="199" t="s">
        <v>161</v>
      </c>
      <c r="B4702" s="199" t="s">
        <v>5613</v>
      </c>
      <c r="C4702" s="199" t="s">
        <v>5614</v>
      </c>
      <c r="D4702" s="199" t="s">
        <v>840</v>
      </c>
    </row>
    <row r="4703" spans="1:4" ht="13.95" customHeight="1" x14ac:dyDescent="0.3">
      <c r="A4703" s="199" t="s">
        <v>161</v>
      </c>
      <c r="B4703" s="199" t="s">
        <v>5615</v>
      </c>
      <c r="C4703" s="199" t="s">
        <v>5616</v>
      </c>
      <c r="D4703" s="199" t="s">
        <v>840</v>
      </c>
    </row>
    <row r="4704" spans="1:4" ht="13.95" customHeight="1" x14ac:dyDescent="0.3">
      <c r="A4704" s="199" t="s">
        <v>161</v>
      </c>
      <c r="B4704" s="199" t="s">
        <v>5617</v>
      </c>
      <c r="C4704" s="199" t="s">
        <v>5618</v>
      </c>
      <c r="D4704" s="199" t="s">
        <v>840</v>
      </c>
    </row>
    <row r="4705" spans="1:4" ht="13.95" customHeight="1" x14ac:dyDescent="0.3">
      <c r="A4705" s="199" t="s">
        <v>161</v>
      </c>
      <c r="B4705" s="199" t="s">
        <v>5617</v>
      </c>
      <c r="C4705" s="199" t="s">
        <v>5619</v>
      </c>
      <c r="D4705" s="199" t="s">
        <v>840</v>
      </c>
    </row>
    <row r="4706" spans="1:4" ht="13.95" customHeight="1" x14ac:dyDescent="0.3">
      <c r="A4706" s="199" t="s">
        <v>161</v>
      </c>
      <c r="B4706" s="199" t="s">
        <v>5617</v>
      </c>
      <c r="C4706" s="199" t="s">
        <v>5620</v>
      </c>
      <c r="D4706" s="199" t="s">
        <v>840</v>
      </c>
    </row>
    <row r="4707" spans="1:4" ht="13.95" customHeight="1" x14ac:dyDescent="0.3">
      <c r="A4707" s="199" t="s">
        <v>161</v>
      </c>
      <c r="B4707" s="199" t="s">
        <v>5621</v>
      </c>
      <c r="C4707" s="199" t="s">
        <v>5622</v>
      </c>
      <c r="D4707" s="199" t="s">
        <v>840</v>
      </c>
    </row>
    <row r="4708" spans="1:4" ht="13.95" customHeight="1" x14ac:dyDescent="0.3">
      <c r="A4708" s="199" t="s">
        <v>161</v>
      </c>
      <c r="B4708" s="199" t="s">
        <v>5623</v>
      </c>
      <c r="C4708" s="199" t="s">
        <v>5624</v>
      </c>
      <c r="D4708" s="199" t="s">
        <v>840</v>
      </c>
    </row>
    <row r="4709" spans="1:4" ht="13.95" customHeight="1" x14ac:dyDescent="0.3">
      <c r="A4709" s="199" t="s">
        <v>161</v>
      </c>
      <c r="B4709" s="199" t="s">
        <v>5625</v>
      </c>
      <c r="C4709" s="199" t="s">
        <v>5626</v>
      </c>
      <c r="D4709" s="199" t="s">
        <v>840</v>
      </c>
    </row>
    <row r="4710" spans="1:4" ht="13.95" customHeight="1" x14ac:dyDescent="0.3">
      <c r="A4710" s="199" t="s">
        <v>161</v>
      </c>
      <c r="B4710" s="199" t="s">
        <v>5627</v>
      </c>
      <c r="C4710" s="199" t="s">
        <v>5628</v>
      </c>
      <c r="D4710" s="199" t="s">
        <v>840</v>
      </c>
    </row>
    <row r="4711" spans="1:4" ht="13.95" customHeight="1" x14ac:dyDescent="0.3">
      <c r="A4711" s="199" t="s">
        <v>161</v>
      </c>
      <c r="B4711" s="199" t="s">
        <v>5629</v>
      </c>
      <c r="C4711" s="199" t="s">
        <v>5630</v>
      </c>
      <c r="D4711" s="199" t="s">
        <v>840</v>
      </c>
    </row>
    <row r="4712" spans="1:4" ht="13.95" customHeight="1" x14ac:dyDescent="0.3">
      <c r="A4712" s="199" t="s">
        <v>161</v>
      </c>
      <c r="B4712" s="199" t="s">
        <v>5629</v>
      </c>
      <c r="C4712" s="199" t="s">
        <v>5631</v>
      </c>
      <c r="D4712" s="199" t="s">
        <v>840</v>
      </c>
    </row>
    <row r="4713" spans="1:4" ht="13.95" customHeight="1" x14ac:dyDescent="0.3">
      <c r="A4713" s="199" t="s">
        <v>161</v>
      </c>
      <c r="B4713" s="199" t="s">
        <v>5629</v>
      </c>
      <c r="C4713" s="199" t="s">
        <v>5632</v>
      </c>
      <c r="D4713" s="199" t="s">
        <v>840</v>
      </c>
    </row>
    <row r="4714" spans="1:4" ht="13.95" customHeight="1" x14ac:dyDescent="0.3">
      <c r="A4714" s="199" t="s">
        <v>161</v>
      </c>
      <c r="B4714" s="199" t="s">
        <v>5629</v>
      </c>
      <c r="C4714" s="199" t="s">
        <v>5633</v>
      </c>
      <c r="D4714" s="199" t="s">
        <v>840</v>
      </c>
    </row>
    <row r="4715" spans="1:4" ht="13.95" customHeight="1" x14ac:dyDescent="0.3">
      <c r="A4715" s="199" t="s">
        <v>161</v>
      </c>
      <c r="B4715" s="199" t="s">
        <v>5629</v>
      </c>
      <c r="C4715" s="199" t="s">
        <v>5634</v>
      </c>
      <c r="D4715" s="199" t="s">
        <v>840</v>
      </c>
    </row>
    <row r="4716" spans="1:4" ht="13.95" customHeight="1" x14ac:dyDescent="0.3">
      <c r="A4716" s="199" t="s">
        <v>161</v>
      </c>
      <c r="B4716" s="199" t="s">
        <v>5629</v>
      </c>
      <c r="C4716" s="199" t="s">
        <v>5635</v>
      </c>
      <c r="D4716" s="199" t="s">
        <v>840</v>
      </c>
    </row>
    <row r="4717" spans="1:4" ht="13.95" customHeight="1" x14ac:dyDescent="0.3">
      <c r="A4717" s="199" t="s">
        <v>161</v>
      </c>
      <c r="B4717" s="199" t="s">
        <v>5636</v>
      </c>
      <c r="C4717" s="199" t="s">
        <v>5637</v>
      </c>
      <c r="D4717" s="199" t="s">
        <v>840</v>
      </c>
    </row>
    <row r="4718" spans="1:4" ht="13.95" customHeight="1" x14ac:dyDescent="0.3">
      <c r="A4718" s="199" t="s">
        <v>161</v>
      </c>
      <c r="B4718" s="199" t="s">
        <v>5638</v>
      </c>
      <c r="C4718" s="199" t="s">
        <v>5639</v>
      </c>
      <c r="D4718" s="199" t="s">
        <v>840</v>
      </c>
    </row>
    <row r="4719" spans="1:4" ht="13.95" customHeight="1" x14ac:dyDescent="0.3">
      <c r="A4719" s="199" t="s">
        <v>161</v>
      </c>
      <c r="B4719" s="199" t="s">
        <v>5640</v>
      </c>
      <c r="C4719" s="199" t="s">
        <v>5641</v>
      </c>
      <c r="D4719" s="199" t="s">
        <v>840</v>
      </c>
    </row>
    <row r="4720" spans="1:4" ht="13.95" customHeight="1" x14ac:dyDescent="0.3">
      <c r="A4720" s="199" t="s">
        <v>161</v>
      </c>
      <c r="B4720" s="199" t="s">
        <v>5642</v>
      </c>
      <c r="C4720" s="199" t="s">
        <v>5643</v>
      </c>
      <c r="D4720" s="199" t="s">
        <v>840</v>
      </c>
    </row>
    <row r="4721" spans="1:4" ht="13.95" customHeight="1" x14ac:dyDescent="0.3">
      <c r="A4721" s="199" t="s">
        <v>161</v>
      </c>
      <c r="B4721" s="199" t="s">
        <v>5642</v>
      </c>
      <c r="C4721" s="199" t="s">
        <v>5644</v>
      </c>
      <c r="D4721" s="199" t="s">
        <v>840</v>
      </c>
    </row>
    <row r="4722" spans="1:4" ht="13.95" customHeight="1" x14ac:dyDescent="0.3">
      <c r="A4722" s="199" t="s">
        <v>161</v>
      </c>
      <c r="B4722" s="199" t="s">
        <v>5642</v>
      </c>
      <c r="C4722" s="199" t="s">
        <v>5645</v>
      </c>
      <c r="D4722" s="199" t="s">
        <v>840</v>
      </c>
    </row>
    <row r="4723" spans="1:4" ht="13.95" customHeight="1" x14ac:dyDescent="0.3">
      <c r="A4723" s="199" t="s">
        <v>161</v>
      </c>
      <c r="B4723" s="199" t="s">
        <v>5642</v>
      </c>
      <c r="C4723" s="199" t="s">
        <v>5646</v>
      </c>
      <c r="D4723" s="199" t="s">
        <v>840</v>
      </c>
    </row>
    <row r="4724" spans="1:4" ht="13.95" customHeight="1" x14ac:dyDescent="0.3">
      <c r="A4724" s="199" t="s">
        <v>161</v>
      </c>
      <c r="B4724" s="199" t="s">
        <v>5642</v>
      </c>
      <c r="C4724" s="199" t="s">
        <v>5647</v>
      </c>
      <c r="D4724" s="199" t="s">
        <v>840</v>
      </c>
    </row>
    <row r="4725" spans="1:4" ht="13.95" customHeight="1" x14ac:dyDescent="0.3">
      <c r="A4725" s="199" t="s">
        <v>161</v>
      </c>
      <c r="B4725" s="199" t="s">
        <v>5642</v>
      </c>
      <c r="C4725" s="199" t="s">
        <v>5648</v>
      </c>
      <c r="D4725" s="199" t="s">
        <v>840</v>
      </c>
    </row>
    <row r="4726" spans="1:4" ht="13.95" customHeight="1" x14ac:dyDescent="0.3">
      <c r="A4726" s="199" t="s">
        <v>161</v>
      </c>
      <c r="B4726" s="199" t="s">
        <v>5642</v>
      </c>
      <c r="C4726" s="199" t="s">
        <v>5649</v>
      </c>
      <c r="D4726" s="199" t="s">
        <v>840</v>
      </c>
    </row>
    <row r="4727" spans="1:4" ht="13.95" customHeight="1" x14ac:dyDescent="0.3">
      <c r="A4727" s="199" t="s">
        <v>161</v>
      </c>
      <c r="B4727" s="199" t="s">
        <v>5650</v>
      </c>
      <c r="C4727" s="199" t="s">
        <v>5651</v>
      </c>
      <c r="D4727" s="199" t="s">
        <v>810</v>
      </c>
    </row>
    <row r="4728" spans="1:4" ht="13.95" customHeight="1" x14ac:dyDescent="0.3">
      <c r="A4728" s="199" t="s">
        <v>161</v>
      </c>
      <c r="B4728" s="199" t="s">
        <v>5650</v>
      </c>
      <c r="C4728" s="199" t="s">
        <v>5652</v>
      </c>
      <c r="D4728" s="199" t="s">
        <v>810</v>
      </c>
    </row>
    <row r="4729" spans="1:4" ht="13.95" customHeight="1" x14ac:dyDescent="0.3">
      <c r="A4729" s="199" t="s">
        <v>161</v>
      </c>
      <c r="B4729" s="199" t="s">
        <v>5650</v>
      </c>
      <c r="C4729" s="199" t="s">
        <v>5653</v>
      </c>
      <c r="D4729" s="199" t="s">
        <v>810</v>
      </c>
    </row>
    <row r="4730" spans="1:4" ht="13.95" customHeight="1" x14ac:dyDescent="0.3">
      <c r="A4730" s="199" t="s">
        <v>161</v>
      </c>
      <c r="B4730" s="199" t="s">
        <v>5650</v>
      </c>
      <c r="C4730" s="199" t="s">
        <v>5654</v>
      </c>
      <c r="D4730" s="199" t="s">
        <v>810</v>
      </c>
    </row>
    <row r="4731" spans="1:4" ht="13.95" customHeight="1" x14ac:dyDescent="0.3">
      <c r="A4731" s="199" t="s">
        <v>161</v>
      </c>
      <c r="B4731" s="199" t="s">
        <v>5655</v>
      </c>
      <c r="C4731" s="199" t="s">
        <v>5656</v>
      </c>
      <c r="D4731" s="199" t="s">
        <v>840</v>
      </c>
    </row>
    <row r="4732" spans="1:4" ht="13.95" customHeight="1" x14ac:dyDescent="0.3">
      <c r="A4732" s="199" t="s">
        <v>161</v>
      </c>
      <c r="B4732" s="199" t="s">
        <v>5655</v>
      </c>
      <c r="C4732" s="199" t="s">
        <v>5657</v>
      </c>
      <c r="D4732" s="199" t="s">
        <v>840</v>
      </c>
    </row>
    <row r="4733" spans="1:4" ht="13.95" customHeight="1" x14ac:dyDescent="0.3">
      <c r="A4733" s="199" t="s">
        <v>161</v>
      </c>
      <c r="B4733" s="199" t="s">
        <v>5658</v>
      </c>
      <c r="C4733" s="199" t="s">
        <v>5659</v>
      </c>
      <c r="D4733" s="199" t="s">
        <v>810</v>
      </c>
    </row>
    <row r="4734" spans="1:4" ht="13.95" customHeight="1" x14ac:dyDescent="0.3">
      <c r="A4734" s="199" t="s">
        <v>161</v>
      </c>
      <c r="B4734" s="199" t="s">
        <v>5658</v>
      </c>
      <c r="C4734" s="199" t="s">
        <v>5660</v>
      </c>
      <c r="D4734" s="199" t="s">
        <v>810</v>
      </c>
    </row>
    <row r="4735" spans="1:4" ht="13.95" customHeight="1" x14ac:dyDescent="0.3">
      <c r="A4735" s="199" t="s">
        <v>161</v>
      </c>
      <c r="B4735" s="199" t="s">
        <v>5661</v>
      </c>
      <c r="C4735" s="199" t="s">
        <v>5662</v>
      </c>
      <c r="D4735" s="199" t="s">
        <v>810</v>
      </c>
    </row>
    <row r="4736" spans="1:4" ht="13.95" customHeight="1" x14ac:dyDescent="0.3">
      <c r="A4736" s="199" t="s">
        <v>161</v>
      </c>
      <c r="B4736" s="199" t="s">
        <v>5663</v>
      </c>
      <c r="C4736" s="199" t="s">
        <v>5664</v>
      </c>
      <c r="D4736" s="199" t="s">
        <v>810</v>
      </c>
    </row>
    <row r="4737" spans="1:4" ht="13.95" customHeight="1" x14ac:dyDescent="0.3">
      <c r="A4737" s="199" t="s">
        <v>161</v>
      </c>
      <c r="B4737" s="199" t="s">
        <v>5663</v>
      </c>
      <c r="C4737" s="199" t="s">
        <v>5665</v>
      </c>
      <c r="D4737" s="199" t="s">
        <v>810</v>
      </c>
    </row>
    <row r="4738" spans="1:4" ht="13.95" customHeight="1" x14ac:dyDescent="0.3">
      <c r="A4738" s="199" t="s">
        <v>161</v>
      </c>
      <c r="B4738" s="199" t="s">
        <v>5663</v>
      </c>
      <c r="C4738" s="199" t="s">
        <v>5666</v>
      </c>
      <c r="D4738" s="199" t="s">
        <v>810</v>
      </c>
    </row>
    <row r="4739" spans="1:4" ht="13.95" customHeight="1" x14ac:dyDescent="0.3">
      <c r="A4739" s="199" t="s">
        <v>161</v>
      </c>
      <c r="B4739" s="199" t="s">
        <v>5663</v>
      </c>
      <c r="C4739" s="199" t="s">
        <v>5667</v>
      </c>
      <c r="D4739" s="199" t="s">
        <v>810</v>
      </c>
    </row>
    <row r="4740" spans="1:4" ht="13.95" customHeight="1" x14ac:dyDescent="0.3">
      <c r="A4740" s="199" t="s">
        <v>161</v>
      </c>
      <c r="B4740" s="199" t="s">
        <v>5663</v>
      </c>
      <c r="C4740" s="199" t="s">
        <v>5668</v>
      </c>
      <c r="D4740" s="199" t="s">
        <v>810</v>
      </c>
    </row>
    <row r="4741" spans="1:4" ht="13.95" customHeight="1" x14ac:dyDescent="0.3">
      <c r="A4741" s="199" t="s">
        <v>161</v>
      </c>
      <c r="B4741" s="199" t="s">
        <v>5663</v>
      </c>
      <c r="C4741" s="199" t="s">
        <v>5669</v>
      </c>
      <c r="D4741" s="199" t="s">
        <v>810</v>
      </c>
    </row>
    <row r="4742" spans="1:4" ht="13.95" customHeight="1" x14ac:dyDescent="0.3">
      <c r="A4742" s="199" t="s">
        <v>161</v>
      </c>
      <c r="B4742" s="199" t="s">
        <v>5670</v>
      </c>
      <c r="C4742" s="199" t="s">
        <v>5671</v>
      </c>
      <c r="D4742" s="199" t="s">
        <v>810</v>
      </c>
    </row>
    <row r="4743" spans="1:4" ht="13.95" customHeight="1" x14ac:dyDescent="0.3">
      <c r="A4743" s="199" t="s">
        <v>161</v>
      </c>
      <c r="B4743" s="199" t="s">
        <v>5672</v>
      </c>
      <c r="C4743" s="199" t="s">
        <v>5673</v>
      </c>
      <c r="D4743" s="199" t="s">
        <v>840</v>
      </c>
    </row>
    <row r="4744" spans="1:4" ht="13.95" customHeight="1" x14ac:dyDescent="0.3">
      <c r="A4744" s="199" t="s">
        <v>161</v>
      </c>
      <c r="B4744" s="199" t="s">
        <v>5674</v>
      </c>
      <c r="C4744" s="199" t="s">
        <v>5675</v>
      </c>
      <c r="D4744" s="199" t="s">
        <v>840</v>
      </c>
    </row>
    <row r="4745" spans="1:4" ht="13.95" customHeight="1" x14ac:dyDescent="0.3">
      <c r="A4745" s="199" t="s">
        <v>161</v>
      </c>
      <c r="B4745" s="199" t="s">
        <v>5676</v>
      </c>
      <c r="C4745" s="199" t="s">
        <v>5677</v>
      </c>
      <c r="D4745" s="199" t="s">
        <v>810</v>
      </c>
    </row>
    <row r="4746" spans="1:4" ht="13.95" customHeight="1" x14ac:dyDescent="0.3">
      <c r="A4746" s="199" t="s">
        <v>161</v>
      </c>
      <c r="B4746" s="199" t="s">
        <v>5676</v>
      </c>
      <c r="C4746" s="199" t="s">
        <v>5678</v>
      </c>
      <c r="D4746" s="199" t="s">
        <v>810</v>
      </c>
    </row>
    <row r="4747" spans="1:4" ht="13.95" customHeight="1" x14ac:dyDescent="0.3">
      <c r="A4747" s="199" t="s">
        <v>161</v>
      </c>
      <c r="B4747" s="199" t="s">
        <v>5679</v>
      </c>
      <c r="C4747" s="199" t="s">
        <v>5680</v>
      </c>
      <c r="D4747" s="199" t="s">
        <v>810</v>
      </c>
    </row>
    <row r="4748" spans="1:4" ht="13.95" customHeight="1" x14ac:dyDescent="0.3">
      <c r="A4748" s="199" t="s">
        <v>161</v>
      </c>
      <c r="B4748" s="199" t="s">
        <v>5679</v>
      </c>
      <c r="C4748" s="199" t="s">
        <v>5681</v>
      </c>
      <c r="D4748" s="199" t="s">
        <v>810</v>
      </c>
    </row>
    <row r="4749" spans="1:4" ht="13.95" customHeight="1" x14ac:dyDescent="0.3">
      <c r="A4749" s="199" t="s">
        <v>161</v>
      </c>
      <c r="B4749" s="199" t="s">
        <v>5679</v>
      </c>
      <c r="C4749" s="199" t="s">
        <v>5682</v>
      </c>
      <c r="D4749" s="199" t="s">
        <v>810</v>
      </c>
    </row>
    <row r="4750" spans="1:4" ht="13.95" customHeight="1" x14ac:dyDescent="0.3">
      <c r="A4750" s="199" t="s">
        <v>161</v>
      </c>
      <c r="B4750" s="199" t="s">
        <v>5683</v>
      </c>
      <c r="C4750" s="199" t="s">
        <v>5684</v>
      </c>
      <c r="D4750" s="199" t="s">
        <v>840</v>
      </c>
    </row>
    <row r="4751" spans="1:4" ht="13.95" customHeight="1" x14ac:dyDescent="0.3">
      <c r="A4751" s="199" t="s">
        <v>161</v>
      </c>
      <c r="B4751" s="199" t="s">
        <v>5683</v>
      </c>
      <c r="C4751" s="199" t="s">
        <v>5685</v>
      </c>
      <c r="D4751" s="199" t="s">
        <v>840</v>
      </c>
    </row>
    <row r="4752" spans="1:4" ht="13.95" customHeight="1" x14ac:dyDescent="0.3">
      <c r="A4752" s="199" t="s">
        <v>161</v>
      </c>
      <c r="B4752" s="199" t="s">
        <v>5683</v>
      </c>
      <c r="C4752" s="199" t="s">
        <v>5686</v>
      </c>
      <c r="D4752" s="199" t="s">
        <v>840</v>
      </c>
    </row>
    <row r="4753" spans="1:4" ht="13.95" customHeight="1" x14ac:dyDescent="0.3">
      <c r="A4753" s="199" t="s">
        <v>161</v>
      </c>
      <c r="B4753" s="199" t="s">
        <v>5687</v>
      </c>
      <c r="C4753" s="199" t="s">
        <v>5688</v>
      </c>
      <c r="D4753" s="199" t="s">
        <v>840</v>
      </c>
    </row>
    <row r="4754" spans="1:4" ht="13.95" customHeight="1" x14ac:dyDescent="0.3">
      <c r="A4754" s="199" t="s">
        <v>161</v>
      </c>
      <c r="B4754" s="199" t="s">
        <v>5687</v>
      </c>
      <c r="C4754" s="199" t="s">
        <v>5689</v>
      </c>
      <c r="D4754" s="199" t="s">
        <v>840</v>
      </c>
    </row>
    <row r="4755" spans="1:4" ht="13.95" customHeight="1" x14ac:dyDescent="0.3">
      <c r="A4755" s="199" t="s">
        <v>161</v>
      </c>
      <c r="B4755" s="199" t="s">
        <v>5687</v>
      </c>
      <c r="C4755" s="199" t="s">
        <v>5690</v>
      </c>
      <c r="D4755" s="199" t="s">
        <v>840</v>
      </c>
    </row>
    <row r="4756" spans="1:4" ht="13.95" customHeight="1" x14ac:dyDescent="0.3">
      <c r="A4756" s="199" t="s">
        <v>161</v>
      </c>
      <c r="B4756" s="199" t="s">
        <v>5687</v>
      </c>
      <c r="C4756" s="199" t="s">
        <v>5691</v>
      </c>
      <c r="D4756" s="199" t="s">
        <v>840</v>
      </c>
    </row>
    <row r="4757" spans="1:4" ht="13.95" customHeight="1" x14ac:dyDescent="0.3">
      <c r="A4757" s="199" t="s">
        <v>161</v>
      </c>
      <c r="B4757" s="199" t="s">
        <v>5687</v>
      </c>
      <c r="C4757" s="199" t="s">
        <v>5692</v>
      </c>
      <c r="D4757" s="199" t="s">
        <v>840</v>
      </c>
    </row>
    <row r="4758" spans="1:4" ht="13.95" customHeight="1" x14ac:dyDescent="0.3">
      <c r="A4758" s="199" t="s">
        <v>161</v>
      </c>
      <c r="B4758" s="199" t="s">
        <v>5687</v>
      </c>
      <c r="C4758" s="199" t="s">
        <v>5693</v>
      </c>
      <c r="D4758" s="199" t="s">
        <v>840</v>
      </c>
    </row>
    <row r="4759" spans="1:4" ht="13.95" customHeight="1" x14ac:dyDescent="0.3">
      <c r="A4759" s="199" t="s">
        <v>161</v>
      </c>
      <c r="B4759" s="199" t="s">
        <v>5694</v>
      </c>
      <c r="C4759" s="199" t="s">
        <v>5695</v>
      </c>
      <c r="D4759" s="199" t="s">
        <v>840</v>
      </c>
    </row>
    <row r="4760" spans="1:4" ht="13.95" customHeight="1" x14ac:dyDescent="0.3">
      <c r="A4760" s="199" t="s">
        <v>161</v>
      </c>
      <c r="B4760" s="199" t="s">
        <v>5694</v>
      </c>
      <c r="C4760" s="199" t="s">
        <v>5696</v>
      </c>
      <c r="D4760" s="199" t="s">
        <v>840</v>
      </c>
    </row>
    <row r="4761" spans="1:4" ht="13.95" customHeight="1" x14ac:dyDescent="0.3">
      <c r="A4761" s="199" t="s">
        <v>161</v>
      </c>
      <c r="B4761" s="199" t="s">
        <v>5694</v>
      </c>
      <c r="C4761" s="199" t="s">
        <v>5697</v>
      </c>
      <c r="D4761" s="199" t="s">
        <v>840</v>
      </c>
    </row>
    <row r="4762" spans="1:4" ht="13.95" customHeight="1" x14ac:dyDescent="0.3">
      <c r="A4762" s="199" t="s">
        <v>161</v>
      </c>
      <c r="B4762" s="199" t="s">
        <v>5698</v>
      </c>
      <c r="C4762" s="199" t="s">
        <v>5699</v>
      </c>
      <c r="D4762" s="199" t="s">
        <v>840</v>
      </c>
    </row>
    <row r="4763" spans="1:4" ht="13.95" customHeight="1" x14ac:dyDescent="0.3">
      <c r="A4763" s="199" t="s">
        <v>161</v>
      </c>
      <c r="B4763" s="199" t="s">
        <v>5700</v>
      </c>
      <c r="C4763" s="199" t="s">
        <v>5701</v>
      </c>
      <c r="D4763" s="199" t="s">
        <v>840</v>
      </c>
    </row>
    <row r="4764" spans="1:4" ht="13.95" customHeight="1" x14ac:dyDescent="0.3">
      <c r="A4764" s="199" t="s">
        <v>161</v>
      </c>
      <c r="B4764" s="199" t="s">
        <v>5700</v>
      </c>
      <c r="C4764" s="199" t="s">
        <v>5702</v>
      </c>
      <c r="D4764" s="199" t="s">
        <v>840</v>
      </c>
    </row>
    <row r="4765" spans="1:4" ht="13.95" customHeight="1" x14ac:dyDescent="0.3">
      <c r="A4765" s="199" t="s">
        <v>161</v>
      </c>
      <c r="B4765" s="199" t="s">
        <v>5703</v>
      </c>
      <c r="C4765" s="199" t="s">
        <v>5704</v>
      </c>
      <c r="D4765" s="199" t="s">
        <v>840</v>
      </c>
    </row>
    <row r="4766" spans="1:4" ht="13.95" customHeight="1" x14ac:dyDescent="0.3">
      <c r="A4766" s="199" t="s">
        <v>161</v>
      </c>
      <c r="B4766" s="199" t="s">
        <v>5705</v>
      </c>
      <c r="C4766" s="199" t="s">
        <v>5706</v>
      </c>
      <c r="D4766" s="199" t="s">
        <v>840</v>
      </c>
    </row>
    <row r="4767" spans="1:4" ht="13.95" customHeight="1" x14ac:dyDescent="0.3">
      <c r="A4767" s="199" t="s">
        <v>161</v>
      </c>
      <c r="B4767" s="199" t="s">
        <v>5705</v>
      </c>
      <c r="C4767" s="199" t="s">
        <v>5707</v>
      </c>
      <c r="D4767" s="199" t="s">
        <v>840</v>
      </c>
    </row>
    <row r="4768" spans="1:4" ht="13.95" customHeight="1" x14ac:dyDescent="0.3">
      <c r="A4768" s="199" t="s">
        <v>161</v>
      </c>
      <c r="B4768" s="199" t="s">
        <v>5705</v>
      </c>
      <c r="C4768" s="199" t="s">
        <v>5708</v>
      </c>
      <c r="D4768" s="199" t="s">
        <v>840</v>
      </c>
    </row>
    <row r="4769" spans="1:4" ht="13.95" customHeight="1" x14ac:dyDescent="0.3">
      <c r="A4769" s="199" t="s">
        <v>161</v>
      </c>
      <c r="B4769" s="199" t="s">
        <v>5705</v>
      </c>
      <c r="C4769" s="199" t="s">
        <v>5709</v>
      </c>
      <c r="D4769" s="199" t="s">
        <v>840</v>
      </c>
    </row>
    <row r="4770" spans="1:4" ht="13.95" customHeight="1" x14ac:dyDescent="0.3">
      <c r="A4770" s="199" t="s">
        <v>161</v>
      </c>
      <c r="B4770" s="199" t="s">
        <v>5705</v>
      </c>
      <c r="C4770" s="199" t="s">
        <v>5710</v>
      </c>
      <c r="D4770" s="199" t="s">
        <v>840</v>
      </c>
    </row>
    <row r="4771" spans="1:4" ht="13.95" customHeight="1" x14ac:dyDescent="0.3">
      <c r="A4771" s="199" t="s">
        <v>161</v>
      </c>
      <c r="B4771" s="199" t="s">
        <v>5705</v>
      </c>
      <c r="C4771" s="199" t="s">
        <v>5711</v>
      </c>
      <c r="D4771" s="199" t="s">
        <v>840</v>
      </c>
    </row>
    <row r="4772" spans="1:4" ht="13.95" customHeight="1" x14ac:dyDescent="0.3">
      <c r="A4772" s="199" t="s">
        <v>161</v>
      </c>
      <c r="B4772" s="199" t="s">
        <v>5712</v>
      </c>
      <c r="C4772" s="199" t="s">
        <v>5713</v>
      </c>
      <c r="D4772" s="199" t="s">
        <v>840</v>
      </c>
    </row>
    <row r="4773" spans="1:4" ht="13.95" customHeight="1" x14ac:dyDescent="0.3">
      <c r="A4773" s="199" t="s">
        <v>161</v>
      </c>
      <c r="B4773" s="199" t="s">
        <v>5712</v>
      </c>
      <c r="C4773" s="199" t="s">
        <v>5714</v>
      </c>
      <c r="D4773" s="199" t="s">
        <v>840</v>
      </c>
    </row>
    <row r="4774" spans="1:4" ht="13.95" customHeight="1" x14ac:dyDescent="0.3">
      <c r="A4774" s="199" t="s">
        <v>161</v>
      </c>
      <c r="B4774" s="199" t="s">
        <v>5712</v>
      </c>
      <c r="C4774" s="199" t="s">
        <v>5715</v>
      </c>
      <c r="D4774" s="199" t="s">
        <v>840</v>
      </c>
    </row>
    <row r="4775" spans="1:4" ht="13.95" customHeight="1" x14ac:dyDescent="0.3">
      <c r="A4775" s="199" t="s">
        <v>161</v>
      </c>
      <c r="B4775" s="199" t="s">
        <v>5712</v>
      </c>
      <c r="C4775" s="199" t="s">
        <v>5716</v>
      </c>
      <c r="D4775" s="199" t="s">
        <v>840</v>
      </c>
    </row>
    <row r="4776" spans="1:4" ht="13.95" customHeight="1" x14ac:dyDescent="0.3">
      <c r="A4776" s="199" t="s">
        <v>161</v>
      </c>
      <c r="B4776" s="199" t="s">
        <v>5717</v>
      </c>
      <c r="C4776" s="199" t="s">
        <v>5718</v>
      </c>
      <c r="D4776" s="199" t="s">
        <v>810</v>
      </c>
    </row>
    <row r="4777" spans="1:4" ht="13.95" customHeight="1" x14ac:dyDescent="0.3">
      <c r="A4777" s="199" t="s">
        <v>161</v>
      </c>
      <c r="B4777" s="199" t="s">
        <v>5717</v>
      </c>
      <c r="C4777" s="199" t="s">
        <v>5719</v>
      </c>
      <c r="D4777" s="199" t="s">
        <v>810</v>
      </c>
    </row>
    <row r="4778" spans="1:4" ht="13.95" customHeight="1" x14ac:dyDescent="0.3">
      <c r="A4778" s="199" t="s">
        <v>161</v>
      </c>
      <c r="B4778" s="199" t="s">
        <v>5720</v>
      </c>
      <c r="C4778" s="199" t="s">
        <v>5721</v>
      </c>
      <c r="D4778" s="199" t="s">
        <v>810</v>
      </c>
    </row>
    <row r="4779" spans="1:4" ht="13.95" customHeight="1" x14ac:dyDescent="0.3">
      <c r="A4779" s="199" t="s">
        <v>161</v>
      </c>
      <c r="B4779" s="199" t="s">
        <v>5722</v>
      </c>
      <c r="C4779" s="199" t="s">
        <v>5723</v>
      </c>
      <c r="D4779" s="199" t="s">
        <v>810</v>
      </c>
    </row>
    <row r="4780" spans="1:4" ht="13.95" customHeight="1" x14ac:dyDescent="0.3">
      <c r="A4780" s="199" t="s">
        <v>161</v>
      </c>
      <c r="B4780" s="199" t="s">
        <v>5724</v>
      </c>
      <c r="C4780" s="199" t="s">
        <v>5725</v>
      </c>
      <c r="D4780" s="199" t="s">
        <v>810</v>
      </c>
    </row>
    <row r="4781" spans="1:4" ht="13.95" customHeight="1" x14ac:dyDescent="0.3">
      <c r="A4781" s="199" t="s">
        <v>161</v>
      </c>
      <c r="B4781" s="199" t="s">
        <v>5724</v>
      </c>
      <c r="C4781" s="199" t="s">
        <v>5726</v>
      </c>
      <c r="D4781" s="199" t="s">
        <v>810</v>
      </c>
    </row>
    <row r="4782" spans="1:4" ht="13.95" customHeight="1" x14ac:dyDescent="0.3">
      <c r="A4782" s="199" t="s">
        <v>161</v>
      </c>
      <c r="B4782" s="199" t="s">
        <v>5727</v>
      </c>
      <c r="C4782" s="199" t="s">
        <v>5728</v>
      </c>
      <c r="D4782" s="199" t="s">
        <v>840</v>
      </c>
    </row>
    <row r="4783" spans="1:4" ht="13.95" customHeight="1" x14ac:dyDescent="0.3">
      <c r="A4783" s="199" t="s">
        <v>161</v>
      </c>
      <c r="B4783" s="199" t="s">
        <v>5729</v>
      </c>
      <c r="C4783" s="199" t="s">
        <v>5730</v>
      </c>
      <c r="D4783" s="199" t="s">
        <v>840</v>
      </c>
    </row>
    <row r="4784" spans="1:4" ht="13.95" customHeight="1" x14ac:dyDescent="0.3">
      <c r="A4784" s="199" t="s">
        <v>161</v>
      </c>
      <c r="B4784" s="199" t="s">
        <v>5731</v>
      </c>
      <c r="C4784" s="199" t="s">
        <v>5732</v>
      </c>
      <c r="D4784" s="199" t="s">
        <v>840</v>
      </c>
    </row>
    <row r="4785" spans="1:4" ht="13.95" customHeight="1" x14ac:dyDescent="0.3">
      <c r="A4785" s="199" t="s">
        <v>161</v>
      </c>
      <c r="B4785" s="199" t="s">
        <v>5733</v>
      </c>
      <c r="C4785" s="199" t="s">
        <v>5734</v>
      </c>
      <c r="D4785" s="199" t="s">
        <v>840</v>
      </c>
    </row>
    <row r="4786" spans="1:4" ht="13.95" customHeight="1" x14ac:dyDescent="0.3">
      <c r="A4786" s="199" t="s">
        <v>161</v>
      </c>
      <c r="B4786" s="199" t="s">
        <v>5735</v>
      </c>
      <c r="C4786" s="199" t="s">
        <v>5736</v>
      </c>
      <c r="D4786" s="199" t="s">
        <v>840</v>
      </c>
    </row>
    <row r="4787" spans="1:4" ht="13.95" customHeight="1" x14ac:dyDescent="0.3">
      <c r="A4787" s="199" t="s">
        <v>161</v>
      </c>
      <c r="B4787" s="199" t="s">
        <v>5737</v>
      </c>
      <c r="C4787" s="199" t="s">
        <v>5738</v>
      </c>
      <c r="D4787" s="199" t="s">
        <v>840</v>
      </c>
    </row>
    <row r="4788" spans="1:4" ht="13.95" customHeight="1" x14ac:dyDescent="0.3">
      <c r="A4788" s="199" t="s">
        <v>161</v>
      </c>
      <c r="B4788" s="199" t="s">
        <v>5739</v>
      </c>
      <c r="C4788" s="199" t="s">
        <v>5740</v>
      </c>
      <c r="D4788" s="199" t="s">
        <v>840</v>
      </c>
    </row>
    <row r="4789" spans="1:4" ht="13.95" customHeight="1" x14ac:dyDescent="0.3">
      <c r="A4789" s="199" t="s">
        <v>161</v>
      </c>
      <c r="B4789" s="199" t="s">
        <v>5741</v>
      </c>
      <c r="C4789" s="199" t="s">
        <v>5742</v>
      </c>
      <c r="D4789" s="199" t="s">
        <v>840</v>
      </c>
    </row>
    <row r="4790" spans="1:4" ht="13.95" customHeight="1" x14ac:dyDescent="0.3">
      <c r="A4790" s="199" t="s">
        <v>161</v>
      </c>
      <c r="B4790" s="199" t="s">
        <v>5743</v>
      </c>
      <c r="C4790" s="199" t="s">
        <v>5744</v>
      </c>
      <c r="D4790" s="199" t="s">
        <v>840</v>
      </c>
    </row>
    <row r="4791" spans="1:4" ht="13.95" customHeight="1" x14ac:dyDescent="0.3">
      <c r="A4791" s="199" t="s">
        <v>161</v>
      </c>
      <c r="B4791" s="199" t="s">
        <v>5745</v>
      </c>
      <c r="C4791" s="199" t="s">
        <v>5746</v>
      </c>
      <c r="D4791" s="199" t="s">
        <v>840</v>
      </c>
    </row>
    <row r="4792" spans="1:4" ht="13.95" customHeight="1" x14ac:dyDescent="0.3">
      <c r="A4792" s="199" t="s">
        <v>161</v>
      </c>
      <c r="B4792" s="199" t="s">
        <v>5747</v>
      </c>
      <c r="C4792" s="199" t="s">
        <v>5748</v>
      </c>
      <c r="D4792" s="199" t="s">
        <v>840</v>
      </c>
    </row>
    <row r="4793" spans="1:4" ht="13.95" customHeight="1" x14ac:dyDescent="0.3">
      <c r="A4793" s="199" t="s">
        <v>161</v>
      </c>
      <c r="B4793" s="199" t="s">
        <v>5749</v>
      </c>
      <c r="C4793" s="199" t="s">
        <v>5750</v>
      </c>
      <c r="D4793" s="199" t="s">
        <v>840</v>
      </c>
    </row>
    <row r="4794" spans="1:4" ht="13.95" customHeight="1" x14ac:dyDescent="0.3">
      <c r="A4794" s="199" t="s">
        <v>161</v>
      </c>
      <c r="B4794" s="199" t="s">
        <v>5751</v>
      </c>
      <c r="C4794" s="199" t="s">
        <v>5752</v>
      </c>
      <c r="D4794" s="199" t="s">
        <v>840</v>
      </c>
    </row>
    <row r="4795" spans="1:4" ht="13.95" customHeight="1" x14ac:dyDescent="0.3">
      <c r="A4795" s="199" t="s">
        <v>161</v>
      </c>
      <c r="B4795" s="199" t="s">
        <v>5751</v>
      </c>
      <c r="C4795" s="199" t="s">
        <v>5753</v>
      </c>
      <c r="D4795" s="199" t="s">
        <v>840</v>
      </c>
    </row>
    <row r="4796" spans="1:4" ht="13.95" customHeight="1" x14ac:dyDescent="0.3">
      <c r="A4796" s="199" t="s">
        <v>161</v>
      </c>
      <c r="B4796" s="199" t="s">
        <v>5754</v>
      </c>
      <c r="C4796" s="199" t="s">
        <v>5755</v>
      </c>
      <c r="D4796" s="199" t="s">
        <v>840</v>
      </c>
    </row>
    <row r="4797" spans="1:4" ht="13.95" customHeight="1" x14ac:dyDescent="0.3">
      <c r="A4797" s="199" t="s">
        <v>161</v>
      </c>
      <c r="B4797" s="199" t="s">
        <v>5756</v>
      </c>
      <c r="C4797" s="199" t="s">
        <v>5757</v>
      </c>
      <c r="D4797" s="199" t="s">
        <v>840</v>
      </c>
    </row>
    <row r="4798" spans="1:4" ht="13.95" customHeight="1" x14ac:dyDescent="0.3">
      <c r="A4798" s="199" t="s">
        <v>161</v>
      </c>
      <c r="B4798" s="199" t="s">
        <v>5758</v>
      </c>
      <c r="C4798" s="199" t="s">
        <v>5759</v>
      </c>
      <c r="D4798" s="199" t="s">
        <v>840</v>
      </c>
    </row>
    <row r="4799" spans="1:4" ht="13.95" customHeight="1" x14ac:dyDescent="0.3">
      <c r="A4799" s="199" t="s">
        <v>161</v>
      </c>
      <c r="B4799" s="199" t="s">
        <v>5760</v>
      </c>
      <c r="C4799" s="199" t="s">
        <v>5761</v>
      </c>
      <c r="D4799" s="199" t="s">
        <v>840</v>
      </c>
    </row>
    <row r="4800" spans="1:4" ht="13.95" customHeight="1" x14ac:dyDescent="0.3">
      <c r="A4800" s="199" t="s">
        <v>161</v>
      </c>
      <c r="B4800" s="199" t="s">
        <v>5762</v>
      </c>
      <c r="C4800" s="199" t="s">
        <v>5763</v>
      </c>
      <c r="D4800" s="199" t="s">
        <v>840</v>
      </c>
    </row>
    <row r="4801" spans="1:4" ht="13.95" customHeight="1" x14ac:dyDescent="0.3">
      <c r="A4801" s="199" t="s">
        <v>161</v>
      </c>
      <c r="B4801" s="199" t="s">
        <v>5764</v>
      </c>
      <c r="C4801" s="199" t="s">
        <v>5765</v>
      </c>
      <c r="D4801" s="199" t="s">
        <v>840</v>
      </c>
    </row>
    <row r="4802" spans="1:4" ht="13.95" customHeight="1" x14ac:dyDescent="0.3">
      <c r="A4802" s="199" t="s">
        <v>161</v>
      </c>
      <c r="B4802" s="199" t="s">
        <v>5766</v>
      </c>
      <c r="C4802" s="199" t="s">
        <v>5767</v>
      </c>
      <c r="D4802" s="199" t="s">
        <v>840</v>
      </c>
    </row>
    <row r="4803" spans="1:4" ht="13.95" customHeight="1" x14ac:dyDescent="0.3">
      <c r="A4803" s="199" t="s">
        <v>161</v>
      </c>
      <c r="B4803" s="199" t="s">
        <v>5768</v>
      </c>
      <c r="C4803" s="199" t="s">
        <v>5769</v>
      </c>
      <c r="D4803" s="199" t="s">
        <v>840</v>
      </c>
    </row>
    <row r="4804" spans="1:4" ht="13.95" customHeight="1" x14ac:dyDescent="0.3">
      <c r="A4804" s="199" t="s">
        <v>161</v>
      </c>
      <c r="B4804" s="199" t="s">
        <v>5770</v>
      </c>
      <c r="C4804" s="199" t="s">
        <v>5771</v>
      </c>
      <c r="D4804" s="199" t="s">
        <v>840</v>
      </c>
    </row>
    <row r="4805" spans="1:4" ht="13.95" customHeight="1" x14ac:dyDescent="0.3">
      <c r="A4805" s="199" t="s">
        <v>161</v>
      </c>
      <c r="B4805" s="199" t="s">
        <v>5772</v>
      </c>
      <c r="C4805" s="199" t="s">
        <v>5773</v>
      </c>
      <c r="D4805" s="199" t="s">
        <v>840</v>
      </c>
    </row>
    <row r="4806" spans="1:4" ht="13.95" customHeight="1" x14ac:dyDescent="0.3">
      <c r="A4806" s="199" t="s">
        <v>161</v>
      </c>
      <c r="B4806" s="199" t="s">
        <v>5772</v>
      </c>
      <c r="C4806" s="199" t="s">
        <v>5774</v>
      </c>
      <c r="D4806" s="199" t="s">
        <v>840</v>
      </c>
    </row>
    <row r="4807" spans="1:4" ht="13.95" customHeight="1" x14ac:dyDescent="0.3">
      <c r="A4807" s="199" t="s">
        <v>161</v>
      </c>
      <c r="B4807" s="199" t="s">
        <v>5775</v>
      </c>
      <c r="C4807" s="199" t="s">
        <v>5776</v>
      </c>
      <c r="D4807" s="199" t="s">
        <v>840</v>
      </c>
    </row>
    <row r="4808" spans="1:4" ht="13.95" customHeight="1" x14ac:dyDescent="0.3">
      <c r="A4808" s="199" t="s">
        <v>161</v>
      </c>
      <c r="B4808" s="199" t="s">
        <v>5777</v>
      </c>
      <c r="C4808" s="199" t="s">
        <v>5778</v>
      </c>
      <c r="D4808" s="199" t="s">
        <v>840</v>
      </c>
    </row>
    <row r="4809" spans="1:4" ht="13.95" customHeight="1" x14ac:dyDescent="0.3">
      <c r="A4809" s="199" t="s">
        <v>161</v>
      </c>
      <c r="B4809" s="199" t="s">
        <v>5777</v>
      </c>
      <c r="C4809" s="199" t="s">
        <v>5779</v>
      </c>
      <c r="D4809" s="199" t="s">
        <v>840</v>
      </c>
    </row>
    <row r="4810" spans="1:4" ht="13.95" customHeight="1" x14ac:dyDescent="0.3">
      <c r="A4810" s="199" t="s">
        <v>161</v>
      </c>
      <c r="B4810" s="199" t="s">
        <v>5780</v>
      </c>
      <c r="C4810" s="199" t="s">
        <v>5781</v>
      </c>
      <c r="D4810" s="199" t="s">
        <v>840</v>
      </c>
    </row>
    <row r="4811" spans="1:4" ht="13.95" customHeight="1" x14ac:dyDescent="0.3">
      <c r="A4811" s="199" t="s">
        <v>161</v>
      </c>
      <c r="B4811" s="199" t="s">
        <v>5782</v>
      </c>
      <c r="C4811" s="199" t="s">
        <v>5783</v>
      </c>
      <c r="D4811" s="199" t="s">
        <v>840</v>
      </c>
    </row>
    <row r="4812" spans="1:4" ht="13.95" customHeight="1" x14ac:dyDescent="0.3">
      <c r="A4812" s="199" t="s">
        <v>161</v>
      </c>
      <c r="B4812" s="199" t="s">
        <v>5784</v>
      </c>
      <c r="C4812" s="199" t="s">
        <v>5785</v>
      </c>
      <c r="D4812" s="199" t="s">
        <v>840</v>
      </c>
    </row>
    <row r="4813" spans="1:4" ht="13.95" customHeight="1" x14ac:dyDescent="0.3">
      <c r="A4813" s="199" t="s">
        <v>161</v>
      </c>
      <c r="B4813" s="199" t="s">
        <v>5786</v>
      </c>
      <c r="C4813" s="199" t="s">
        <v>5787</v>
      </c>
      <c r="D4813" s="199" t="s">
        <v>840</v>
      </c>
    </row>
    <row r="4814" spans="1:4" ht="13.95" customHeight="1" x14ac:dyDescent="0.3">
      <c r="A4814" s="199" t="s">
        <v>161</v>
      </c>
      <c r="B4814" s="199" t="s">
        <v>5786</v>
      </c>
      <c r="C4814" s="199" t="s">
        <v>5788</v>
      </c>
      <c r="D4814" s="199" t="s">
        <v>840</v>
      </c>
    </row>
    <row r="4815" spans="1:4" ht="13.95" customHeight="1" x14ac:dyDescent="0.3">
      <c r="A4815" s="199" t="s">
        <v>161</v>
      </c>
      <c r="B4815" s="199" t="s">
        <v>5789</v>
      </c>
      <c r="C4815" s="199" t="s">
        <v>5790</v>
      </c>
      <c r="D4815" s="199" t="s">
        <v>810</v>
      </c>
    </row>
    <row r="4816" spans="1:4" ht="13.95" customHeight="1" x14ac:dyDescent="0.3">
      <c r="A4816" s="199" t="s">
        <v>161</v>
      </c>
      <c r="B4816" s="199" t="s">
        <v>5789</v>
      </c>
      <c r="C4816" s="199" t="s">
        <v>5791</v>
      </c>
      <c r="D4816" s="199" t="s">
        <v>810</v>
      </c>
    </row>
    <row r="4817" spans="1:4" ht="13.95" customHeight="1" x14ac:dyDescent="0.3">
      <c r="A4817" s="199" t="s">
        <v>161</v>
      </c>
      <c r="B4817" s="199" t="s">
        <v>5789</v>
      </c>
      <c r="C4817" s="199" t="s">
        <v>5792</v>
      </c>
      <c r="D4817" s="199" t="s">
        <v>810</v>
      </c>
    </row>
    <row r="4818" spans="1:4" ht="13.95" customHeight="1" x14ac:dyDescent="0.3">
      <c r="A4818" s="199" t="s">
        <v>161</v>
      </c>
      <c r="B4818" s="199" t="s">
        <v>5789</v>
      </c>
      <c r="C4818" s="199" t="s">
        <v>5793</v>
      </c>
      <c r="D4818" s="199" t="s">
        <v>810</v>
      </c>
    </row>
    <row r="4819" spans="1:4" ht="13.95" customHeight="1" x14ac:dyDescent="0.3">
      <c r="A4819" s="199" t="s">
        <v>161</v>
      </c>
      <c r="B4819" s="199" t="s">
        <v>5789</v>
      </c>
      <c r="C4819" s="199" t="s">
        <v>5794</v>
      </c>
      <c r="D4819" s="199" t="s">
        <v>810</v>
      </c>
    </row>
    <row r="4820" spans="1:4" ht="13.95" customHeight="1" x14ac:dyDescent="0.3">
      <c r="A4820" s="199" t="s">
        <v>161</v>
      </c>
      <c r="B4820" s="199" t="s">
        <v>5795</v>
      </c>
      <c r="C4820" s="199" t="s">
        <v>5796</v>
      </c>
      <c r="D4820" s="199" t="s">
        <v>810</v>
      </c>
    </row>
    <row r="4821" spans="1:4" ht="13.95" customHeight="1" x14ac:dyDescent="0.3">
      <c r="A4821" s="199" t="s">
        <v>161</v>
      </c>
      <c r="B4821" s="199" t="s">
        <v>5795</v>
      </c>
      <c r="C4821" s="199" t="s">
        <v>5797</v>
      </c>
      <c r="D4821" s="199" t="s">
        <v>810</v>
      </c>
    </row>
    <row r="4822" spans="1:4" ht="13.95" customHeight="1" x14ac:dyDescent="0.3">
      <c r="A4822" s="199" t="s">
        <v>161</v>
      </c>
      <c r="B4822" s="199" t="s">
        <v>5795</v>
      </c>
      <c r="C4822" s="199" t="s">
        <v>5798</v>
      </c>
      <c r="D4822" s="199" t="s">
        <v>810</v>
      </c>
    </row>
    <row r="4823" spans="1:4" ht="13.95" customHeight="1" x14ac:dyDescent="0.3">
      <c r="A4823" s="199" t="s">
        <v>161</v>
      </c>
      <c r="B4823" s="199" t="s">
        <v>5795</v>
      </c>
      <c r="C4823" s="199" t="s">
        <v>5799</v>
      </c>
      <c r="D4823" s="199" t="s">
        <v>810</v>
      </c>
    </row>
    <row r="4824" spans="1:4" ht="13.95" customHeight="1" x14ac:dyDescent="0.3">
      <c r="A4824" s="199" t="s">
        <v>161</v>
      </c>
      <c r="B4824" s="199" t="s">
        <v>5795</v>
      </c>
      <c r="C4824" s="199" t="s">
        <v>5800</v>
      </c>
      <c r="D4824" s="199" t="s">
        <v>810</v>
      </c>
    </row>
    <row r="4825" spans="1:4" ht="13.95" customHeight="1" x14ac:dyDescent="0.3">
      <c r="A4825" s="199" t="s">
        <v>161</v>
      </c>
      <c r="B4825" s="199" t="s">
        <v>5795</v>
      </c>
      <c r="C4825" s="199" t="s">
        <v>5801</v>
      </c>
      <c r="D4825" s="199" t="s">
        <v>810</v>
      </c>
    </row>
    <row r="4826" spans="1:4" ht="13.95" customHeight="1" x14ac:dyDescent="0.3">
      <c r="A4826" s="199" t="s">
        <v>161</v>
      </c>
      <c r="B4826" s="199" t="s">
        <v>5795</v>
      </c>
      <c r="C4826" s="199" t="s">
        <v>5802</v>
      </c>
      <c r="D4826" s="199" t="s">
        <v>810</v>
      </c>
    </row>
    <row r="4827" spans="1:4" ht="13.95" customHeight="1" x14ac:dyDescent="0.3">
      <c r="A4827" s="199" t="s">
        <v>161</v>
      </c>
      <c r="B4827" s="199" t="s">
        <v>5795</v>
      </c>
      <c r="C4827" s="199" t="s">
        <v>5803</v>
      </c>
      <c r="D4827" s="199" t="s">
        <v>810</v>
      </c>
    </row>
    <row r="4828" spans="1:4" ht="13.95" customHeight="1" x14ac:dyDescent="0.3">
      <c r="A4828" s="199" t="s">
        <v>161</v>
      </c>
      <c r="B4828" s="199" t="s">
        <v>5795</v>
      </c>
      <c r="C4828" s="199" t="s">
        <v>5804</v>
      </c>
      <c r="D4828" s="199" t="s">
        <v>810</v>
      </c>
    </row>
    <row r="4829" spans="1:4" ht="13.95" customHeight="1" x14ac:dyDescent="0.3">
      <c r="A4829" s="199" t="s">
        <v>161</v>
      </c>
      <c r="B4829" s="199" t="s">
        <v>5795</v>
      </c>
      <c r="C4829" s="199" t="s">
        <v>5805</v>
      </c>
      <c r="D4829" s="199" t="s">
        <v>810</v>
      </c>
    </row>
    <row r="4830" spans="1:4" ht="13.95" customHeight="1" x14ac:dyDescent="0.3">
      <c r="A4830" s="199" t="s">
        <v>161</v>
      </c>
      <c r="B4830" s="199" t="s">
        <v>5795</v>
      </c>
      <c r="C4830" s="199" t="s">
        <v>5806</v>
      </c>
      <c r="D4830" s="199" t="s">
        <v>810</v>
      </c>
    </row>
    <row r="4831" spans="1:4" ht="13.95" customHeight="1" x14ac:dyDescent="0.3">
      <c r="A4831" s="199" t="s">
        <v>161</v>
      </c>
      <c r="B4831" s="199" t="s">
        <v>5795</v>
      </c>
      <c r="C4831" s="199" t="s">
        <v>5807</v>
      </c>
      <c r="D4831" s="199" t="s">
        <v>810</v>
      </c>
    </row>
    <row r="4832" spans="1:4" ht="13.95" customHeight="1" x14ac:dyDescent="0.3">
      <c r="A4832" s="199" t="s">
        <v>161</v>
      </c>
      <c r="B4832" s="199" t="s">
        <v>5795</v>
      </c>
      <c r="C4832" s="199" t="s">
        <v>5808</v>
      </c>
      <c r="D4832" s="199" t="s">
        <v>810</v>
      </c>
    </row>
    <row r="4833" spans="1:4" ht="13.95" customHeight="1" x14ac:dyDescent="0.3">
      <c r="A4833" s="199" t="s">
        <v>161</v>
      </c>
      <c r="B4833" s="199" t="s">
        <v>5795</v>
      </c>
      <c r="C4833" s="199" t="s">
        <v>5809</v>
      </c>
      <c r="D4833" s="199" t="s">
        <v>810</v>
      </c>
    </row>
    <row r="4834" spans="1:4" ht="13.95" customHeight="1" x14ac:dyDescent="0.3">
      <c r="A4834" s="199" t="s">
        <v>161</v>
      </c>
      <c r="B4834" s="199" t="s">
        <v>5795</v>
      </c>
      <c r="C4834" s="199" t="s">
        <v>5810</v>
      </c>
      <c r="D4834" s="199" t="s">
        <v>810</v>
      </c>
    </row>
    <row r="4835" spans="1:4" ht="13.95" customHeight="1" x14ac:dyDescent="0.3">
      <c r="A4835" s="199" t="s">
        <v>161</v>
      </c>
      <c r="B4835" s="199" t="s">
        <v>5795</v>
      </c>
      <c r="C4835" s="199" t="s">
        <v>5811</v>
      </c>
      <c r="D4835" s="199" t="s">
        <v>810</v>
      </c>
    </row>
    <row r="4836" spans="1:4" ht="13.95" customHeight="1" x14ac:dyDescent="0.3">
      <c r="A4836" s="199" t="s">
        <v>161</v>
      </c>
      <c r="B4836" s="199" t="s">
        <v>5795</v>
      </c>
      <c r="C4836" s="199" t="s">
        <v>5812</v>
      </c>
      <c r="D4836" s="199" t="s">
        <v>810</v>
      </c>
    </row>
    <row r="4837" spans="1:4" ht="13.95" customHeight="1" x14ac:dyDescent="0.3">
      <c r="A4837" s="199" t="s">
        <v>161</v>
      </c>
      <c r="B4837" s="199" t="s">
        <v>5795</v>
      </c>
      <c r="C4837" s="199" t="s">
        <v>5813</v>
      </c>
      <c r="D4837" s="199" t="s">
        <v>810</v>
      </c>
    </row>
    <row r="4838" spans="1:4" ht="13.95" customHeight="1" x14ac:dyDescent="0.3">
      <c r="A4838" s="199" t="s">
        <v>161</v>
      </c>
      <c r="B4838" s="199" t="s">
        <v>5795</v>
      </c>
      <c r="C4838" s="199" t="s">
        <v>5814</v>
      </c>
      <c r="D4838" s="199" t="s">
        <v>810</v>
      </c>
    </row>
    <row r="4839" spans="1:4" ht="13.95" customHeight="1" x14ac:dyDescent="0.3">
      <c r="A4839" s="199" t="s">
        <v>161</v>
      </c>
      <c r="B4839" s="199" t="s">
        <v>5795</v>
      </c>
      <c r="C4839" s="199" t="s">
        <v>5815</v>
      </c>
      <c r="D4839" s="199" t="s">
        <v>810</v>
      </c>
    </row>
    <row r="4840" spans="1:4" ht="13.95" customHeight="1" x14ac:dyDescent="0.3">
      <c r="A4840" s="199" t="s">
        <v>161</v>
      </c>
      <c r="B4840" s="199" t="s">
        <v>5816</v>
      </c>
      <c r="C4840" s="199" t="s">
        <v>5817</v>
      </c>
      <c r="D4840" s="199" t="s">
        <v>810</v>
      </c>
    </row>
    <row r="4841" spans="1:4" ht="13.95" customHeight="1" x14ac:dyDescent="0.3">
      <c r="A4841" s="199" t="s">
        <v>161</v>
      </c>
      <c r="B4841" s="199" t="s">
        <v>5816</v>
      </c>
      <c r="C4841" s="199" t="s">
        <v>5818</v>
      </c>
      <c r="D4841" s="199" t="s">
        <v>810</v>
      </c>
    </row>
    <row r="4842" spans="1:4" ht="13.95" customHeight="1" x14ac:dyDescent="0.3">
      <c r="A4842" s="199" t="s">
        <v>161</v>
      </c>
      <c r="B4842" s="199" t="s">
        <v>5816</v>
      </c>
      <c r="C4842" s="199" t="s">
        <v>5819</v>
      </c>
      <c r="D4842" s="199" t="s">
        <v>810</v>
      </c>
    </row>
    <row r="4843" spans="1:4" ht="13.95" customHeight="1" x14ac:dyDescent="0.3">
      <c r="A4843" s="199" t="s">
        <v>161</v>
      </c>
      <c r="B4843" s="199" t="s">
        <v>5816</v>
      </c>
      <c r="C4843" s="199" t="s">
        <v>5820</v>
      </c>
      <c r="D4843" s="199" t="s">
        <v>810</v>
      </c>
    </row>
    <row r="4844" spans="1:4" ht="13.95" customHeight="1" x14ac:dyDescent="0.3">
      <c r="A4844" s="199" t="s">
        <v>161</v>
      </c>
      <c r="B4844" s="199" t="s">
        <v>5821</v>
      </c>
      <c r="C4844" s="199" t="s">
        <v>5822</v>
      </c>
      <c r="D4844" s="199" t="s">
        <v>810</v>
      </c>
    </row>
    <row r="4845" spans="1:4" ht="13.95" customHeight="1" x14ac:dyDescent="0.3">
      <c r="A4845" s="199" t="s">
        <v>161</v>
      </c>
      <c r="B4845" s="199" t="s">
        <v>5821</v>
      </c>
      <c r="C4845" s="199" t="s">
        <v>5823</v>
      </c>
      <c r="D4845" s="199" t="s">
        <v>810</v>
      </c>
    </row>
    <row r="4846" spans="1:4" ht="13.95" customHeight="1" x14ac:dyDescent="0.3">
      <c r="A4846" s="199" t="s">
        <v>161</v>
      </c>
      <c r="B4846" s="199" t="s">
        <v>5821</v>
      </c>
      <c r="C4846" s="199" t="s">
        <v>5824</v>
      </c>
      <c r="D4846" s="199" t="s">
        <v>810</v>
      </c>
    </row>
    <row r="4847" spans="1:4" ht="13.95" customHeight="1" x14ac:dyDescent="0.3">
      <c r="A4847" s="199" t="s">
        <v>161</v>
      </c>
      <c r="B4847" s="199" t="s">
        <v>5821</v>
      </c>
      <c r="C4847" s="199" t="s">
        <v>5825</v>
      </c>
      <c r="D4847" s="199" t="s">
        <v>810</v>
      </c>
    </row>
    <row r="4848" spans="1:4" ht="13.95" customHeight="1" x14ac:dyDescent="0.3">
      <c r="A4848" s="199" t="s">
        <v>161</v>
      </c>
      <c r="B4848" s="199" t="s">
        <v>5826</v>
      </c>
      <c r="C4848" s="199" t="s">
        <v>5827</v>
      </c>
      <c r="D4848" s="199" t="s">
        <v>840</v>
      </c>
    </row>
    <row r="4849" spans="1:4" ht="13.95" customHeight="1" x14ac:dyDescent="0.3">
      <c r="A4849" s="199" t="s">
        <v>161</v>
      </c>
      <c r="B4849" s="199" t="s">
        <v>5828</v>
      </c>
      <c r="C4849" s="199" t="s">
        <v>5829</v>
      </c>
      <c r="D4849" s="199" t="s">
        <v>840</v>
      </c>
    </row>
    <row r="4850" spans="1:4" ht="13.95" customHeight="1" x14ac:dyDescent="0.3">
      <c r="A4850" s="199" t="s">
        <v>161</v>
      </c>
      <c r="B4850" s="199" t="s">
        <v>5830</v>
      </c>
      <c r="C4850" s="199" t="s">
        <v>5831</v>
      </c>
      <c r="D4850" s="199" t="s">
        <v>840</v>
      </c>
    </row>
    <row r="4851" spans="1:4" ht="13.95" customHeight="1" x14ac:dyDescent="0.3">
      <c r="A4851" s="199" t="s">
        <v>161</v>
      </c>
      <c r="B4851" s="199" t="s">
        <v>5832</v>
      </c>
      <c r="C4851" s="199" t="s">
        <v>5833</v>
      </c>
      <c r="D4851" s="199" t="s">
        <v>840</v>
      </c>
    </row>
    <row r="4852" spans="1:4" ht="13.95" customHeight="1" x14ac:dyDescent="0.3">
      <c r="A4852" s="199" t="s">
        <v>161</v>
      </c>
      <c r="B4852" s="199" t="s">
        <v>5834</v>
      </c>
      <c r="C4852" s="199" t="s">
        <v>5835</v>
      </c>
      <c r="D4852" s="199" t="s">
        <v>840</v>
      </c>
    </row>
    <row r="4853" spans="1:4" ht="13.95" customHeight="1" x14ac:dyDescent="0.3">
      <c r="A4853" s="199" t="s">
        <v>161</v>
      </c>
      <c r="B4853" s="199" t="s">
        <v>5834</v>
      </c>
      <c r="C4853" s="199" t="s">
        <v>5836</v>
      </c>
      <c r="D4853" s="199" t="s">
        <v>840</v>
      </c>
    </row>
    <row r="4854" spans="1:4" ht="13.95" customHeight="1" x14ac:dyDescent="0.3">
      <c r="A4854" s="199" t="s">
        <v>161</v>
      </c>
      <c r="B4854" s="199" t="s">
        <v>5837</v>
      </c>
      <c r="C4854" s="199" t="s">
        <v>5838</v>
      </c>
      <c r="D4854" s="199" t="s">
        <v>840</v>
      </c>
    </row>
    <row r="4855" spans="1:4" ht="13.95" customHeight="1" x14ac:dyDescent="0.3">
      <c r="A4855" s="199" t="s">
        <v>161</v>
      </c>
      <c r="B4855" s="199" t="s">
        <v>5837</v>
      </c>
      <c r="C4855" s="199" t="s">
        <v>5839</v>
      </c>
      <c r="D4855" s="199" t="s">
        <v>840</v>
      </c>
    </row>
    <row r="4856" spans="1:4" ht="13.95" customHeight="1" x14ac:dyDescent="0.3">
      <c r="A4856" s="199" t="s">
        <v>161</v>
      </c>
      <c r="B4856" s="199" t="s">
        <v>5840</v>
      </c>
      <c r="C4856" s="199" t="s">
        <v>5841</v>
      </c>
      <c r="D4856" s="199" t="s">
        <v>840</v>
      </c>
    </row>
    <row r="4857" spans="1:4" ht="13.95" customHeight="1" x14ac:dyDescent="0.3">
      <c r="A4857" s="199" t="s">
        <v>161</v>
      </c>
      <c r="B4857" s="199" t="s">
        <v>5840</v>
      </c>
      <c r="C4857" s="199" t="s">
        <v>5842</v>
      </c>
      <c r="D4857" s="199" t="s">
        <v>840</v>
      </c>
    </row>
    <row r="4858" spans="1:4" ht="13.95" customHeight="1" x14ac:dyDescent="0.3">
      <c r="A4858" s="199" t="s">
        <v>161</v>
      </c>
      <c r="B4858" s="199" t="s">
        <v>5843</v>
      </c>
      <c r="C4858" s="199" t="s">
        <v>5844</v>
      </c>
      <c r="D4858" s="199" t="s">
        <v>840</v>
      </c>
    </row>
    <row r="4859" spans="1:4" ht="13.95" customHeight="1" x14ac:dyDescent="0.3">
      <c r="A4859" s="199" t="s">
        <v>161</v>
      </c>
      <c r="B4859" s="199" t="s">
        <v>5843</v>
      </c>
      <c r="C4859" s="199" t="s">
        <v>5845</v>
      </c>
      <c r="D4859" s="199" t="s">
        <v>840</v>
      </c>
    </row>
    <row r="4860" spans="1:4" ht="13.95" customHeight="1" x14ac:dyDescent="0.3">
      <c r="A4860" s="199" t="s">
        <v>161</v>
      </c>
      <c r="B4860" s="199" t="s">
        <v>5843</v>
      </c>
      <c r="C4860" s="199" t="s">
        <v>5846</v>
      </c>
      <c r="D4860" s="199" t="s">
        <v>840</v>
      </c>
    </row>
    <row r="4861" spans="1:4" ht="13.95" customHeight="1" x14ac:dyDescent="0.3">
      <c r="A4861" s="199" t="s">
        <v>161</v>
      </c>
      <c r="B4861" s="199" t="s">
        <v>5847</v>
      </c>
      <c r="C4861" s="199" t="s">
        <v>5848</v>
      </c>
      <c r="D4861" s="199" t="s">
        <v>840</v>
      </c>
    </row>
    <row r="4862" spans="1:4" ht="13.95" customHeight="1" x14ac:dyDescent="0.3">
      <c r="A4862" s="199" t="s">
        <v>161</v>
      </c>
      <c r="B4862" s="199" t="s">
        <v>5849</v>
      </c>
      <c r="C4862" s="199" t="s">
        <v>5850</v>
      </c>
      <c r="D4862" s="199" t="s">
        <v>840</v>
      </c>
    </row>
    <row r="4863" spans="1:4" ht="13.95" customHeight="1" x14ac:dyDescent="0.3">
      <c r="A4863" s="199" t="s">
        <v>161</v>
      </c>
      <c r="B4863" s="199" t="s">
        <v>5851</v>
      </c>
      <c r="C4863" s="199" t="s">
        <v>5852</v>
      </c>
      <c r="D4863" s="199" t="s">
        <v>840</v>
      </c>
    </row>
    <row r="4864" spans="1:4" ht="13.95" customHeight="1" x14ac:dyDescent="0.3">
      <c r="A4864" s="199" t="s">
        <v>161</v>
      </c>
      <c r="B4864" s="199" t="s">
        <v>5851</v>
      </c>
      <c r="C4864" s="199" t="s">
        <v>5853</v>
      </c>
      <c r="D4864" s="199" t="s">
        <v>840</v>
      </c>
    </row>
    <row r="4865" spans="1:4" ht="13.95" customHeight="1" x14ac:dyDescent="0.3">
      <c r="A4865" s="199" t="s">
        <v>161</v>
      </c>
      <c r="B4865" s="199" t="s">
        <v>5851</v>
      </c>
      <c r="C4865" s="199" t="s">
        <v>5854</v>
      </c>
      <c r="D4865" s="199" t="s">
        <v>840</v>
      </c>
    </row>
    <row r="4866" spans="1:4" ht="13.95" customHeight="1" x14ac:dyDescent="0.3">
      <c r="A4866" s="199" t="s">
        <v>161</v>
      </c>
      <c r="B4866" s="199" t="s">
        <v>5851</v>
      </c>
      <c r="C4866" s="199" t="s">
        <v>5855</v>
      </c>
      <c r="D4866" s="199" t="s">
        <v>840</v>
      </c>
    </row>
    <row r="4867" spans="1:4" ht="13.95" customHeight="1" x14ac:dyDescent="0.3">
      <c r="A4867" s="199" t="s">
        <v>161</v>
      </c>
      <c r="B4867" s="199" t="s">
        <v>5856</v>
      </c>
      <c r="C4867" s="199" t="s">
        <v>5857</v>
      </c>
      <c r="D4867" s="199" t="s">
        <v>840</v>
      </c>
    </row>
    <row r="4868" spans="1:4" ht="13.95" customHeight="1" x14ac:dyDescent="0.3">
      <c r="A4868" s="199" t="s">
        <v>161</v>
      </c>
      <c r="B4868" s="199" t="s">
        <v>5856</v>
      </c>
      <c r="C4868" s="199" t="s">
        <v>5858</v>
      </c>
      <c r="D4868" s="199" t="s">
        <v>840</v>
      </c>
    </row>
    <row r="4869" spans="1:4" ht="13.95" customHeight="1" x14ac:dyDescent="0.3">
      <c r="A4869" s="199" t="s">
        <v>161</v>
      </c>
      <c r="B4869" s="199" t="s">
        <v>5856</v>
      </c>
      <c r="C4869" s="199" t="s">
        <v>5859</v>
      </c>
      <c r="D4869" s="199" t="s">
        <v>840</v>
      </c>
    </row>
    <row r="4870" spans="1:4" ht="13.95" customHeight="1" x14ac:dyDescent="0.3">
      <c r="A4870" s="199" t="s">
        <v>161</v>
      </c>
      <c r="B4870" s="199" t="s">
        <v>5856</v>
      </c>
      <c r="C4870" s="199" t="s">
        <v>5860</v>
      </c>
      <c r="D4870" s="199" t="s">
        <v>840</v>
      </c>
    </row>
    <row r="4871" spans="1:4" ht="13.95" customHeight="1" x14ac:dyDescent="0.3">
      <c r="A4871" s="199" t="s">
        <v>161</v>
      </c>
      <c r="B4871" s="199" t="s">
        <v>5856</v>
      </c>
      <c r="C4871" s="199" t="s">
        <v>5861</v>
      </c>
      <c r="D4871" s="199" t="s">
        <v>840</v>
      </c>
    </row>
    <row r="4872" spans="1:4" ht="13.95" customHeight="1" x14ac:dyDescent="0.3">
      <c r="A4872" s="199" t="s">
        <v>161</v>
      </c>
      <c r="B4872" s="199" t="s">
        <v>5856</v>
      </c>
      <c r="C4872" s="199" t="s">
        <v>5862</v>
      </c>
      <c r="D4872" s="199" t="s">
        <v>840</v>
      </c>
    </row>
    <row r="4873" spans="1:4" ht="13.95" customHeight="1" x14ac:dyDescent="0.3">
      <c r="A4873" s="199" t="s">
        <v>161</v>
      </c>
      <c r="B4873" s="199" t="s">
        <v>5856</v>
      </c>
      <c r="C4873" s="199" t="s">
        <v>5863</v>
      </c>
      <c r="D4873" s="199" t="s">
        <v>840</v>
      </c>
    </row>
    <row r="4874" spans="1:4" ht="13.95" customHeight="1" x14ac:dyDescent="0.3">
      <c r="A4874" s="199" t="s">
        <v>161</v>
      </c>
      <c r="B4874" s="199" t="s">
        <v>5856</v>
      </c>
      <c r="C4874" s="199" t="s">
        <v>5864</v>
      </c>
      <c r="D4874" s="199" t="s">
        <v>840</v>
      </c>
    </row>
    <row r="4875" spans="1:4" ht="13.95" customHeight="1" x14ac:dyDescent="0.3">
      <c r="A4875" s="199" t="s">
        <v>161</v>
      </c>
      <c r="B4875" s="199" t="s">
        <v>5865</v>
      </c>
      <c r="C4875" s="199" t="s">
        <v>5866</v>
      </c>
      <c r="D4875" s="199" t="s">
        <v>840</v>
      </c>
    </row>
    <row r="4876" spans="1:4" ht="13.95" customHeight="1" x14ac:dyDescent="0.3">
      <c r="A4876" s="199" t="s">
        <v>161</v>
      </c>
      <c r="B4876" s="199" t="s">
        <v>5865</v>
      </c>
      <c r="C4876" s="199" t="s">
        <v>5867</v>
      </c>
      <c r="D4876" s="199" t="s">
        <v>840</v>
      </c>
    </row>
    <row r="4877" spans="1:4" ht="13.95" customHeight="1" x14ac:dyDescent="0.3">
      <c r="A4877" s="199" t="s">
        <v>161</v>
      </c>
      <c r="B4877" s="199" t="s">
        <v>5865</v>
      </c>
      <c r="C4877" s="199" t="s">
        <v>5868</v>
      </c>
      <c r="D4877" s="199" t="s">
        <v>840</v>
      </c>
    </row>
    <row r="4878" spans="1:4" ht="13.95" customHeight="1" x14ac:dyDescent="0.3">
      <c r="A4878" s="199" t="s">
        <v>161</v>
      </c>
      <c r="B4878" s="199" t="s">
        <v>5869</v>
      </c>
      <c r="C4878" s="199" t="s">
        <v>5870</v>
      </c>
      <c r="D4878" s="199" t="s">
        <v>840</v>
      </c>
    </row>
    <row r="4879" spans="1:4" ht="13.95" customHeight="1" x14ac:dyDescent="0.3">
      <c r="A4879" s="199" t="s">
        <v>161</v>
      </c>
      <c r="B4879" s="199" t="s">
        <v>5871</v>
      </c>
      <c r="C4879" s="199" t="s">
        <v>5872</v>
      </c>
      <c r="D4879" s="199" t="s">
        <v>840</v>
      </c>
    </row>
    <row r="4880" spans="1:4" ht="13.95" customHeight="1" x14ac:dyDescent="0.3">
      <c r="A4880" s="199" t="s">
        <v>161</v>
      </c>
      <c r="B4880" s="199" t="s">
        <v>5871</v>
      </c>
      <c r="C4880" s="199" t="s">
        <v>5873</v>
      </c>
      <c r="D4880" s="199" t="s">
        <v>840</v>
      </c>
    </row>
    <row r="4881" spans="1:4" ht="13.95" customHeight="1" x14ac:dyDescent="0.3">
      <c r="A4881" s="199" t="s">
        <v>161</v>
      </c>
      <c r="B4881" s="199" t="s">
        <v>5871</v>
      </c>
      <c r="C4881" s="199" t="s">
        <v>5874</v>
      </c>
      <c r="D4881" s="199" t="s">
        <v>840</v>
      </c>
    </row>
    <row r="4882" spans="1:4" ht="13.95" customHeight="1" x14ac:dyDescent="0.3">
      <c r="A4882" s="199" t="s">
        <v>161</v>
      </c>
      <c r="B4882" s="199" t="s">
        <v>5871</v>
      </c>
      <c r="C4882" s="199" t="s">
        <v>5875</v>
      </c>
      <c r="D4882" s="199" t="s">
        <v>840</v>
      </c>
    </row>
    <row r="4883" spans="1:4" ht="13.95" customHeight="1" x14ac:dyDescent="0.3">
      <c r="A4883" s="199" t="s">
        <v>161</v>
      </c>
      <c r="B4883" s="199" t="s">
        <v>5871</v>
      </c>
      <c r="C4883" s="199" t="s">
        <v>5876</v>
      </c>
      <c r="D4883" s="199" t="s">
        <v>840</v>
      </c>
    </row>
    <row r="4884" spans="1:4" ht="13.95" customHeight="1" x14ac:dyDescent="0.3">
      <c r="A4884" s="199" t="s">
        <v>161</v>
      </c>
      <c r="B4884" s="199" t="s">
        <v>5877</v>
      </c>
      <c r="C4884" s="199" t="s">
        <v>5878</v>
      </c>
      <c r="D4884" s="199" t="s">
        <v>840</v>
      </c>
    </row>
    <row r="4885" spans="1:4" ht="13.95" customHeight="1" x14ac:dyDescent="0.3">
      <c r="A4885" s="199" t="s">
        <v>161</v>
      </c>
      <c r="B4885" s="199" t="s">
        <v>5877</v>
      </c>
      <c r="C4885" s="199" t="s">
        <v>5879</v>
      </c>
      <c r="D4885" s="199" t="s">
        <v>840</v>
      </c>
    </row>
    <row r="4886" spans="1:4" ht="13.95" customHeight="1" x14ac:dyDescent="0.3">
      <c r="A4886" s="199" t="s">
        <v>161</v>
      </c>
      <c r="B4886" s="199" t="s">
        <v>5880</v>
      </c>
      <c r="C4886" s="199" t="s">
        <v>5881</v>
      </c>
      <c r="D4886" s="199" t="s">
        <v>840</v>
      </c>
    </row>
    <row r="4887" spans="1:4" ht="13.95" customHeight="1" x14ac:dyDescent="0.3">
      <c r="A4887" s="199" t="s">
        <v>161</v>
      </c>
      <c r="B4887" s="199" t="s">
        <v>5880</v>
      </c>
      <c r="C4887" s="199" t="s">
        <v>5882</v>
      </c>
      <c r="D4887" s="199" t="s">
        <v>840</v>
      </c>
    </row>
    <row r="4888" spans="1:4" ht="13.95" customHeight="1" x14ac:dyDescent="0.3">
      <c r="A4888" s="199" t="s">
        <v>161</v>
      </c>
      <c r="B4888" s="199" t="s">
        <v>5880</v>
      </c>
      <c r="C4888" s="199" t="s">
        <v>5883</v>
      </c>
      <c r="D4888" s="199" t="s">
        <v>840</v>
      </c>
    </row>
    <row r="4889" spans="1:4" ht="13.95" customHeight="1" x14ac:dyDescent="0.3">
      <c r="A4889" s="199" t="s">
        <v>161</v>
      </c>
      <c r="B4889" s="199" t="s">
        <v>5880</v>
      </c>
      <c r="C4889" s="199" t="s">
        <v>5884</v>
      </c>
      <c r="D4889" s="199" t="s">
        <v>840</v>
      </c>
    </row>
    <row r="4890" spans="1:4" ht="13.95" customHeight="1" x14ac:dyDescent="0.3">
      <c r="A4890" s="199" t="s">
        <v>161</v>
      </c>
      <c r="B4890" s="199" t="s">
        <v>5880</v>
      </c>
      <c r="C4890" s="199" t="s">
        <v>5885</v>
      </c>
      <c r="D4890" s="199" t="s">
        <v>840</v>
      </c>
    </row>
    <row r="4891" spans="1:4" ht="13.95" customHeight="1" x14ac:dyDescent="0.3">
      <c r="A4891" s="199" t="s">
        <v>161</v>
      </c>
      <c r="B4891" s="199" t="s">
        <v>5880</v>
      </c>
      <c r="C4891" s="199" t="s">
        <v>5886</v>
      </c>
      <c r="D4891" s="199" t="s">
        <v>840</v>
      </c>
    </row>
    <row r="4892" spans="1:4" ht="13.95" customHeight="1" x14ac:dyDescent="0.3">
      <c r="A4892" s="199" t="s">
        <v>161</v>
      </c>
      <c r="B4892" s="199" t="s">
        <v>5880</v>
      </c>
      <c r="C4892" s="199" t="s">
        <v>5887</v>
      </c>
      <c r="D4892" s="199" t="s">
        <v>840</v>
      </c>
    </row>
    <row r="4893" spans="1:4" ht="13.95" customHeight="1" x14ac:dyDescent="0.3">
      <c r="A4893" s="199" t="s">
        <v>161</v>
      </c>
      <c r="B4893" s="199" t="s">
        <v>5888</v>
      </c>
      <c r="C4893" s="199" t="s">
        <v>5889</v>
      </c>
      <c r="D4893" s="199" t="s">
        <v>840</v>
      </c>
    </row>
    <row r="4894" spans="1:4" ht="13.95" customHeight="1" x14ac:dyDescent="0.3">
      <c r="A4894" s="199" t="s">
        <v>161</v>
      </c>
      <c r="B4894" s="199" t="s">
        <v>5890</v>
      </c>
      <c r="C4894" s="199" t="s">
        <v>5891</v>
      </c>
      <c r="D4894" s="199" t="s">
        <v>840</v>
      </c>
    </row>
    <row r="4895" spans="1:4" ht="13.95" customHeight="1" x14ac:dyDescent="0.3">
      <c r="A4895" s="199" t="s">
        <v>161</v>
      </c>
      <c r="B4895" s="199" t="s">
        <v>5890</v>
      </c>
      <c r="C4895" s="199" t="s">
        <v>5892</v>
      </c>
      <c r="D4895" s="199" t="s">
        <v>840</v>
      </c>
    </row>
    <row r="4896" spans="1:4" ht="13.95" customHeight="1" x14ac:dyDescent="0.3">
      <c r="A4896" s="199" t="s">
        <v>161</v>
      </c>
      <c r="B4896" s="199" t="s">
        <v>5890</v>
      </c>
      <c r="C4896" s="199" t="s">
        <v>5893</v>
      </c>
      <c r="D4896" s="199" t="s">
        <v>840</v>
      </c>
    </row>
    <row r="4897" spans="1:4" ht="13.95" customHeight="1" x14ac:dyDescent="0.3">
      <c r="A4897" s="199" t="s">
        <v>161</v>
      </c>
      <c r="B4897" s="199" t="s">
        <v>5894</v>
      </c>
      <c r="C4897" s="199" t="s">
        <v>5895</v>
      </c>
      <c r="D4897" s="199" t="s">
        <v>840</v>
      </c>
    </row>
    <row r="4898" spans="1:4" ht="13.95" customHeight="1" x14ac:dyDescent="0.3">
      <c r="A4898" s="199" t="s">
        <v>161</v>
      </c>
      <c r="B4898" s="199" t="s">
        <v>5894</v>
      </c>
      <c r="C4898" s="199" t="s">
        <v>5896</v>
      </c>
      <c r="D4898" s="199" t="s">
        <v>840</v>
      </c>
    </row>
    <row r="4899" spans="1:4" ht="13.95" customHeight="1" x14ac:dyDescent="0.3">
      <c r="A4899" s="199" t="s">
        <v>161</v>
      </c>
      <c r="B4899" s="199" t="s">
        <v>5894</v>
      </c>
      <c r="C4899" s="199" t="s">
        <v>5897</v>
      </c>
      <c r="D4899" s="199" t="s">
        <v>840</v>
      </c>
    </row>
    <row r="4900" spans="1:4" ht="13.95" customHeight="1" x14ac:dyDescent="0.3">
      <c r="A4900" s="199" t="s">
        <v>161</v>
      </c>
      <c r="B4900" s="199" t="s">
        <v>5894</v>
      </c>
      <c r="C4900" s="199" t="s">
        <v>5898</v>
      </c>
      <c r="D4900" s="199" t="s">
        <v>840</v>
      </c>
    </row>
    <row r="4901" spans="1:4" ht="13.95" customHeight="1" x14ac:dyDescent="0.3">
      <c r="A4901" s="199" t="s">
        <v>161</v>
      </c>
      <c r="B4901" s="199" t="s">
        <v>5894</v>
      </c>
      <c r="C4901" s="199" t="s">
        <v>5899</v>
      </c>
      <c r="D4901" s="199" t="s">
        <v>840</v>
      </c>
    </row>
    <row r="4902" spans="1:4" ht="13.95" customHeight="1" x14ac:dyDescent="0.3">
      <c r="A4902" s="199" t="s">
        <v>161</v>
      </c>
      <c r="B4902" s="199" t="s">
        <v>5900</v>
      </c>
      <c r="C4902" s="199" t="s">
        <v>5901</v>
      </c>
      <c r="D4902" s="199" t="s">
        <v>840</v>
      </c>
    </row>
    <row r="4903" spans="1:4" ht="13.95" customHeight="1" x14ac:dyDescent="0.3">
      <c r="A4903" s="199" t="s">
        <v>161</v>
      </c>
      <c r="B4903" s="199" t="s">
        <v>5902</v>
      </c>
      <c r="C4903" s="199" t="s">
        <v>5903</v>
      </c>
      <c r="D4903" s="199" t="s">
        <v>840</v>
      </c>
    </row>
    <row r="4904" spans="1:4" ht="13.95" customHeight="1" x14ac:dyDescent="0.3">
      <c r="A4904" s="199" t="s">
        <v>161</v>
      </c>
      <c r="B4904" s="199" t="s">
        <v>5904</v>
      </c>
      <c r="C4904" s="199" t="s">
        <v>5905</v>
      </c>
      <c r="D4904" s="199" t="s">
        <v>840</v>
      </c>
    </row>
    <row r="4905" spans="1:4" ht="13.95" customHeight="1" x14ac:dyDescent="0.3">
      <c r="A4905" s="199" t="s">
        <v>161</v>
      </c>
      <c r="B4905" s="199" t="s">
        <v>5906</v>
      </c>
      <c r="C4905" s="199" t="s">
        <v>5907</v>
      </c>
      <c r="D4905" s="199" t="s">
        <v>840</v>
      </c>
    </row>
    <row r="4906" spans="1:4" ht="13.95" customHeight="1" x14ac:dyDescent="0.3">
      <c r="A4906" s="199" t="s">
        <v>161</v>
      </c>
      <c r="B4906" s="199" t="s">
        <v>5908</v>
      </c>
      <c r="C4906" s="199" t="s">
        <v>5909</v>
      </c>
      <c r="D4906" s="199" t="s">
        <v>840</v>
      </c>
    </row>
    <row r="4907" spans="1:4" ht="13.95" customHeight="1" x14ac:dyDescent="0.3">
      <c r="A4907" s="199" t="s">
        <v>161</v>
      </c>
      <c r="B4907" s="199" t="s">
        <v>5908</v>
      </c>
      <c r="C4907" s="199" t="s">
        <v>5910</v>
      </c>
      <c r="D4907" s="199" t="s">
        <v>840</v>
      </c>
    </row>
    <row r="4908" spans="1:4" ht="13.95" customHeight="1" x14ac:dyDescent="0.3">
      <c r="A4908" s="199" t="s">
        <v>161</v>
      </c>
      <c r="B4908" s="199" t="s">
        <v>5911</v>
      </c>
      <c r="C4908" s="199" t="s">
        <v>5912</v>
      </c>
      <c r="D4908" s="199" t="s">
        <v>840</v>
      </c>
    </row>
    <row r="4909" spans="1:4" ht="13.95" customHeight="1" x14ac:dyDescent="0.3">
      <c r="A4909" s="199" t="s">
        <v>161</v>
      </c>
      <c r="B4909" s="199" t="s">
        <v>5913</v>
      </c>
      <c r="C4909" s="199" t="s">
        <v>5914</v>
      </c>
      <c r="D4909" s="199" t="s">
        <v>840</v>
      </c>
    </row>
    <row r="4910" spans="1:4" ht="13.95" customHeight="1" x14ac:dyDescent="0.3">
      <c r="A4910" s="199" t="s">
        <v>161</v>
      </c>
      <c r="B4910" s="199" t="s">
        <v>5913</v>
      </c>
      <c r="C4910" s="199" t="s">
        <v>5915</v>
      </c>
      <c r="D4910" s="199" t="s">
        <v>840</v>
      </c>
    </row>
    <row r="4911" spans="1:4" ht="13.95" customHeight="1" x14ac:dyDescent="0.3">
      <c r="A4911" s="199" t="s">
        <v>161</v>
      </c>
      <c r="B4911" s="199" t="s">
        <v>5913</v>
      </c>
      <c r="C4911" s="199" t="s">
        <v>5916</v>
      </c>
      <c r="D4911" s="199" t="s">
        <v>840</v>
      </c>
    </row>
    <row r="4912" spans="1:4" ht="13.95" customHeight="1" x14ac:dyDescent="0.3">
      <c r="A4912" s="199" t="s">
        <v>161</v>
      </c>
      <c r="B4912" s="199" t="s">
        <v>5913</v>
      </c>
      <c r="C4912" s="199" t="s">
        <v>5917</v>
      </c>
      <c r="D4912" s="199" t="s">
        <v>840</v>
      </c>
    </row>
    <row r="4913" spans="1:4" ht="13.95" customHeight="1" x14ac:dyDescent="0.3">
      <c r="A4913" s="199" t="s">
        <v>161</v>
      </c>
      <c r="B4913" s="199" t="s">
        <v>5918</v>
      </c>
      <c r="C4913" s="199" t="s">
        <v>5919</v>
      </c>
      <c r="D4913" s="199" t="s">
        <v>840</v>
      </c>
    </row>
    <row r="4914" spans="1:4" ht="13.95" customHeight="1" x14ac:dyDescent="0.3">
      <c r="A4914" s="199" t="s">
        <v>161</v>
      </c>
      <c r="B4914" s="199" t="s">
        <v>5918</v>
      </c>
      <c r="C4914" s="199" t="s">
        <v>5920</v>
      </c>
      <c r="D4914" s="199" t="s">
        <v>840</v>
      </c>
    </row>
    <row r="4915" spans="1:4" ht="13.95" customHeight="1" x14ac:dyDescent="0.3">
      <c r="A4915" s="199" t="s">
        <v>161</v>
      </c>
      <c r="B4915" s="199" t="s">
        <v>5918</v>
      </c>
      <c r="C4915" s="199" t="s">
        <v>5921</v>
      </c>
      <c r="D4915" s="199" t="s">
        <v>840</v>
      </c>
    </row>
    <row r="4916" spans="1:4" ht="13.95" customHeight="1" x14ac:dyDescent="0.3">
      <c r="A4916" s="199" t="s">
        <v>161</v>
      </c>
      <c r="B4916" s="199" t="s">
        <v>5918</v>
      </c>
      <c r="C4916" s="199" t="s">
        <v>5922</v>
      </c>
      <c r="D4916" s="199" t="s">
        <v>840</v>
      </c>
    </row>
    <row r="4917" spans="1:4" ht="13.95" customHeight="1" x14ac:dyDescent="0.3">
      <c r="A4917" s="199" t="s">
        <v>161</v>
      </c>
      <c r="B4917" s="199" t="s">
        <v>5918</v>
      </c>
      <c r="C4917" s="199" t="s">
        <v>5923</v>
      </c>
      <c r="D4917" s="199" t="s">
        <v>840</v>
      </c>
    </row>
    <row r="4918" spans="1:4" ht="13.95" customHeight="1" x14ac:dyDescent="0.3">
      <c r="A4918" s="199" t="s">
        <v>161</v>
      </c>
      <c r="B4918" s="199" t="s">
        <v>5924</v>
      </c>
      <c r="C4918" s="199" t="s">
        <v>5925</v>
      </c>
      <c r="D4918" s="199" t="s">
        <v>840</v>
      </c>
    </row>
    <row r="4919" spans="1:4" ht="13.95" customHeight="1" x14ac:dyDescent="0.3">
      <c r="A4919" s="199" t="s">
        <v>161</v>
      </c>
      <c r="B4919" s="199" t="s">
        <v>5924</v>
      </c>
      <c r="C4919" s="199" t="s">
        <v>5926</v>
      </c>
      <c r="D4919" s="199" t="s">
        <v>840</v>
      </c>
    </row>
    <row r="4920" spans="1:4" ht="13.95" customHeight="1" x14ac:dyDescent="0.3">
      <c r="A4920" s="199" t="s">
        <v>161</v>
      </c>
      <c r="B4920" s="199" t="s">
        <v>5927</v>
      </c>
      <c r="C4920" s="199" t="s">
        <v>5928</v>
      </c>
      <c r="D4920" s="199" t="s">
        <v>840</v>
      </c>
    </row>
    <row r="4921" spans="1:4" ht="13.95" customHeight="1" x14ac:dyDescent="0.3">
      <c r="A4921" s="199" t="s">
        <v>161</v>
      </c>
      <c r="B4921" s="199" t="s">
        <v>5927</v>
      </c>
      <c r="C4921" s="199" t="s">
        <v>5929</v>
      </c>
      <c r="D4921" s="199" t="s">
        <v>840</v>
      </c>
    </row>
    <row r="4922" spans="1:4" ht="13.95" customHeight="1" x14ac:dyDescent="0.3">
      <c r="A4922" s="199" t="s">
        <v>161</v>
      </c>
      <c r="B4922" s="199" t="s">
        <v>5927</v>
      </c>
      <c r="C4922" s="199" t="s">
        <v>5930</v>
      </c>
      <c r="D4922" s="199" t="s">
        <v>840</v>
      </c>
    </row>
    <row r="4923" spans="1:4" ht="13.95" customHeight="1" x14ac:dyDescent="0.3">
      <c r="A4923" s="199" t="s">
        <v>161</v>
      </c>
      <c r="B4923" s="199" t="s">
        <v>5931</v>
      </c>
      <c r="C4923" s="199" t="s">
        <v>5932</v>
      </c>
      <c r="D4923" s="199" t="s">
        <v>840</v>
      </c>
    </row>
    <row r="4924" spans="1:4" ht="13.95" customHeight="1" x14ac:dyDescent="0.3">
      <c r="A4924" s="199" t="s">
        <v>161</v>
      </c>
      <c r="B4924" s="199" t="s">
        <v>5933</v>
      </c>
      <c r="C4924" s="199" t="s">
        <v>5934</v>
      </c>
      <c r="D4924" s="199" t="s">
        <v>840</v>
      </c>
    </row>
    <row r="4925" spans="1:4" ht="13.95" customHeight="1" x14ac:dyDescent="0.3">
      <c r="A4925" s="199" t="s">
        <v>161</v>
      </c>
      <c r="B4925" s="199" t="s">
        <v>5935</v>
      </c>
      <c r="C4925" s="199" t="s">
        <v>5936</v>
      </c>
      <c r="D4925" s="199" t="s">
        <v>840</v>
      </c>
    </row>
    <row r="4926" spans="1:4" ht="13.95" customHeight="1" x14ac:dyDescent="0.3">
      <c r="A4926" s="199" t="s">
        <v>161</v>
      </c>
      <c r="B4926" s="199" t="s">
        <v>5937</v>
      </c>
      <c r="C4926" s="199" t="s">
        <v>5938</v>
      </c>
      <c r="D4926" s="199" t="s">
        <v>840</v>
      </c>
    </row>
    <row r="4927" spans="1:4" ht="13.95" customHeight="1" x14ac:dyDescent="0.3">
      <c r="A4927" s="199" t="s">
        <v>161</v>
      </c>
      <c r="B4927" s="199" t="s">
        <v>5937</v>
      </c>
      <c r="C4927" s="199" t="s">
        <v>5939</v>
      </c>
      <c r="D4927" s="199" t="s">
        <v>840</v>
      </c>
    </row>
    <row r="4928" spans="1:4" ht="13.95" customHeight="1" x14ac:dyDescent="0.3">
      <c r="A4928" s="199" t="s">
        <v>161</v>
      </c>
      <c r="B4928" s="199" t="s">
        <v>5940</v>
      </c>
      <c r="C4928" s="199" t="s">
        <v>5941</v>
      </c>
      <c r="D4928" s="199" t="s">
        <v>840</v>
      </c>
    </row>
    <row r="4929" spans="1:4" ht="13.95" customHeight="1" x14ac:dyDescent="0.3">
      <c r="A4929" s="199" t="s">
        <v>161</v>
      </c>
      <c r="B4929" s="199" t="s">
        <v>5940</v>
      </c>
      <c r="C4929" s="199" t="s">
        <v>5942</v>
      </c>
      <c r="D4929" s="199" t="s">
        <v>840</v>
      </c>
    </row>
    <row r="4930" spans="1:4" ht="13.95" customHeight="1" x14ac:dyDescent="0.3">
      <c r="A4930" s="199" t="s">
        <v>161</v>
      </c>
      <c r="B4930" s="199" t="s">
        <v>5940</v>
      </c>
      <c r="C4930" s="199" t="s">
        <v>5943</v>
      </c>
      <c r="D4930" s="199" t="s">
        <v>840</v>
      </c>
    </row>
    <row r="4931" spans="1:4" ht="13.95" customHeight="1" x14ac:dyDescent="0.3">
      <c r="A4931" s="199" t="s">
        <v>161</v>
      </c>
      <c r="B4931" s="199" t="s">
        <v>5940</v>
      </c>
      <c r="C4931" s="199" t="s">
        <v>5944</v>
      </c>
      <c r="D4931" s="199" t="s">
        <v>840</v>
      </c>
    </row>
    <row r="4932" spans="1:4" ht="13.95" customHeight="1" x14ac:dyDescent="0.3">
      <c r="A4932" s="199" t="s">
        <v>161</v>
      </c>
      <c r="B4932" s="199" t="s">
        <v>5940</v>
      </c>
      <c r="C4932" s="199" t="s">
        <v>5945</v>
      </c>
      <c r="D4932" s="199" t="s">
        <v>840</v>
      </c>
    </row>
    <row r="4933" spans="1:4" ht="13.95" customHeight="1" x14ac:dyDescent="0.3">
      <c r="A4933" s="199" t="s">
        <v>161</v>
      </c>
      <c r="B4933" s="199" t="s">
        <v>5940</v>
      </c>
      <c r="C4933" s="199" t="s">
        <v>5946</v>
      </c>
      <c r="D4933" s="199" t="s">
        <v>840</v>
      </c>
    </row>
    <row r="4934" spans="1:4" ht="13.95" customHeight="1" x14ac:dyDescent="0.3">
      <c r="A4934" s="199" t="s">
        <v>161</v>
      </c>
      <c r="B4934" s="199" t="s">
        <v>5947</v>
      </c>
      <c r="C4934" s="199" t="s">
        <v>5948</v>
      </c>
      <c r="D4934" s="199" t="s">
        <v>840</v>
      </c>
    </row>
    <row r="4935" spans="1:4" ht="13.95" customHeight="1" x14ac:dyDescent="0.3">
      <c r="A4935" s="199" t="s">
        <v>161</v>
      </c>
      <c r="B4935" s="199" t="s">
        <v>5949</v>
      </c>
      <c r="C4935" s="199" t="s">
        <v>5950</v>
      </c>
      <c r="D4935" s="199" t="s">
        <v>840</v>
      </c>
    </row>
    <row r="4936" spans="1:4" ht="13.95" customHeight="1" x14ac:dyDescent="0.3">
      <c r="A4936" s="199" t="s">
        <v>161</v>
      </c>
      <c r="B4936" s="199" t="s">
        <v>5951</v>
      </c>
      <c r="C4936" s="199" t="s">
        <v>5952</v>
      </c>
      <c r="D4936" s="199" t="s">
        <v>840</v>
      </c>
    </row>
    <row r="4937" spans="1:4" ht="13.95" customHeight="1" x14ac:dyDescent="0.3">
      <c r="A4937" s="199" t="s">
        <v>161</v>
      </c>
      <c r="B4937" s="199" t="s">
        <v>5953</v>
      </c>
      <c r="C4937" s="199" t="s">
        <v>5954</v>
      </c>
      <c r="D4937" s="199" t="s">
        <v>840</v>
      </c>
    </row>
    <row r="4938" spans="1:4" ht="13.95" customHeight="1" x14ac:dyDescent="0.3">
      <c r="A4938" s="199" t="s">
        <v>161</v>
      </c>
      <c r="B4938" s="199" t="s">
        <v>5955</v>
      </c>
      <c r="C4938" s="199" t="s">
        <v>5956</v>
      </c>
      <c r="D4938" s="199" t="s">
        <v>840</v>
      </c>
    </row>
    <row r="4939" spans="1:4" ht="13.95" customHeight="1" x14ac:dyDescent="0.3">
      <c r="A4939" s="199" t="s">
        <v>161</v>
      </c>
      <c r="B4939" s="199" t="s">
        <v>5957</v>
      </c>
      <c r="C4939" s="199" t="s">
        <v>5958</v>
      </c>
      <c r="D4939" s="199" t="s">
        <v>840</v>
      </c>
    </row>
    <row r="4940" spans="1:4" ht="13.95" customHeight="1" x14ac:dyDescent="0.3">
      <c r="A4940" s="199" t="s">
        <v>161</v>
      </c>
      <c r="B4940" s="199" t="s">
        <v>5959</v>
      </c>
      <c r="C4940" s="199" t="s">
        <v>5960</v>
      </c>
      <c r="D4940" s="199" t="s">
        <v>840</v>
      </c>
    </row>
    <row r="4941" spans="1:4" ht="13.95" customHeight="1" x14ac:dyDescent="0.3">
      <c r="A4941" s="199" t="s">
        <v>161</v>
      </c>
      <c r="B4941" s="199" t="s">
        <v>5959</v>
      </c>
      <c r="C4941" s="199" t="s">
        <v>5961</v>
      </c>
      <c r="D4941" s="199" t="s">
        <v>840</v>
      </c>
    </row>
    <row r="4942" spans="1:4" ht="13.95" customHeight="1" x14ac:dyDescent="0.3">
      <c r="A4942" s="199" t="s">
        <v>161</v>
      </c>
      <c r="B4942" s="199" t="s">
        <v>5962</v>
      </c>
      <c r="C4942" s="199" t="s">
        <v>5963</v>
      </c>
      <c r="D4942" s="199" t="s">
        <v>840</v>
      </c>
    </row>
    <row r="4943" spans="1:4" ht="13.95" customHeight="1" x14ac:dyDescent="0.3">
      <c r="A4943" s="199" t="s">
        <v>161</v>
      </c>
      <c r="B4943" s="199" t="s">
        <v>5964</v>
      </c>
      <c r="C4943" s="199" t="s">
        <v>5965</v>
      </c>
      <c r="D4943" s="199" t="s">
        <v>840</v>
      </c>
    </row>
    <row r="4944" spans="1:4" ht="13.95" customHeight="1" x14ac:dyDescent="0.3">
      <c r="A4944" s="199" t="s">
        <v>161</v>
      </c>
      <c r="B4944" s="199" t="s">
        <v>5964</v>
      </c>
      <c r="C4944" s="199" t="s">
        <v>5966</v>
      </c>
      <c r="D4944" s="199" t="s">
        <v>840</v>
      </c>
    </row>
    <row r="4945" spans="1:5" ht="13.95" customHeight="1" x14ac:dyDescent="0.3">
      <c r="A4945" s="199" t="s">
        <v>161</v>
      </c>
      <c r="B4945" s="199" t="s">
        <v>5964</v>
      </c>
      <c r="C4945" s="199" t="s">
        <v>5967</v>
      </c>
      <c r="D4945" s="199" t="s">
        <v>840</v>
      </c>
    </row>
    <row r="4946" spans="1:5" ht="13.95" customHeight="1" x14ac:dyDescent="0.3">
      <c r="A4946" s="199" t="s">
        <v>161</v>
      </c>
      <c r="B4946" s="199" t="s">
        <v>5964</v>
      </c>
      <c r="C4946" s="199" t="s">
        <v>5968</v>
      </c>
      <c r="D4946" s="199" t="s">
        <v>840</v>
      </c>
    </row>
    <row r="4947" spans="1:5" ht="13.95" customHeight="1" x14ac:dyDescent="0.3">
      <c r="A4947" s="199" t="s">
        <v>161</v>
      </c>
      <c r="B4947" s="199" t="s">
        <v>5964</v>
      </c>
      <c r="C4947" s="199" t="s">
        <v>5969</v>
      </c>
      <c r="D4947" s="199" t="s">
        <v>840</v>
      </c>
    </row>
    <row r="4948" spans="1:5" ht="13.95" customHeight="1" x14ac:dyDescent="0.3">
      <c r="A4948" s="199" t="s">
        <v>161</v>
      </c>
      <c r="B4948" s="199" t="s">
        <v>5964</v>
      </c>
      <c r="C4948" s="199" t="s">
        <v>5970</v>
      </c>
      <c r="D4948" s="199" t="s">
        <v>840</v>
      </c>
    </row>
    <row r="4949" spans="1:5" ht="13.95" customHeight="1" x14ac:dyDescent="0.3">
      <c r="A4949" s="199" t="s">
        <v>161</v>
      </c>
      <c r="B4949" s="199" t="s">
        <v>5971</v>
      </c>
      <c r="C4949" s="199" t="s">
        <v>5972</v>
      </c>
      <c r="D4949" s="199" t="s">
        <v>840</v>
      </c>
    </row>
    <row r="4950" spans="1:5" ht="13.95" customHeight="1" x14ac:dyDescent="0.3">
      <c r="A4950" s="199" t="s">
        <v>161</v>
      </c>
      <c r="B4950" s="199" t="s">
        <v>5973</v>
      </c>
      <c r="C4950" s="199" t="s">
        <v>5974</v>
      </c>
      <c r="D4950" s="199" t="s">
        <v>840</v>
      </c>
    </row>
    <row r="4951" spans="1:5" ht="13.95" customHeight="1" x14ac:dyDescent="0.3">
      <c r="A4951" s="199" t="s">
        <v>161</v>
      </c>
      <c r="B4951" s="199" t="s">
        <v>5975</v>
      </c>
      <c r="C4951" s="199" t="s">
        <v>5976</v>
      </c>
      <c r="D4951" s="199" t="s">
        <v>840</v>
      </c>
    </row>
    <row r="4952" spans="1:5" ht="13.95" customHeight="1" x14ac:dyDescent="0.3">
      <c r="A4952" s="199" t="s">
        <v>161</v>
      </c>
      <c r="B4952" s="199" t="s">
        <v>5975</v>
      </c>
      <c r="C4952" s="199" t="s">
        <v>5977</v>
      </c>
      <c r="D4952" s="199" t="s">
        <v>840</v>
      </c>
      <c r="E4952" s="199" t="s">
        <v>1307</v>
      </c>
    </row>
    <row r="4953" spans="1:5" ht="13.95" customHeight="1" x14ac:dyDescent="0.3">
      <c r="A4953" s="199" t="s">
        <v>161</v>
      </c>
      <c r="B4953" s="199" t="s">
        <v>5978</v>
      </c>
      <c r="C4953" s="199" t="s">
        <v>5979</v>
      </c>
      <c r="D4953" s="199" t="s">
        <v>840</v>
      </c>
    </row>
    <row r="4954" spans="1:5" ht="13.95" customHeight="1" x14ac:dyDescent="0.3">
      <c r="A4954" s="199" t="s">
        <v>161</v>
      </c>
      <c r="B4954" s="199" t="s">
        <v>5978</v>
      </c>
      <c r="C4954" s="199" t="s">
        <v>5977</v>
      </c>
      <c r="D4954" s="199" t="s">
        <v>840</v>
      </c>
      <c r="E4954" s="199" t="s">
        <v>1336</v>
      </c>
    </row>
    <row r="4955" spans="1:5" ht="13.95" customHeight="1" x14ac:dyDescent="0.3">
      <c r="A4955" s="199" t="s">
        <v>161</v>
      </c>
      <c r="B4955" s="199" t="s">
        <v>5980</v>
      </c>
      <c r="C4955" s="199" t="s">
        <v>5981</v>
      </c>
      <c r="D4955" s="199" t="s">
        <v>840</v>
      </c>
    </row>
    <row r="4956" spans="1:5" ht="13.95" customHeight="1" x14ac:dyDescent="0.3">
      <c r="A4956" s="199" t="s">
        <v>161</v>
      </c>
      <c r="B4956" s="199" t="s">
        <v>5980</v>
      </c>
      <c r="C4956" s="199" t="s">
        <v>5982</v>
      </c>
      <c r="D4956" s="199" t="s">
        <v>840</v>
      </c>
    </row>
    <row r="4957" spans="1:5" ht="13.95" customHeight="1" x14ac:dyDescent="0.3">
      <c r="A4957" s="199" t="s">
        <v>161</v>
      </c>
      <c r="B4957" s="199" t="s">
        <v>5983</v>
      </c>
      <c r="C4957" s="199" t="s">
        <v>5984</v>
      </c>
      <c r="D4957" s="199" t="s">
        <v>840</v>
      </c>
    </row>
    <row r="4958" spans="1:5" ht="13.95" customHeight="1" x14ac:dyDescent="0.3">
      <c r="A4958" s="199" t="s">
        <v>161</v>
      </c>
      <c r="B4958" s="199" t="s">
        <v>5983</v>
      </c>
      <c r="C4958" s="199" t="s">
        <v>5985</v>
      </c>
      <c r="D4958" s="199" t="s">
        <v>840</v>
      </c>
    </row>
    <row r="4959" spans="1:5" ht="13.95" customHeight="1" x14ac:dyDescent="0.3">
      <c r="A4959" s="199" t="s">
        <v>161</v>
      </c>
      <c r="B4959" s="199" t="s">
        <v>5983</v>
      </c>
      <c r="C4959" s="199" t="s">
        <v>5986</v>
      </c>
      <c r="D4959" s="199" t="s">
        <v>840</v>
      </c>
    </row>
    <row r="4960" spans="1:5" ht="13.95" customHeight="1" x14ac:dyDescent="0.3">
      <c r="A4960" s="199" t="s">
        <v>161</v>
      </c>
      <c r="B4960" s="199" t="s">
        <v>5987</v>
      </c>
      <c r="C4960" s="199" t="s">
        <v>5988</v>
      </c>
      <c r="D4960" s="199" t="s">
        <v>840</v>
      </c>
    </row>
    <row r="4961" spans="1:4" ht="13.95" customHeight="1" x14ac:dyDescent="0.3">
      <c r="A4961" s="199" t="s">
        <v>161</v>
      </c>
      <c r="B4961" s="199" t="s">
        <v>5987</v>
      </c>
      <c r="C4961" s="199" t="s">
        <v>5989</v>
      </c>
      <c r="D4961" s="199" t="s">
        <v>840</v>
      </c>
    </row>
    <row r="4962" spans="1:4" ht="13.95" customHeight="1" x14ac:dyDescent="0.3">
      <c r="A4962" s="199" t="s">
        <v>161</v>
      </c>
      <c r="B4962" s="199" t="s">
        <v>5990</v>
      </c>
      <c r="C4962" s="199" t="s">
        <v>5991</v>
      </c>
      <c r="D4962" s="199" t="s">
        <v>840</v>
      </c>
    </row>
    <row r="4963" spans="1:4" ht="13.95" customHeight="1" x14ac:dyDescent="0.3">
      <c r="A4963" s="199" t="s">
        <v>161</v>
      </c>
      <c r="B4963" s="199" t="s">
        <v>5990</v>
      </c>
      <c r="C4963" s="199" t="s">
        <v>5992</v>
      </c>
      <c r="D4963" s="199" t="s">
        <v>840</v>
      </c>
    </row>
    <row r="4964" spans="1:4" ht="13.95" customHeight="1" x14ac:dyDescent="0.3">
      <c r="A4964" s="199" t="s">
        <v>161</v>
      </c>
      <c r="B4964" s="199" t="s">
        <v>5990</v>
      </c>
      <c r="C4964" s="199" t="s">
        <v>5993</v>
      </c>
      <c r="D4964" s="199" t="s">
        <v>840</v>
      </c>
    </row>
    <row r="4965" spans="1:4" ht="13.95" customHeight="1" x14ac:dyDescent="0.3">
      <c r="A4965" s="199" t="s">
        <v>161</v>
      </c>
      <c r="B4965" s="199" t="s">
        <v>5990</v>
      </c>
      <c r="C4965" s="199" t="s">
        <v>5994</v>
      </c>
      <c r="D4965" s="199" t="s">
        <v>840</v>
      </c>
    </row>
    <row r="4966" spans="1:4" ht="13.95" customHeight="1" x14ac:dyDescent="0.3">
      <c r="A4966" s="199" t="s">
        <v>161</v>
      </c>
      <c r="B4966" s="199" t="s">
        <v>5990</v>
      </c>
      <c r="C4966" s="199" t="s">
        <v>5995</v>
      </c>
      <c r="D4966" s="199" t="s">
        <v>840</v>
      </c>
    </row>
    <row r="4967" spans="1:4" ht="13.95" customHeight="1" x14ac:dyDescent="0.3">
      <c r="A4967" s="199" t="s">
        <v>161</v>
      </c>
      <c r="B4967" s="199" t="s">
        <v>5990</v>
      </c>
      <c r="C4967" s="199" t="s">
        <v>5996</v>
      </c>
      <c r="D4967" s="199" t="s">
        <v>840</v>
      </c>
    </row>
    <row r="4968" spans="1:4" ht="13.95" customHeight="1" x14ac:dyDescent="0.3">
      <c r="A4968" s="199" t="s">
        <v>161</v>
      </c>
      <c r="B4968" s="199" t="s">
        <v>5990</v>
      </c>
      <c r="C4968" s="199" t="s">
        <v>5997</v>
      </c>
      <c r="D4968" s="199" t="s">
        <v>840</v>
      </c>
    </row>
    <row r="4969" spans="1:4" ht="13.95" customHeight="1" x14ac:dyDescent="0.3">
      <c r="A4969" s="199" t="s">
        <v>161</v>
      </c>
      <c r="B4969" s="199" t="s">
        <v>5990</v>
      </c>
      <c r="C4969" s="199" t="s">
        <v>5998</v>
      </c>
      <c r="D4969" s="199" t="s">
        <v>840</v>
      </c>
    </row>
    <row r="4970" spans="1:4" ht="13.95" customHeight="1" x14ac:dyDescent="0.3">
      <c r="A4970" s="199" t="s">
        <v>161</v>
      </c>
      <c r="B4970" s="199" t="s">
        <v>5990</v>
      </c>
      <c r="C4970" s="199" t="s">
        <v>5999</v>
      </c>
      <c r="D4970" s="199" t="s">
        <v>840</v>
      </c>
    </row>
    <row r="4971" spans="1:4" ht="13.95" customHeight="1" x14ac:dyDescent="0.3">
      <c r="A4971" s="199" t="s">
        <v>161</v>
      </c>
      <c r="B4971" s="199" t="s">
        <v>5990</v>
      </c>
      <c r="C4971" s="199" t="s">
        <v>6000</v>
      </c>
      <c r="D4971" s="199" t="s">
        <v>840</v>
      </c>
    </row>
    <row r="4972" spans="1:4" ht="13.95" customHeight="1" x14ac:dyDescent="0.3">
      <c r="A4972" s="199" t="s">
        <v>161</v>
      </c>
      <c r="B4972" s="199" t="s">
        <v>5990</v>
      </c>
      <c r="C4972" s="199" t="s">
        <v>6001</v>
      </c>
      <c r="D4972" s="199" t="s">
        <v>840</v>
      </c>
    </row>
    <row r="4973" spans="1:4" ht="13.95" customHeight="1" x14ac:dyDescent="0.3">
      <c r="A4973" s="199" t="s">
        <v>161</v>
      </c>
      <c r="B4973" s="199" t="s">
        <v>5990</v>
      </c>
      <c r="C4973" s="199" t="s">
        <v>6002</v>
      </c>
      <c r="D4973" s="199" t="s">
        <v>840</v>
      </c>
    </row>
    <row r="4974" spans="1:4" ht="13.95" customHeight="1" x14ac:dyDescent="0.3">
      <c r="A4974" s="199" t="s">
        <v>161</v>
      </c>
      <c r="B4974" s="199" t="s">
        <v>5990</v>
      </c>
      <c r="C4974" s="199" t="s">
        <v>6003</v>
      </c>
      <c r="D4974" s="199" t="s">
        <v>840</v>
      </c>
    </row>
    <row r="4975" spans="1:4" ht="13.95" customHeight="1" x14ac:dyDescent="0.3">
      <c r="A4975" s="199" t="s">
        <v>161</v>
      </c>
      <c r="B4975" s="199" t="s">
        <v>5990</v>
      </c>
      <c r="C4975" s="199" t="s">
        <v>6004</v>
      </c>
      <c r="D4975" s="199" t="s">
        <v>840</v>
      </c>
    </row>
    <row r="4976" spans="1:4" ht="13.95" customHeight="1" x14ac:dyDescent="0.3">
      <c r="A4976" s="199" t="s">
        <v>161</v>
      </c>
      <c r="B4976" s="199" t="s">
        <v>6005</v>
      </c>
      <c r="C4976" s="199" t="s">
        <v>5976</v>
      </c>
      <c r="D4976" s="199" t="s">
        <v>840</v>
      </c>
    </row>
    <row r="4977" spans="1:4" ht="13.95" customHeight="1" x14ac:dyDescent="0.3">
      <c r="A4977" s="199" t="s">
        <v>161</v>
      </c>
      <c r="B4977" s="199" t="s">
        <v>6005</v>
      </c>
      <c r="C4977" s="199" t="s">
        <v>5979</v>
      </c>
      <c r="D4977" s="199" t="s">
        <v>840</v>
      </c>
    </row>
    <row r="4978" spans="1:4" ht="13.95" customHeight="1" x14ac:dyDescent="0.3">
      <c r="A4978" s="199" t="s">
        <v>161</v>
      </c>
      <c r="B4978" s="199" t="s">
        <v>6005</v>
      </c>
      <c r="C4978" s="199" t="s">
        <v>5977</v>
      </c>
      <c r="D4978" s="199" t="s">
        <v>840</v>
      </c>
    </row>
    <row r="4979" spans="1:4" ht="13.95" customHeight="1" x14ac:dyDescent="0.3">
      <c r="A4979" s="199" t="s">
        <v>161</v>
      </c>
      <c r="B4979" s="199" t="s">
        <v>6006</v>
      </c>
      <c r="C4979" s="199" t="s">
        <v>6007</v>
      </c>
      <c r="D4979" s="199" t="s">
        <v>840</v>
      </c>
    </row>
    <row r="4980" spans="1:4" ht="13.95" customHeight="1" x14ac:dyDescent="0.3">
      <c r="A4980" s="199" t="s">
        <v>161</v>
      </c>
      <c r="B4980" s="199" t="s">
        <v>6008</v>
      </c>
      <c r="C4980" s="199" t="s">
        <v>6009</v>
      </c>
      <c r="D4980" s="199" t="s">
        <v>840</v>
      </c>
    </row>
    <row r="4981" spans="1:4" ht="13.95" customHeight="1" x14ac:dyDescent="0.3">
      <c r="A4981" s="199" t="s">
        <v>161</v>
      </c>
      <c r="B4981" s="199" t="s">
        <v>6008</v>
      </c>
      <c r="C4981" s="199" t="s">
        <v>6010</v>
      </c>
      <c r="D4981" s="199" t="s">
        <v>840</v>
      </c>
    </row>
    <row r="4982" spans="1:4" ht="13.95" customHeight="1" x14ac:dyDescent="0.3">
      <c r="A4982" s="199" t="s">
        <v>161</v>
      </c>
      <c r="B4982" s="199" t="s">
        <v>6008</v>
      </c>
      <c r="C4982" s="199" t="s">
        <v>6011</v>
      </c>
      <c r="D4982" s="199" t="s">
        <v>840</v>
      </c>
    </row>
    <row r="4983" spans="1:4" ht="13.95" customHeight="1" x14ac:dyDescent="0.3">
      <c r="A4983" s="199" t="s">
        <v>161</v>
      </c>
      <c r="B4983" s="199" t="s">
        <v>6008</v>
      </c>
      <c r="C4983" s="199" t="s">
        <v>6012</v>
      </c>
      <c r="D4983" s="199" t="s">
        <v>840</v>
      </c>
    </row>
    <row r="4984" spans="1:4" ht="13.95" customHeight="1" x14ac:dyDescent="0.3">
      <c r="A4984" s="199" t="s">
        <v>161</v>
      </c>
      <c r="B4984" s="199" t="s">
        <v>6013</v>
      </c>
      <c r="C4984" s="199" t="s">
        <v>6014</v>
      </c>
      <c r="D4984" s="199" t="s">
        <v>840</v>
      </c>
    </row>
    <row r="4985" spans="1:4" ht="13.95" customHeight="1" x14ac:dyDescent="0.3">
      <c r="A4985" s="199" t="s">
        <v>161</v>
      </c>
      <c r="B4985" s="199" t="s">
        <v>6013</v>
      </c>
      <c r="C4985" s="199" t="s">
        <v>6015</v>
      </c>
      <c r="D4985" s="199" t="s">
        <v>840</v>
      </c>
    </row>
    <row r="4986" spans="1:4" ht="13.95" customHeight="1" x14ac:dyDescent="0.3">
      <c r="A4986" s="199" t="s">
        <v>161</v>
      </c>
      <c r="B4986" s="199" t="s">
        <v>6016</v>
      </c>
      <c r="C4986" s="199" t="s">
        <v>6017</v>
      </c>
      <c r="D4986" s="199" t="s">
        <v>840</v>
      </c>
    </row>
    <row r="4987" spans="1:4" ht="13.95" customHeight="1" x14ac:dyDescent="0.3">
      <c r="A4987" s="199" t="s">
        <v>161</v>
      </c>
      <c r="B4987" s="199" t="s">
        <v>6018</v>
      </c>
      <c r="C4987" s="199" t="s">
        <v>6019</v>
      </c>
      <c r="D4987" s="199" t="s">
        <v>840</v>
      </c>
    </row>
    <row r="4988" spans="1:4" ht="13.95" customHeight="1" x14ac:dyDescent="0.3">
      <c r="A4988" s="199" t="s">
        <v>161</v>
      </c>
      <c r="B4988" s="199" t="s">
        <v>6018</v>
      </c>
      <c r="C4988" s="199" t="s">
        <v>6020</v>
      </c>
      <c r="D4988" s="199" t="s">
        <v>840</v>
      </c>
    </row>
    <row r="4989" spans="1:4" ht="13.95" customHeight="1" x14ac:dyDescent="0.3">
      <c r="A4989" s="199" t="s">
        <v>161</v>
      </c>
      <c r="B4989" s="199" t="s">
        <v>6018</v>
      </c>
      <c r="C4989" s="199" t="s">
        <v>6021</v>
      </c>
      <c r="D4989" s="199" t="s">
        <v>840</v>
      </c>
    </row>
    <row r="4990" spans="1:4" ht="13.95" customHeight="1" x14ac:dyDescent="0.3">
      <c r="A4990" s="199" t="s">
        <v>161</v>
      </c>
      <c r="B4990" s="199" t="s">
        <v>6022</v>
      </c>
      <c r="C4990" s="199" t="s">
        <v>6023</v>
      </c>
      <c r="D4990" s="199" t="s">
        <v>840</v>
      </c>
    </row>
    <row r="4991" spans="1:4" ht="13.95" customHeight="1" x14ac:dyDescent="0.3">
      <c r="A4991" s="199" t="s">
        <v>161</v>
      </c>
      <c r="B4991" s="199" t="s">
        <v>6024</v>
      </c>
      <c r="C4991" s="199" t="s">
        <v>6025</v>
      </c>
      <c r="D4991" s="199" t="s">
        <v>840</v>
      </c>
    </row>
    <row r="4992" spans="1:4" ht="13.95" customHeight="1" x14ac:dyDescent="0.3">
      <c r="A4992" s="199" t="s">
        <v>161</v>
      </c>
      <c r="B4992" s="199" t="s">
        <v>6026</v>
      </c>
      <c r="C4992" s="199" t="s">
        <v>6027</v>
      </c>
      <c r="D4992" s="199" t="s">
        <v>840</v>
      </c>
    </row>
    <row r="4993" spans="1:4" ht="13.95" customHeight="1" x14ac:dyDescent="0.3">
      <c r="A4993" s="199" t="s">
        <v>161</v>
      </c>
      <c r="B4993" s="199" t="s">
        <v>6026</v>
      </c>
      <c r="C4993" s="199" t="s">
        <v>6028</v>
      </c>
      <c r="D4993" s="199" t="s">
        <v>840</v>
      </c>
    </row>
    <row r="4994" spans="1:4" ht="13.95" customHeight="1" x14ac:dyDescent="0.3">
      <c r="A4994" s="199" t="s">
        <v>161</v>
      </c>
      <c r="B4994" s="199" t="s">
        <v>6026</v>
      </c>
      <c r="C4994" s="199" t="s">
        <v>6029</v>
      </c>
      <c r="D4994" s="199" t="s">
        <v>840</v>
      </c>
    </row>
    <row r="4995" spans="1:4" ht="13.95" customHeight="1" x14ac:dyDescent="0.3">
      <c r="A4995" s="199" t="s">
        <v>161</v>
      </c>
      <c r="B4995" s="199" t="s">
        <v>6026</v>
      </c>
      <c r="C4995" s="199" t="s">
        <v>6030</v>
      </c>
      <c r="D4995" s="199" t="s">
        <v>840</v>
      </c>
    </row>
    <row r="4996" spans="1:4" ht="13.95" customHeight="1" x14ac:dyDescent="0.3">
      <c r="A4996" s="199" t="s">
        <v>161</v>
      </c>
      <c r="B4996" s="199" t="s">
        <v>6026</v>
      </c>
      <c r="C4996" s="199" t="s">
        <v>6031</v>
      </c>
      <c r="D4996" s="199" t="s">
        <v>840</v>
      </c>
    </row>
    <row r="4997" spans="1:4" ht="13.95" customHeight="1" x14ac:dyDescent="0.3">
      <c r="A4997" s="199" t="s">
        <v>161</v>
      </c>
      <c r="B4997" s="199" t="s">
        <v>6032</v>
      </c>
      <c r="C4997" s="199" t="s">
        <v>6033</v>
      </c>
      <c r="D4997" s="199" t="s">
        <v>840</v>
      </c>
    </row>
    <row r="4998" spans="1:4" ht="13.95" customHeight="1" x14ac:dyDescent="0.3">
      <c r="A4998" s="199" t="s">
        <v>161</v>
      </c>
      <c r="B4998" s="199" t="s">
        <v>6032</v>
      </c>
      <c r="C4998" s="199" t="s">
        <v>6034</v>
      </c>
      <c r="D4998" s="199" t="s">
        <v>840</v>
      </c>
    </row>
    <row r="4999" spans="1:4" ht="13.95" customHeight="1" x14ac:dyDescent="0.3">
      <c r="A4999" s="199" t="s">
        <v>161</v>
      </c>
      <c r="B4999" s="199" t="s">
        <v>6032</v>
      </c>
      <c r="C4999" s="199" t="s">
        <v>6035</v>
      </c>
      <c r="D4999" s="199" t="s">
        <v>840</v>
      </c>
    </row>
    <row r="5000" spans="1:4" ht="13.95" customHeight="1" x14ac:dyDescent="0.3">
      <c r="A5000" s="199" t="s">
        <v>161</v>
      </c>
      <c r="B5000" s="199" t="s">
        <v>6032</v>
      </c>
      <c r="C5000" s="199" t="s">
        <v>6036</v>
      </c>
      <c r="D5000" s="199" t="s">
        <v>840</v>
      </c>
    </row>
    <row r="5001" spans="1:4" ht="13.95" customHeight="1" x14ac:dyDescent="0.3">
      <c r="A5001" s="199" t="s">
        <v>161</v>
      </c>
      <c r="B5001" s="199" t="s">
        <v>6032</v>
      </c>
      <c r="C5001" s="199" t="s">
        <v>6037</v>
      </c>
      <c r="D5001" s="199" t="s">
        <v>840</v>
      </c>
    </row>
    <row r="5002" spans="1:4" ht="13.95" customHeight="1" x14ac:dyDescent="0.3">
      <c r="A5002" s="199" t="s">
        <v>161</v>
      </c>
      <c r="B5002" s="199" t="s">
        <v>6038</v>
      </c>
      <c r="C5002" s="199" t="s">
        <v>6039</v>
      </c>
      <c r="D5002" s="199" t="s">
        <v>840</v>
      </c>
    </row>
    <row r="5003" spans="1:4" ht="13.95" customHeight="1" x14ac:dyDescent="0.3">
      <c r="A5003" s="199" t="s">
        <v>161</v>
      </c>
      <c r="B5003" s="199" t="s">
        <v>6040</v>
      </c>
      <c r="C5003" s="199" t="s">
        <v>6041</v>
      </c>
      <c r="D5003" s="199" t="s">
        <v>840</v>
      </c>
    </row>
    <row r="5004" spans="1:4" ht="13.95" customHeight="1" x14ac:dyDescent="0.3">
      <c r="A5004" s="199" t="s">
        <v>161</v>
      </c>
      <c r="B5004" s="199" t="s">
        <v>6042</v>
      </c>
      <c r="C5004" s="199" t="s">
        <v>6043</v>
      </c>
      <c r="D5004" s="199" t="s">
        <v>840</v>
      </c>
    </row>
    <row r="5005" spans="1:4" ht="13.95" customHeight="1" x14ac:dyDescent="0.3">
      <c r="A5005" s="199" t="s">
        <v>161</v>
      </c>
      <c r="B5005" s="199" t="s">
        <v>6042</v>
      </c>
      <c r="C5005" s="199" t="s">
        <v>6044</v>
      </c>
      <c r="D5005" s="199" t="s">
        <v>840</v>
      </c>
    </row>
    <row r="5006" spans="1:4" ht="13.95" customHeight="1" x14ac:dyDescent="0.3">
      <c r="A5006" s="199" t="s">
        <v>161</v>
      </c>
      <c r="B5006" s="199" t="s">
        <v>6045</v>
      </c>
      <c r="C5006" s="199" t="s">
        <v>6046</v>
      </c>
      <c r="D5006" s="199" t="s">
        <v>840</v>
      </c>
    </row>
    <row r="5007" spans="1:4" ht="13.95" customHeight="1" x14ac:dyDescent="0.3">
      <c r="A5007" s="199" t="s">
        <v>161</v>
      </c>
      <c r="B5007" s="199" t="s">
        <v>6045</v>
      </c>
      <c r="C5007" s="199" t="s">
        <v>6047</v>
      </c>
      <c r="D5007" s="199" t="s">
        <v>840</v>
      </c>
    </row>
    <row r="5008" spans="1:4" ht="13.95" customHeight="1" x14ac:dyDescent="0.3">
      <c r="A5008" s="199" t="s">
        <v>161</v>
      </c>
      <c r="B5008" s="199" t="s">
        <v>6045</v>
      </c>
      <c r="C5008" s="199" t="s">
        <v>6048</v>
      </c>
      <c r="D5008" s="199" t="s">
        <v>840</v>
      </c>
    </row>
    <row r="5009" spans="1:4" ht="13.95" customHeight="1" x14ac:dyDescent="0.3">
      <c r="A5009" s="199" t="s">
        <v>161</v>
      </c>
      <c r="B5009" s="199" t="s">
        <v>6045</v>
      </c>
      <c r="C5009" s="199" t="s">
        <v>6049</v>
      </c>
      <c r="D5009" s="199" t="s">
        <v>840</v>
      </c>
    </row>
    <row r="5010" spans="1:4" ht="13.95" customHeight="1" x14ac:dyDescent="0.3">
      <c r="A5010" s="199" t="s">
        <v>161</v>
      </c>
      <c r="B5010" s="199" t="s">
        <v>6045</v>
      </c>
      <c r="C5010" s="199" t="s">
        <v>6050</v>
      </c>
      <c r="D5010" s="199" t="s">
        <v>840</v>
      </c>
    </row>
    <row r="5011" spans="1:4" ht="13.95" customHeight="1" x14ac:dyDescent="0.3">
      <c r="A5011" s="199" t="s">
        <v>161</v>
      </c>
      <c r="B5011" s="199" t="s">
        <v>6051</v>
      </c>
      <c r="C5011" s="199" t="s">
        <v>6052</v>
      </c>
      <c r="D5011" s="199" t="s">
        <v>840</v>
      </c>
    </row>
    <row r="5012" spans="1:4" ht="13.95" customHeight="1" x14ac:dyDescent="0.3">
      <c r="A5012" s="199" t="s">
        <v>161</v>
      </c>
      <c r="B5012" s="199" t="s">
        <v>6051</v>
      </c>
      <c r="C5012" s="199" t="s">
        <v>6053</v>
      </c>
      <c r="D5012" s="199" t="s">
        <v>840</v>
      </c>
    </row>
    <row r="5013" spans="1:4" ht="13.95" customHeight="1" x14ac:dyDescent="0.3">
      <c r="A5013" s="199" t="s">
        <v>161</v>
      </c>
      <c r="B5013" s="199" t="s">
        <v>6051</v>
      </c>
      <c r="C5013" s="199" t="s">
        <v>6054</v>
      </c>
      <c r="D5013" s="199" t="s">
        <v>840</v>
      </c>
    </row>
    <row r="5014" spans="1:4" ht="13.95" customHeight="1" x14ac:dyDescent="0.3">
      <c r="A5014" s="199" t="s">
        <v>161</v>
      </c>
      <c r="B5014" s="199" t="s">
        <v>6051</v>
      </c>
      <c r="C5014" s="199" t="s">
        <v>6055</v>
      </c>
      <c r="D5014" s="199" t="s">
        <v>840</v>
      </c>
    </row>
    <row r="5015" spans="1:4" ht="13.95" customHeight="1" x14ac:dyDescent="0.3">
      <c r="A5015" s="199" t="s">
        <v>161</v>
      </c>
      <c r="B5015" s="199" t="s">
        <v>6051</v>
      </c>
      <c r="C5015" s="199" t="s">
        <v>6056</v>
      </c>
      <c r="D5015" s="199" t="s">
        <v>840</v>
      </c>
    </row>
    <row r="5016" spans="1:4" ht="13.95" customHeight="1" x14ac:dyDescent="0.3">
      <c r="A5016" s="199" t="s">
        <v>161</v>
      </c>
      <c r="B5016" s="199" t="s">
        <v>6051</v>
      </c>
      <c r="C5016" s="199" t="s">
        <v>6057</v>
      </c>
      <c r="D5016" s="199" t="s">
        <v>840</v>
      </c>
    </row>
    <row r="5017" spans="1:4" ht="13.95" customHeight="1" x14ac:dyDescent="0.3">
      <c r="A5017" s="199" t="s">
        <v>161</v>
      </c>
      <c r="B5017" s="199" t="s">
        <v>6051</v>
      </c>
      <c r="C5017" s="199" t="s">
        <v>6058</v>
      </c>
      <c r="D5017" s="199" t="s">
        <v>840</v>
      </c>
    </row>
    <row r="5018" spans="1:4" ht="13.95" customHeight="1" x14ac:dyDescent="0.3">
      <c r="A5018" s="199" t="s">
        <v>161</v>
      </c>
      <c r="B5018" s="199" t="s">
        <v>6051</v>
      </c>
      <c r="C5018" s="199" t="s">
        <v>6059</v>
      </c>
      <c r="D5018" s="199" t="s">
        <v>840</v>
      </c>
    </row>
    <row r="5019" spans="1:4" ht="13.95" customHeight="1" x14ac:dyDescent="0.3">
      <c r="A5019" s="199" t="s">
        <v>161</v>
      </c>
      <c r="B5019" s="199" t="s">
        <v>6051</v>
      </c>
      <c r="C5019" s="199" t="s">
        <v>6060</v>
      </c>
      <c r="D5019" s="199" t="s">
        <v>840</v>
      </c>
    </row>
    <row r="5020" spans="1:4" ht="13.95" customHeight="1" x14ac:dyDescent="0.3">
      <c r="A5020" s="199" t="s">
        <v>161</v>
      </c>
      <c r="B5020" s="199" t="s">
        <v>6061</v>
      </c>
      <c r="C5020" s="199" t="s">
        <v>6062</v>
      </c>
      <c r="D5020" s="199" t="s">
        <v>840</v>
      </c>
    </row>
    <row r="5021" spans="1:4" ht="13.95" customHeight="1" x14ac:dyDescent="0.3">
      <c r="A5021" s="199" t="s">
        <v>161</v>
      </c>
      <c r="B5021" s="199" t="s">
        <v>6063</v>
      </c>
      <c r="C5021" s="199" t="s">
        <v>6064</v>
      </c>
      <c r="D5021" s="199" t="s">
        <v>840</v>
      </c>
    </row>
    <row r="5022" spans="1:4" ht="13.95" customHeight="1" x14ac:dyDescent="0.3">
      <c r="A5022" s="199" t="s">
        <v>161</v>
      </c>
      <c r="B5022" s="199" t="s">
        <v>6065</v>
      </c>
      <c r="C5022" s="199" t="s">
        <v>6066</v>
      </c>
      <c r="D5022" s="199" t="s">
        <v>840</v>
      </c>
    </row>
    <row r="5023" spans="1:4" ht="13.95" customHeight="1" x14ac:dyDescent="0.3">
      <c r="A5023" s="199" t="s">
        <v>161</v>
      </c>
      <c r="B5023" s="199" t="s">
        <v>6065</v>
      </c>
      <c r="C5023" s="199" t="s">
        <v>6067</v>
      </c>
      <c r="D5023" s="199" t="s">
        <v>840</v>
      </c>
    </row>
    <row r="5024" spans="1:4" ht="13.95" customHeight="1" x14ac:dyDescent="0.3">
      <c r="A5024" s="199" t="s">
        <v>161</v>
      </c>
      <c r="B5024" s="199" t="s">
        <v>6065</v>
      </c>
      <c r="C5024" s="199" t="s">
        <v>6068</v>
      </c>
      <c r="D5024" s="199" t="s">
        <v>840</v>
      </c>
    </row>
    <row r="5025" spans="1:4" ht="13.95" customHeight="1" x14ac:dyDescent="0.3">
      <c r="A5025" s="199" t="s">
        <v>161</v>
      </c>
      <c r="B5025" s="199" t="s">
        <v>6069</v>
      </c>
      <c r="C5025" s="199" t="s">
        <v>6070</v>
      </c>
      <c r="D5025" s="199" t="s">
        <v>840</v>
      </c>
    </row>
    <row r="5026" spans="1:4" ht="13.95" customHeight="1" x14ac:dyDescent="0.3">
      <c r="A5026" s="199" t="s">
        <v>161</v>
      </c>
      <c r="B5026" s="199" t="s">
        <v>6069</v>
      </c>
      <c r="C5026" s="199" t="s">
        <v>6071</v>
      </c>
      <c r="D5026" s="199" t="s">
        <v>840</v>
      </c>
    </row>
    <row r="5027" spans="1:4" ht="13.95" customHeight="1" x14ac:dyDescent="0.3">
      <c r="A5027" s="199" t="s">
        <v>161</v>
      </c>
      <c r="B5027" s="199" t="s">
        <v>6072</v>
      </c>
      <c r="C5027" s="199" t="s">
        <v>6073</v>
      </c>
      <c r="D5027" s="199" t="s">
        <v>840</v>
      </c>
    </row>
    <row r="5028" spans="1:4" ht="13.95" customHeight="1" x14ac:dyDescent="0.3">
      <c r="A5028" s="199" t="s">
        <v>161</v>
      </c>
      <c r="B5028" s="199" t="s">
        <v>6074</v>
      </c>
      <c r="C5028" s="199" t="s">
        <v>6075</v>
      </c>
      <c r="D5028" s="199" t="s">
        <v>840</v>
      </c>
    </row>
    <row r="5029" spans="1:4" ht="13.95" customHeight="1" x14ac:dyDescent="0.3">
      <c r="A5029" s="199" t="s">
        <v>161</v>
      </c>
      <c r="B5029" s="199" t="s">
        <v>6076</v>
      </c>
      <c r="C5029" s="199" t="s">
        <v>6077</v>
      </c>
      <c r="D5029" s="199" t="s">
        <v>840</v>
      </c>
    </row>
    <row r="5030" spans="1:4" ht="13.95" customHeight="1" x14ac:dyDescent="0.3">
      <c r="A5030" s="199" t="s">
        <v>161</v>
      </c>
      <c r="B5030" s="199" t="s">
        <v>6076</v>
      </c>
      <c r="C5030" s="199" t="s">
        <v>6078</v>
      </c>
      <c r="D5030" s="199" t="s">
        <v>840</v>
      </c>
    </row>
    <row r="5031" spans="1:4" ht="13.95" customHeight="1" x14ac:dyDescent="0.3">
      <c r="A5031" s="199" t="s">
        <v>161</v>
      </c>
      <c r="B5031" s="199" t="s">
        <v>6076</v>
      </c>
      <c r="C5031" s="199" t="s">
        <v>6079</v>
      </c>
      <c r="D5031" s="199" t="s">
        <v>840</v>
      </c>
    </row>
    <row r="5032" spans="1:4" ht="13.95" customHeight="1" x14ac:dyDescent="0.3">
      <c r="A5032" s="199" t="s">
        <v>161</v>
      </c>
      <c r="B5032" s="199" t="s">
        <v>6080</v>
      </c>
      <c r="C5032" s="199" t="s">
        <v>6081</v>
      </c>
      <c r="D5032" s="199" t="s">
        <v>840</v>
      </c>
    </row>
    <row r="5033" spans="1:4" ht="13.95" customHeight="1" x14ac:dyDescent="0.3">
      <c r="A5033" s="199" t="s">
        <v>161</v>
      </c>
      <c r="B5033" s="199" t="s">
        <v>6082</v>
      </c>
      <c r="C5033" s="199" t="s">
        <v>6083</v>
      </c>
      <c r="D5033" s="199" t="s">
        <v>840</v>
      </c>
    </row>
    <row r="5034" spans="1:4" ht="13.95" customHeight="1" x14ac:dyDescent="0.3">
      <c r="A5034" s="199" t="s">
        <v>161</v>
      </c>
      <c r="B5034" s="199" t="s">
        <v>6082</v>
      </c>
      <c r="C5034" s="199" t="s">
        <v>6084</v>
      </c>
      <c r="D5034" s="199" t="s">
        <v>840</v>
      </c>
    </row>
    <row r="5035" spans="1:4" ht="13.95" customHeight="1" x14ac:dyDescent="0.3">
      <c r="A5035" s="199" t="s">
        <v>161</v>
      </c>
      <c r="B5035" s="199" t="s">
        <v>6085</v>
      </c>
      <c r="C5035" s="199" t="s">
        <v>6086</v>
      </c>
      <c r="D5035" s="199" t="s">
        <v>840</v>
      </c>
    </row>
    <row r="5036" spans="1:4" ht="13.95" customHeight="1" x14ac:dyDescent="0.3">
      <c r="A5036" s="199" t="s">
        <v>161</v>
      </c>
      <c r="B5036" s="199" t="s">
        <v>6087</v>
      </c>
      <c r="C5036" s="199" t="s">
        <v>6088</v>
      </c>
      <c r="D5036" s="199" t="s">
        <v>840</v>
      </c>
    </row>
    <row r="5037" spans="1:4" ht="13.95" customHeight="1" x14ac:dyDescent="0.3">
      <c r="A5037" s="199" t="s">
        <v>161</v>
      </c>
      <c r="B5037" s="199" t="s">
        <v>6089</v>
      </c>
      <c r="C5037" s="199" t="s">
        <v>6090</v>
      </c>
      <c r="D5037" s="199" t="s">
        <v>840</v>
      </c>
    </row>
    <row r="5038" spans="1:4" ht="13.95" customHeight="1" x14ac:dyDescent="0.3">
      <c r="A5038" s="199" t="s">
        <v>161</v>
      </c>
      <c r="B5038" s="199" t="s">
        <v>6089</v>
      </c>
      <c r="C5038" s="199" t="s">
        <v>6091</v>
      </c>
      <c r="D5038" s="199" t="s">
        <v>840</v>
      </c>
    </row>
    <row r="5039" spans="1:4" ht="13.95" customHeight="1" x14ac:dyDescent="0.3">
      <c r="A5039" s="199" t="s">
        <v>161</v>
      </c>
      <c r="B5039" s="199" t="s">
        <v>6089</v>
      </c>
      <c r="C5039" s="199" t="s">
        <v>6092</v>
      </c>
      <c r="D5039" s="199" t="s">
        <v>840</v>
      </c>
    </row>
    <row r="5040" spans="1:4" ht="13.95" customHeight="1" x14ac:dyDescent="0.3">
      <c r="A5040" s="199" t="s">
        <v>161</v>
      </c>
      <c r="B5040" s="199" t="s">
        <v>6089</v>
      </c>
      <c r="C5040" s="199" t="s">
        <v>6093</v>
      </c>
      <c r="D5040" s="199" t="s">
        <v>840</v>
      </c>
    </row>
    <row r="5041" spans="1:4" ht="13.95" customHeight="1" x14ac:dyDescent="0.3">
      <c r="A5041" s="199" t="s">
        <v>161</v>
      </c>
      <c r="B5041" s="199" t="s">
        <v>6094</v>
      </c>
      <c r="C5041" s="199" t="s">
        <v>6095</v>
      </c>
      <c r="D5041" s="199" t="s">
        <v>840</v>
      </c>
    </row>
    <row r="5042" spans="1:4" ht="13.95" customHeight="1" x14ac:dyDescent="0.3">
      <c r="A5042" s="199" t="s">
        <v>161</v>
      </c>
      <c r="B5042" s="199" t="s">
        <v>6094</v>
      </c>
      <c r="C5042" s="199" t="s">
        <v>6096</v>
      </c>
      <c r="D5042" s="199" t="s">
        <v>840</v>
      </c>
    </row>
    <row r="5043" spans="1:4" ht="13.95" customHeight="1" x14ac:dyDescent="0.3">
      <c r="A5043" s="199" t="s">
        <v>161</v>
      </c>
      <c r="B5043" s="199" t="s">
        <v>6094</v>
      </c>
      <c r="C5043" s="199" t="s">
        <v>6097</v>
      </c>
      <c r="D5043" s="199" t="s">
        <v>840</v>
      </c>
    </row>
    <row r="5044" spans="1:4" ht="13.95" customHeight="1" x14ac:dyDescent="0.3">
      <c r="A5044" s="199" t="s">
        <v>161</v>
      </c>
      <c r="B5044" s="199" t="s">
        <v>6094</v>
      </c>
      <c r="C5044" s="199" t="s">
        <v>6098</v>
      </c>
      <c r="D5044" s="199" t="s">
        <v>840</v>
      </c>
    </row>
    <row r="5045" spans="1:4" ht="13.95" customHeight="1" x14ac:dyDescent="0.3">
      <c r="A5045" s="199" t="s">
        <v>161</v>
      </c>
      <c r="B5045" s="199" t="s">
        <v>6094</v>
      </c>
      <c r="C5045" s="199" t="s">
        <v>6099</v>
      </c>
      <c r="D5045" s="199" t="s">
        <v>840</v>
      </c>
    </row>
    <row r="5046" spans="1:4" ht="13.95" customHeight="1" x14ac:dyDescent="0.3">
      <c r="A5046" s="199" t="s">
        <v>161</v>
      </c>
      <c r="B5046" s="199" t="s">
        <v>6094</v>
      </c>
      <c r="C5046" s="199" t="s">
        <v>6100</v>
      </c>
      <c r="D5046" s="199" t="s">
        <v>840</v>
      </c>
    </row>
    <row r="5047" spans="1:4" ht="13.95" customHeight="1" x14ac:dyDescent="0.3">
      <c r="A5047" s="199" t="s">
        <v>161</v>
      </c>
      <c r="B5047" s="199" t="s">
        <v>6094</v>
      </c>
      <c r="C5047" s="199" t="s">
        <v>6101</v>
      </c>
      <c r="D5047" s="199" t="s">
        <v>840</v>
      </c>
    </row>
    <row r="5048" spans="1:4" ht="13.95" customHeight="1" x14ac:dyDescent="0.3">
      <c r="A5048" s="199" t="s">
        <v>161</v>
      </c>
      <c r="B5048" s="199" t="s">
        <v>6094</v>
      </c>
      <c r="C5048" s="199" t="s">
        <v>6102</v>
      </c>
      <c r="D5048" s="199" t="s">
        <v>840</v>
      </c>
    </row>
    <row r="5049" spans="1:4" ht="13.95" customHeight="1" x14ac:dyDescent="0.3">
      <c r="A5049" s="199" t="s">
        <v>161</v>
      </c>
      <c r="B5049" s="199" t="s">
        <v>6094</v>
      </c>
      <c r="C5049" s="199" t="s">
        <v>6103</v>
      </c>
      <c r="D5049" s="199" t="s">
        <v>840</v>
      </c>
    </row>
    <row r="5050" spans="1:4" ht="13.95" customHeight="1" x14ac:dyDescent="0.3">
      <c r="A5050" s="199" t="s">
        <v>161</v>
      </c>
      <c r="B5050" s="199" t="s">
        <v>6104</v>
      </c>
      <c r="C5050" s="199" t="s">
        <v>6105</v>
      </c>
      <c r="D5050" s="199" t="s">
        <v>840</v>
      </c>
    </row>
    <row r="5051" spans="1:4" ht="13.95" customHeight="1" x14ac:dyDescent="0.3">
      <c r="A5051" s="199" t="s">
        <v>161</v>
      </c>
      <c r="B5051" s="199" t="s">
        <v>6104</v>
      </c>
      <c r="C5051" s="199" t="s">
        <v>6106</v>
      </c>
      <c r="D5051" s="199" t="s">
        <v>840</v>
      </c>
    </row>
    <row r="5052" spans="1:4" ht="13.95" customHeight="1" x14ac:dyDescent="0.3">
      <c r="A5052" s="199" t="s">
        <v>161</v>
      </c>
      <c r="B5052" s="199" t="s">
        <v>6104</v>
      </c>
      <c r="C5052" s="199" t="s">
        <v>6107</v>
      </c>
      <c r="D5052" s="199" t="s">
        <v>840</v>
      </c>
    </row>
    <row r="5053" spans="1:4" ht="13.95" customHeight="1" x14ac:dyDescent="0.3">
      <c r="A5053" s="199" t="s">
        <v>161</v>
      </c>
      <c r="B5053" s="199" t="s">
        <v>6104</v>
      </c>
      <c r="C5053" s="199" t="s">
        <v>6108</v>
      </c>
      <c r="D5053" s="199" t="s">
        <v>840</v>
      </c>
    </row>
    <row r="5054" spans="1:4" ht="13.95" customHeight="1" x14ac:dyDescent="0.3">
      <c r="A5054" s="199" t="s">
        <v>161</v>
      </c>
      <c r="B5054" s="199" t="s">
        <v>6104</v>
      </c>
      <c r="C5054" s="199" t="s">
        <v>6109</v>
      </c>
      <c r="D5054" s="199" t="s">
        <v>840</v>
      </c>
    </row>
    <row r="5055" spans="1:4" ht="13.95" customHeight="1" x14ac:dyDescent="0.3">
      <c r="A5055" s="199" t="s">
        <v>161</v>
      </c>
      <c r="B5055" s="199" t="s">
        <v>6104</v>
      </c>
      <c r="C5055" s="199" t="s">
        <v>6110</v>
      </c>
      <c r="D5055" s="199" t="s">
        <v>840</v>
      </c>
    </row>
    <row r="5056" spans="1:4" ht="13.95" customHeight="1" x14ac:dyDescent="0.3">
      <c r="A5056" s="199" t="s">
        <v>161</v>
      </c>
      <c r="B5056" s="199" t="s">
        <v>6104</v>
      </c>
      <c r="C5056" s="199" t="s">
        <v>6111</v>
      </c>
      <c r="D5056" s="199" t="s">
        <v>840</v>
      </c>
    </row>
    <row r="5057" spans="1:4" ht="13.95" customHeight="1" x14ac:dyDescent="0.3">
      <c r="A5057" s="199" t="s">
        <v>161</v>
      </c>
      <c r="B5057" s="199" t="s">
        <v>6104</v>
      </c>
      <c r="C5057" s="199" t="s">
        <v>6112</v>
      </c>
      <c r="D5057" s="199" t="s">
        <v>840</v>
      </c>
    </row>
    <row r="5058" spans="1:4" ht="13.95" customHeight="1" x14ac:dyDescent="0.3">
      <c r="A5058" s="199" t="s">
        <v>161</v>
      </c>
      <c r="B5058" s="199" t="s">
        <v>6104</v>
      </c>
      <c r="C5058" s="199" t="s">
        <v>6113</v>
      </c>
      <c r="D5058" s="199" t="s">
        <v>840</v>
      </c>
    </row>
    <row r="5059" spans="1:4" ht="13.95" customHeight="1" x14ac:dyDescent="0.3">
      <c r="A5059" s="199" t="s">
        <v>161</v>
      </c>
      <c r="B5059" s="199" t="s">
        <v>6114</v>
      </c>
      <c r="C5059" s="199" t="s">
        <v>6115</v>
      </c>
      <c r="D5059" s="199" t="s">
        <v>840</v>
      </c>
    </row>
    <row r="5060" spans="1:4" ht="13.95" customHeight="1" x14ac:dyDescent="0.3">
      <c r="A5060" s="199" t="s">
        <v>161</v>
      </c>
      <c r="B5060" s="199" t="s">
        <v>6114</v>
      </c>
      <c r="C5060" s="199" t="s">
        <v>6116</v>
      </c>
      <c r="D5060" s="199" t="s">
        <v>840</v>
      </c>
    </row>
    <row r="5061" spans="1:4" ht="13.95" customHeight="1" x14ac:dyDescent="0.3">
      <c r="A5061" s="199" t="s">
        <v>161</v>
      </c>
      <c r="B5061" s="199" t="s">
        <v>6114</v>
      </c>
      <c r="C5061" s="199" t="s">
        <v>6117</v>
      </c>
      <c r="D5061" s="199" t="s">
        <v>840</v>
      </c>
    </row>
    <row r="5062" spans="1:4" ht="13.95" customHeight="1" x14ac:dyDescent="0.3">
      <c r="A5062" s="199" t="s">
        <v>161</v>
      </c>
      <c r="B5062" s="199" t="s">
        <v>6114</v>
      </c>
      <c r="C5062" s="199" t="s">
        <v>6118</v>
      </c>
      <c r="D5062" s="199" t="s">
        <v>840</v>
      </c>
    </row>
    <row r="5063" spans="1:4" ht="13.95" customHeight="1" x14ac:dyDescent="0.3">
      <c r="A5063" s="199" t="s">
        <v>161</v>
      </c>
      <c r="B5063" s="199" t="s">
        <v>6119</v>
      </c>
      <c r="C5063" s="199" t="s">
        <v>6120</v>
      </c>
      <c r="D5063" s="199" t="s">
        <v>840</v>
      </c>
    </row>
    <row r="5064" spans="1:4" ht="13.95" customHeight="1" x14ac:dyDescent="0.3">
      <c r="A5064" s="199" t="s">
        <v>161</v>
      </c>
      <c r="B5064" s="199" t="s">
        <v>6119</v>
      </c>
      <c r="C5064" s="199" t="s">
        <v>6121</v>
      </c>
      <c r="D5064" s="199" t="s">
        <v>840</v>
      </c>
    </row>
    <row r="5065" spans="1:4" ht="13.95" customHeight="1" x14ac:dyDescent="0.3">
      <c r="A5065" s="199" t="s">
        <v>161</v>
      </c>
      <c r="B5065" s="199" t="s">
        <v>6119</v>
      </c>
      <c r="C5065" s="199" t="s">
        <v>6122</v>
      </c>
      <c r="D5065" s="199" t="s">
        <v>840</v>
      </c>
    </row>
    <row r="5066" spans="1:4" ht="13.95" customHeight="1" x14ac:dyDescent="0.3">
      <c r="A5066" s="199" t="s">
        <v>161</v>
      </c>
      <c r="B5066" s="199" t="s">
        <v>6119</v>
      </c>
      <c r="C5066" s="199" t="s">
        <v>6123</v>
      </c>
      <c r="D5066" s="199" t="s">
        <v>840</v>
      </c>
    </row>
    <row r="5067" spans="1:4" ht="13.95" customHeight="1" x14ac:dyDescent="0.3">
      <c r="A5067" s="199" t="s">
        <v>161</v>
      </c>
      <c r="B5067" s="199" t="s">
        <v>6119</v>
      </c>
      <c r="C5067" s="199" t="s">
        <v>6124</v>
      </c>
      <c r="D5067" s="199" t="s">
        <v>840</v>
      </c>
    </row>
    <row r="5068" spans="1:4" ht="13.95" customHeight="1" x14ac:dyDescent="0.3">
      <c r="A5068" s="199" t="s">
        <v>161</v>
      </c>
      <c r="B5068" s="199" t="s">
        <v>6119</v>
      </c>
      <c r="C5068" s="199" t="s">
        <v>6125</v>
      </c>
      <c r="D5068" s="199" t="s">
        <v>840</v>
      </c>
    </row>
    <row r="5069" spans="1:4" ht="13.95" customHeight="1" x14ac:dyDescent="0.3">
      <c r="A5069" s="199" t="s">
        <v>161</v>
      </c>
      <c r="B5069" s="199" t="s">
        <v>6126</v>
      </c>
      <c r="C5069" s="199" t="s">
        <v>6127</v>
      </c>
      <c r="D5069" s="199" t="s">
        <v>840</v>
      </c>
    </row>
    <row r="5070" spans="1:4" ht="13.95" customHeight="1" x14ac:dyDescent="0.3">
      <c r="A5070" s="199" t="s">
        <v>161</v>
      </c>
      <c r="B5070" s="199" t="s">
        <v>6126</v>
      </c>
      <c r="C5070" s="199" t="s">
        <v>6128</v>
      </c>
      <c r="D5070" s="199" t="s">
        <v>840</v>
      </c>
    </row>
    <row r="5071" spans="1:4" ht="13.95" customHeight="1" x14ac:dyDescent="0.3">
      <c r="A5071" s="199" t="s">
        <v>161</v>
      </c>
      <c r="B5071" s="199" t="s">
        <v>6129</v>
      </c>
      <c r="C5071" s="199" t="s">
        <v>6130</v>
      </c>
      <c r="D5071" s="199" t="s">
        <v>840</v>
      </c>
    </row>
    <row r="5072" spans="1:4" ht="13.95" customHeight="1" x14ac:dyDescent="0.3">
      <c r="A5072" s="199" t="s">
        <v>161</v>
      </c>
      <c r="B5072" s="199" t="s">
        <v>6131</v>
      </c>
      <c r="C5072" s="199" t="s">
        <v>6132</v>
      </c>
      <c r="D5072" s="199" t="s">
        <v>840</v>
      </c>
    </row>
    <row r="5073" spans="1:4" ht="13.95" customHeight="1" x14ac:dyDescent="0.3">
      <c r="A5073" s="199" t="s">
        <v>161</v>
      </c>
      <c r="B5073" s="199" t="s">
        <v>6131</v>
      </c>
      <c r="C5073" s="199" t="s">
        <v>6133</v>
      </c>
      <c r="D5073" s="199" t="s">
        <v>840</v>
      </c>
    </row>
    <row r="5074" spans="1:4" ht="13.95" customHeight="1" x14ac:dyDescent="0.3">
      <c r="A5074" s="199" t="s">
        <v>161</v>
      </c>
      <c r="B5074" s="199" t="s">
        <v>6131</v>
      </c>
      <c r="C5074" s="199" t="s">
        <v>6134</v>
      </c>
      <c r="D5074" s="199" t="s">
        <v>840</v>
      </c>
    </row>
    <row r="5075" spans="1:4" ht="13.95" customHeight="1" x14ac:dyDescent="0.3">
      <c r="A5075" s="199" t="s">
        <v>161</v>
      </c>
      <c r="B5075" s="199" t="s">
        <v>6131</v>
      </c>
      <c r="C5075" s="199" t="s">
        <v>6135</v>
      </c>
      <c r="D5075" s="199" t="s">
        <v>840</v>
      </c>
    </row>
    <row r="5076" spans="1:4" ht="13.95" customHeight="1" x14ac:dyDescent="0.3">
      <c r="A5076" s="199" t="s">
        <v>161</v>
      </c>
      <c r="B5076" s="199" t="s">
        <v>6131</v>
      </c>
      <c r="C5076" s="199" t="s">
        <v>6136</v>
      </c>
      <c r="D5076" s="199" t="s">
        <v>840</v>
      </c>
    </row>
    <row r="5077" spans="1:4" ht="13.95" customHeight="1" x14ac:dyDescent="0.3">
      <c r="A5077" s="199" t="s">
        <v>161</v>
      </c>
      <c r="B5077" s="199" t="s">
        <v>6131</v>
      </c>
      <c r="C5077" s="199" t="s">
        <v>6137</v>
      </c>
      <c r="D5077" s="199" t="s">
        <v>840</v>
      </c>
    </row>
    <row r="5078" spans="1:4" ht="13.95" customHeight="1" x14ac:dyDescent="0.3">
      <c r="A5078" s="199" t="s">
        <v>161</v>
      </c>
      <c r="B5078" s="199" t="s">
        <v>6131</v>
      </c>
      <c r="C5078" s="199" t="s">
        <v>6138</v>
      </c>
      <c r="D5078" s="199" t="s">
        <v>840</v>
      </c>
    </row>
    <row r="5079" spans="1:4" ht="13.95" customHeight="1" x14ac:dyDescent="0.3">
      <c r="A5079" s="199" t="s">
        <v>161</v>
      </c>
      <c r="B5079" s="199" t="s">
        <v>6131</v>
      </c>
      <c r="C5079" s="199" t="s">
        <v>6139</v>
      </c>
      <c r="D5079" s="199" t="s">
        <v>840</v>
      </c>
    </row>
    <row r="5080" spans="1:4" ht="13.95" customHeight="1" x14ac:dyDescent="0.3">
      <c r="A5080" s="199" t="s">
        <v>161</v>
      </c>
      <c r="B5080" s="199" t="s">
        <v>6131</v>
      </c>
      <c r="C5080" s="199" t="s">
        <v>6140</v>
      </c>
      <c r="D5080" s="199" t="s">
        <v>840</v>
      </c>
    </row>
    <row r="5081" spans="1:4" ht="13.95" customHeight="1" x14ac:dyDescent="0.3">
      <c r="A5081" s="199" t="s">
        <v>161</v>
      </c>
      <c r="B5081" s="199" t="s">
        <v>6131</v>
      </c>
      <c r="C5081" s="199" t="s">
        <v>6141</v>
      </c>
      <c r="D5081" s="199" t="s">
        <v>840</v>
      </c>
    </row>
    <row r="5082" spans="1:4" ht="13.95" customHeight="1" x14ac:dyDescent="0.3">
      <c r="A5082" s="199" t="s">
        <v>161</v>
      </c>
      <c r="B5082" s="199" t="s">
        <v>6131</v>
      </c>
      <c r="C5082" s="199" t="s">
        <v>6142</v>
      </c>
      <c r="D5082" s="199" t="s">
        <v>840</v>
      </c>
    </row>
    <row r="5083" spans="1:4" ht="13.95" customHeight="1" x14ac:dyDescent="0.3">
      <c r="A5083" s="199" t="s">
        <v>161</v>
      </c>
      <c r="B5083" s="199" t="s">
        <v>6131</v>
      </c>
      <c r="C5083" s="199" t="s">
        <v>6143</v>
      </c>
      <c r="D5083" s="199" t="s">
        <v>840</v>
      </c>
    </row>
    <row r="5084" spans="1:4" ht="13.95" customHeight="1" x14ac:dyDescent="0.3">
      <c r="A5084" s="199" t="s">
        <v>161</v>
      </c>
      <c r="B5084" s="199" t="s">
        <v>6131</v>
      </c>
      <c r="C5084" s="199" t="s">
        <v>6144</v>
      </c>
      <c r="D5084" s="199" t="s">
        <v>840</v>
      </c>
    </row>
    <row r="5085" spans="1:4" ht="13.95" customHeight="1" x14ac:dyDescent="0.3">
      <c r="A5085" s="199" t="s">
        <v>161</v>
      </c>
      <c r="B5085" s="199" t="s">
        <v>6131</v>
      </c>
      <c r="C5085" s="199" t="s">
        <v>6145</v>
      </c>
      <c r="D5085" s="199" t="s">
        <v>840</v>
      </c>
    </row>
    <row r="5086" spans="1:4" ht="13.95" customHeight="1" x14ac:dyDescent="0.3">
      <c r="A5086" s="199" t="s">
        <v>161</v>
      </c>
      <c r="B5086" s="199" t="s">
        <v>6131</v>
      </c>
      <c r="C5086" s="199" t="s">
        <v>6146</v>
      </c>
      <c r="D5086" s="199" t="s">
        <v>840</v>
      </c>
    </row>
    <row r="5087" spans="1:4" ht="13.95" customHeight="1" x14ac:dyDescent="0.3">
      <c r="A5087" s="199" t="s">
        <v>161</v>
      </c>
      <c r="B5087" s="199" t="s">
        <v>6131</v>
      </c>
      <c r="C5087" s="199" t="s">
        <v>6147</v>
      </c>
      <c r="D5087" s="199" t="s">
        <v>840</v>
      </c>
    </row>
    <row r="5088" spans="1:4" ht="13.95" customHeight="1" x14ac:dyDescent="0.3">
      <c r="A5088" s="199" t="s">
        <v>161</v>
      </c>
      <c r="B5088" s="199" t="s">
        <v>6131</v>
      </c>
      <c r="C5088" s="199" t="s">
        <v>6148</v>
      </c>
      <c r="D5088" s="199" t="s">
        <v>840</v>
      </c>
    </row>
    <row r="5089" spans="1:4" ht="13.95" customHeight="1" x14ac:dyDescent="0.3">
      <c r="A5089" s="199" t="s">
        <v>161</v>
      </c>
      <c r="B5089" s="199" t="s">
        <v>6131</v>
      </c>
      <c r="C5089" s="199" t="s">
        <v>6149</v>
      </c>
      <c r="D5089" s="199" t="s">
        <v>840</v>
      </c>
    </row>
    <row r="5090" spans="1:4" ht="13.95" customHeight="1" x14ac:dyDescent="0.3">
      <c r="A5090" s="199" t="s">
        <v>161</v>
      </c>
      <c r="B5090" s="199" t="s">
        <v>6131</v>
      </c>
      <c r="C5090" s="199" t="s">
        <v>6150</v>
      </c>
      <c r="D5090" s="199" t="s">
        <v>840</v>
      </c>
    </row>
    <row r="5091" spans="1:4" ht="13.95" customHeight="1" x14ac:dyDescent="0.3">
      <c r="A5091" s="199" t="s">
        <v>161</v>
      </c>
      <c r="B5091" s="199" t="s">
        <v>6131</v>
      </c>
      <c r="C5091" s="199" t="s">
        <v>6151</v>
      </c>
      <c r="D5091" s="199" t="s">
        <v>840</v>
      </c>
    </row>
    <row r="5092" spans="1:4" ht="13.95" customHeight="1" x14ac:dyDescent="0.3">
      <c r="A5092" s="199" t="s">
        <v>161</v>
      </c>
      <c r="B5092" s="199" t="s">
        <v>6131</v>
      </c>
      <c r="C5092" s="199" t="s">
        <v>6152</v>
      </c>
      <c r="D5092" s="199" t="s">
        <v>840</v>
      </c>
    </row>
    <row r="5093" spans="1:4" ht="13.95" customHeight="1" x14ac:dyDescent="0.3">
      <c r="A5093" s="199" t="s">
        <v>161</v>
      </c>
      <c r="B5093" s="199" t="s">
        <v>6131</v>
      </c>
      <c r="C5093" s="199" t="s">
        <v>6153</v>
      </c>
      <c r="D5093" s="199" t="s">
        <v>840</v>
      </c>
    </row>
    <row r="5094" spans="1:4" ht="13.95" customHeight="1" x14ac:dyDescent="0.3">
      <c r="A5094" s="199" t="s">
        <v>161</v>
      </c>
      <c r="B5094" s="199" t="s">
        <v>6131</v>
      </c>
      <c r="C5094" s="199" t="s">
        <v>6154</v>
      </c>
      <c r="D5094" s="199" t="s">
        <v>840</v>
      </c>
    </row>
    <row r="5095" spans="1:4" ht="13.95" customHeight="1" x14ac:dyDescent="0.3">
      <c r="A5095" s="199" t="s">
        <v>161</v>
      </c>
      <c r="B5095" s="199" t="s">
        <v>6131</v>
      </c>
      <c r="C5095" s="199" t="s">
        <v>6155</v>
      </c>
      <c r="D5095" s="199" t="s">
        <v>840</v>
      </c>
    </row>
    <row r="5096" spans="1:4" ht="13.95" customHeight="1" x14ac:dyDescent="0.3">
      <c r="A5096" s="199" t="s">
        <v>161</v>
      </c>
      <c r="B5096" s="199" t="s">
        <v>6156</v>
      </c>
      <c r="C5096" s="199" t="s">
        <v>6157</v>
      </c>
      <c r="D5096" s="199" t="s">
        <v>840</v>
      </c>
    </row>
    <row r="5097" spans="1:4" ht="13.95" customHeight="1" x14ac:dyDescent="0.3">
      <c r="A5097" s="199" t="s">
        <v>161</v>
      </c>
      <c r="B5097" s="199" t="s">
        <v>6156</v>
      </c>
      <c r="C5097" s="199" t="s">
        <v>6158</v>
      </c>
      <c r="D5097" s="199" t="s">
        <v>840</v>
      </c>
    </row>
    <row r="5098" spans="1:4" ht="13.95" customHeight="1" x14ac:dyDescent="0.3">
      <c r="A5098" s="199" t="s">
        <v>161</v>
      </c>
      <c r="B5098" s="199" t="s">
        <v>6156</v>
      </c>
      <c r="C5098" s="199" t="s">
        <v>6159</v>
      </c>
      <c r="D5098" s="199" t="s">
        <v>840</v>
      </c>
    </row>
    <row r="5099" spans="1:4" ht="13.95" customHeight="1" x14ac:dyDescent="0.3">
      <c r="A5099" s="199" t="s">
        <v>161</v>
      </c>
      <c r="B5099" s="199" t="s">
        <v>6156</v>
      </c>
      <c r="C5099" s="199" t="s">
        <v>6160</v>
      </c>
      <c r="D5099" s="199" t="s">
        <v>840</v>
      </c>
    </row>
    <row r="5100" spans="1:4" ht="13.95" customHeight="1" x14ac:dyDescent="0.3">
      <c r="A5100" s="199" t="s">
        <v>161</v>
      </c>
      <c r="B5100" s="199" t="s">
        <v>6156</v>
      </c>
      <c r="C5100" s="199" t="s">
        <v>6161</v>
      </c>
      <c r="D5100" s="199" t="s">
        <v>840</v>
      </c>
    </row>
    <row r="5101" spans="1:4" ht="13.95" customHeight="1" x14ac:dyDescent="0.3">
      <c r="A5101" s="199" t="s">
        <v>161</v>
      </c>
      <c r="B5101" s="199" t="s">
        <v>6156</v>
      </c>
      <c r="C5101" s="199" t="s">
        <v>6162</v>
      </c>
      <c r="D5101" s="199" t="s">
        <v>840</v>
      </c>
    </row>
    <row r="5102" spans="1:4" ht="13.95" customHeight="1" x14ac:dyDescent="0.3">
      <c r="A5102" s="199" t="s">
        <v>161</v>
      </c>
      <c r="B5102" s="199" t="s">
        <v>6163</v>
      </c>
      <c r="C5102" s="199" t="s">
        <v>6164</v>
      </c>
      <c r="D5102" s="199" t="s">
        <v>840</v>
      </c>
    </row>
    <row r="5103" spans="1:4" ht="13.95" customHeight="1" x14ac:dyDescent="0.3">
      <c r="A5103" s="199" t="s">
        <v>161</v>
      </c>
      <c r="B5103" s="199" t="s">
        <v>6163</v>
      </c>
      <c r="C5103" s="199" t="s">
        <v>6165</v>
      </c>
      <c r="D5103" s="199" t="s">
        <v>840</v>
      </c>
    </row>
    <row r="5104" spans="1:4" ht="13.95" customHeight="1" x14ac:dyDescent="0.3">
      <c r="A5104" s="199" t="s">
        <v>161</v>
      </c>
      <c r="B5104" s="199" t="s">
        <v>6166</v>
      </c>
      <c r="C5104" s="199" t="s">
        <v>6167</v>
      </c>
      <c r="D5104" s="199" t="s">
        <v>840</v>
      </c>
    </row>
    <row r="5105" spans="1:5" ht="13.95" customHeight="1" x14ac:dyDescent="0.3">
      <c r="A5105" s="199" t="s">
        <v>161</v>
      </c>
      <c r="B5105" s="199" t="s">
        <v>6166</v>
      </c>
      <c r="C5105" s="199" t="s">
        <v>6168</v>
      </c>
      <c r="D5105" s="199" t="s">
        <v>840</v>
      </c>
    </row>
    <row r="5106" spans="1:5" ht="13.95" customHeight="1" x14ac:dyDescent="0.3">
      <c r="A5106" s="199" t="s">
        <v>161</v>
      </c>
      <c r="B5106" s="199" t="s">
        <v>6166</v>
      </c>
      <c r="C5106" s="199" t="s">
        <v>6169</v>
      </c>
      <c r="D5106" s="199" t="s">
        <v>840</v>
      </c>
    </row>
    <row r="5107" spans="1:5" ht="13.95" customHeight="1" x14ac:dyDescent="0.3">
      <c r="A5107" s="199" t="s">
        <v>161</v>
      </c>
      <c r="B5107" s="199" t="s">
        <v>6166</v>
      </c>
      <c r="C5107" s="199" t="s">
        <v>6170</v>
      </c>
      <c r="D5107" s="199" t="s">
        <v>840</v>
      </c>
    </row>
    <row r="5108" spans="1:5" ht="13.95" customHeight="1" x14ac:dyDescent="0.3">
      <c r="A5108" s="199" t="s">
        <v>161</v>
      </c>
      <c r="B5108" s="199" t="s">
        <v>6166</v>
      </c>
      <c r="C5108" s="199" t="s">
        <v>6171</v>
      </c>
      <c r="D5108" s="199" t="s">
        <v>840</v>
      </c>
    </row>
    <row r="5109" spans="1:5" ht="13.95" customHeight="1" x14ac:dyDescent="0.3">
      <c r="A5109" s="199" t="s">
        <v>161</v>
      </c>
      <c r="B5109" s="199" t="s">
        <v>6166</v>
      </c>
      <c r="C5109" s="199" t="s">
        <v>6172</v>
      </c>
      <c r="D5109" s="199" t="s">
        <v>840</v>
      </c>
    </row>
    <row r="5110" spans="1:5" ht="13.95" customHeight="1" x14ac:dyDescent="0.3">
      <c r="A5110" s="199" t="s">
        <v>161</v>
      </c>
      <c r="B5110" s="199" t="s">
        <v>6166</v>
      </c>
      <c r="C5110" s="199" t="s">
        <v>6173</v>
      </c>
      <c r="D5110" s="199" t="s">
        <v>840</v>
      </c>
    </row>
    <row r="5111" spans="1:5" ht="13.95" customHeight="1" x14ac:dyDescent="0.3">
      <c r="A5111" s="199" t="s">
        <v>161</v>
      </c>
      <c r="B5111" s="199" t="s">
        <v>6166</v>
      </c>
      <c r="C5111" s="199" t="s">
        <v>6174</v>
      </c>
      <c r="D5111" s="199" t="s">
        <v>840</v>
      </c>
    </row>
    <row r="5112" spans="1:5" ht="13.95" customHeight="1" x14ac:dyDescent="0.3">
      <c r="A5112" s="199" t="s">
        <v>161</v>
      </c>
      <c r="B5112" s="199" t="s">
        <v>6175</v>
      </c>
      <c r="C5112" s="199" t="s">
        <v>6176</v>
      </c>
      <c r="D5112" s="199" t="s">
        <v>840</v>
      </c>
    </row>
    <row r="5113" spans="1:5" ht="13.95" customHeight="1" x14ac:dyDescent="0.3">
      <c r="A5113" s="199" t="s">
        <v>161</v>
      </c>
      <c r="B5113" s="199" t="s">
        <v>6177</v>
      </c>
      <c r="C5113" s="199" t="s">
        <v>6178</v>
      </c>
      <c r="D5113" s="199" t="s">
        <v>840</v>
      </c>
    </row>
    <row r="5114" spans="1:5" ht="13.95" customHeight="1" x14ac:dyDescent="0.3">
      <c r="A5114" s="199" t="s">
        <v>161</v>
      </c>
      <c r="B5114" s="199" t="s">
        <v>6179</v>
      </c>
      <c r="C5114" s="199" t="s">
        <v>6180</v>
      </c>
      <c r="D5114" s="199" t="s">
        <v>840</v>
      </c>
      <c r="E5114" s="199" t="s">
        <v>1307</v>
      </c>
    </row>
    <row r="5115" spans="1:5" ht="13.95" customHeight="1" x14ac:dyDescent="0.3">
      <c r="A5115" s="199" t="s">
        <v>161</v>
      </c>
      <c r="B5115" s="199" t="s">
        <v>6181</v>
      </c>
      <c r="C5115" s="199" t="s">
        <v>6180</v>
      </c>
      <c r="D5115" s="199" t="s">
        <v>840</v>
      </c>
      <c r="E5115" s="199" t="s">
        <v>1336</v>
      </c>
    </row>
    <row r="5116" spans="1:5" ht="13.95" customHeight="1" x14ac:dyDescent="0.3">
      <c r="A5116" s="199" t="s">
        <v>161</v>
      </c>
      <c r="B5116" s="199" t="s">
        <v>6182</v>
      </c>
      <c r="C5116" s="199" t="s">
        <v>6183</v>
      </c>
      <c r="D5116" s="199" t="s">
        <v>810</v>
      </c>
    </row>
    <row r="5117" spans="1:5" ht="13.95" customHeight="1" x14ac:dyDescent="0.3">
      <c r="A5117" s="199" t="s">
        <v>161</v>
      </c>
      <c r="B5117" s="199" t="s">
        <v>6182</v>
      </c>
      <c r="C5117" s="199" t="s">
        <v>6184</v>
      </c>
      <c r="D5117" s="199" t="s">
        <v>810</v>
      </c>
    </row>
    <row r="5118" spans="1:5" ht="13.95" customHeight="1" x14ac:dyDescent="0.3">
      <c r="A5118" s="199" t="s">
        <v>161</v>
      </c>
      <c r="B5118" s="199" t="s">
        <v>6185</v>
      </c>
      <c r="C5118" s="199" t="s">
        <v>6186</v>
      </c>
      <c r="D5118" s="199" t="s">
        <v>810</v>
      </c>
    </row>
    <row r="5119" spans="1:5" ht="13.95" customHeight="1" x14ac:dyDescent="0.3">
      <c r="A5119" s="199" t="s">
        <v>161</v>
      </c>
      <c r="B5119" s="199" t="s">
        <v>6185</v>
      </c>
      <c r="C5119" s="199" t="s">
        <v>6187</v>
      </c>
      <c r="D5119" s="199" t="s">
        <v>810</v>
      </c>
    </row>
    <row r="5120" spans="1:5" ht="13.95" customHeight="1" x14ac:dyDescent="0.3">
      <c r="A5120" s="199" t="s">
        <v>161</v>
      </c>
      <c r="B5120" s="199" t="s">
        <v>6185</v>
      </c>
      <c r="C5120" s="199" t="s">
        <v>6188</v>
      </c>
      <c r="D5120" s="199" t="s">
        <v>810</v>
      </c>
    </row>
    <row r="5121" spans="1:5" ht="13.95" customHeight="1" x14ac:dyDescent="0.3">
      <c r="A5121" s="199" t="s">
        <v>161</v>
      </c>
      <c r="B5121" s="199" t="s">
        <v>6189</v>
      </c>
      <c r="C5121" s="199" t="s">
        <v>6190</v>
      </c>
      <c r="D5121" s="199" t="s">
        <v>810</v>
      </c>
    </row>
    <row r="5122" spans="1:5" ht="13.95" customHeight="1" x14ac:dyDescent="0.3">
      <c r="A5122" s="199" t="s">
        <v>161</v>
      </c>
      <c r="B5122" s="199" t="s">
        <v>6191</v>
      </c>
      <c r="C5122" s="199" t="s">
        <v>6192</v>
      </c>
      <c r="D5122" s="199" t="s">
        <v>840</v>
      </c>
    </row>
    <row r="5123" spans="1:5" ht="13.95" customHeight="1" x14ac:dyDescent="0.3">
      <c r="A5123" s="199" t="s">
        <v>161</v>
      </c>
      <c r="B5123" s="199" t="s">
        <v>6193</v>
      </c>
      <c r="C5123" s="199" t="s">
        <v>6194</v>
      </c>
      <c r="D5123" s="199" t="s">
        <v>810</v>
      </c>
    </row>
    <row r="5124" spans="1:5" ht="13.95" customHeight="1" x14ac:dyDescent="0.3">
      <c r="A5124" s="199" t="s">
        <v>161</v>
      </c>
      <c r="B5124" s="199" t="s">
        <v>6195</v>
      </c>
      <c r="C5124" s="199" t="s">
        <v>6180</v>
      </c>
      <c r="D5124" s="199" t="s">
        <v>840</v>
      </c>
    </row>
    <row r="5125" spans="1:5" ht="13.95" customHeight="1" x14ac:dyDescent="0.3">
      <c r="A5125" s="199" t="s">
        <v>161</v>
      </c>
      <c r="B5125" s="199" t="s">
        <v>6196</v>
      </c>
      <c r="C5125" s="199" t="s">
        <v>6197</v>
      </c>
      <c r="D5125" s="199" t="s">
        <v>840</v>
      </c>
    </row>
    <row r="5126" spans="1:5" ht="13.95" customHeight="1" x14ac:dyDescent="0.3">
      <c r="A5126" s="199" t="s">
        <v>161</v>
      </c>
      <c r="B5126" s="199" t="s">
        <v>6198</v>
      </c>
      <c r="C5126" s="199" t="s">
        <v>6199</v>
      </c>
      <c r="D5126" s="199" t="s">
        <v>840</v>
      </c>
    </row>
    <row r="5127" spans="1:5" ht="13.95" customHeight="1" x14ac:dyDescent="0.3">
      <c r="A5127" s="199" t="s">
        <v>161</v>
      </c>
      <c r="B5127" s="199" t="s">
        <v>6200</v>
      </c>
      <c r="C5127" s="199" t="s">
        <v>6201</v>
      </c>
      <c r="D5127" s="199" t="s">
        <v>840</v>
      </c>
    </row>
    <row r="5128" spans="1:5" ht="13.95" customHeight="1" x14ac:dyDescent="0.3">
      <c r="A5128" s="199" t="s">
        <v>161</v>
      </c>
      <c r="B5128" s="199" t="s">
        <v>6202</v>
      </c>
      <c r="C5128" s="199" t="s">
        <v>6203</v>
      </c>
      <c r="D5128" s="199" t="s">
        <v>840</v>
      </c>
    </row>
    <row r="5129" spans="1:5" ht="13.95" customHeight="1" x14ac:dyDescent="0.3">
      <c r="A5129" s="199" t="s">
        <v>161</v>
      </c>
      <c r="B5129" s="199" t="s">
        <v>6202</v>
      </c>
      <c r="C5129" s="199" t="s">
        <v>6204</v>
      </c>
      <c r="D5129" s="199" t="s">
        <v>840</v>
      </c>
    </row>
    <row r="5130" spans="1:5" ht="13.95" customHeight="1" x14ac:dyDescent="0.3">
      <c r="A5130" s="199" t="s">
        <v>161</v>
      </c>
      <c r="B5130" s="199" t="s">
        <v>6205</v>
      </c>
      <c r="C5130" s="199" t="s">
        <v>6206</v>
      </c>
      <c r="D5130" s="199" t="s">
        <v>840</v>
      </c>
      <c r="E5130" s="199" t="s">
        <v>1307</v>
      </c>
    </row>
    <row r="5131" spans="1:5" ht="13.95" customHeight="1" x14ac:dyDescent="0.3">
      <c r="A5131" s="199" t="s">
        <v>161</v>
      </c>
      <c r="B5131" s="199" t="s">
        <v>6205</v>
      </c>
      <c r="C5131" s="199" t="s">
        <v>6207</v>
      </c>
      <c r="D5131" s="199" t="s">
        <v>840</v>
      </c>
    </row>
    <row r="5132" spans="1:5" ht="13.95" customHeight="1" x14ac:dyDescent="0.3">
      <c r="A5132" s="199" t="s">
        <v>161</v>
      </c>
      <c r="B5132" s="199" t="s">
        <v>6205</v>
      </c>
      <c r="C5132" s="199" t="s">
        <v>6208</v>
      </c>
      <c r="D5132" s="199" t="s">
        <v>840</v>
      </c>
    </row>
    <row r="5133" spans="1:5" ht="13.95" customHeight="1" x14ac:dyDescent="0.3">
      <c r="A5133" s="199" t="s">
        <v>161</v>
      </c>
      <c r="B5133" s="199" t="s">
        <v>6205</v>
      </c>
      <c r="C5133" s="199" t="s">
        <v>6209</v>
      </c>
      <c r="D5133" s="199" t="s">
        <v>840</v>
      </c>
    </row>
    <row r="5134" spans="1:5" ht="13.95" customHeight="1" x14ac:dyDescent="0.3">
      <c r="A5134" s="199" t="s">
        <v>161</v>
      </c>
      <c r="B5134" s="199" t="s">
        <v>6205</v>
      </c>
      <c r="C5134" s="199" t="s">
        <v>6210</v>
      </c>
      <c r="D5134" s="199" t="s">
        <v>840</v>
      </c>
    </row>
    <row r="5135" spans="1:5" ht="13.95" customHeight="1" x14ac:dyDescent="0.3">
      <c r="A5135" s="199" t="s">
        <v>161</v>
      </c>
      <c r="B5135" s="199" t="s">
        <v>6205</v>
      </c>
      <c r="C5135" s="199" t="s">
        <v>6211</v>
      </c>
      <c r="D5135" s="199" t="s">
        <v>840</v>
      </c>
    </row>
    <row r="5136" spans="1:5" ht="13.95" customHeight="1" x14ac:dyDescent="0.3">
      <c r="A5136" s="199" t="s">
        <v>161</v>
      </c>
      <c r="B5136" s="199" t="s">
        <v>6212</v>
      </c>
      <c r="C5136" s="199" t="s">
        <v>6213</v>
      </c>
      <c r="D5136" s="199" t="s">
        <v>840</v>
      </c>
    </row>
    <row r="5137" spans="1:5" ht="13.95" customHeight="1" x14ac:dyDescent="0.3">
      <c r="A5137" s="199" t="s">
        <v>161</v>
      </c>
      <c r="B5137" s="199" t="s">
        <v>6214</v>
      </c>
      <c r="C5137" s="199" t="s">
        <v>6215</v>
      </c>
      <c r="D5137" s="199" t="s">
        <v>840</v>
      </c>
    </row>
    <row r="5138" spans="1:5" ht="13.95" customHeight="1" x14ac:dyDescent="0.3">
      <c r="A5138" s="199" t="s">
        <v>161</v>
      </c>
      <c r="B5138" s="199" t="s">
        <v>6216</v>
      </c>
      <c r="C5138" s="199" t="s">
        <v>6206</v>
      </c>
      <c r="D5138" s="199" t="s">
        <v>840</v>
      </c>
      <c r="E5138" s="199" t="s">
        <v>1336</v>
      </c>
    </row>
    <row r="5139" spans="1:5" ht="13.95" customHeight="1" x14ac:dyDescent="0.3">
      <c r="A5139" s="199" t="s">
        <v>161</v>
      </c>
      <c r="B5139" s="199" t="s">
        <v>6217</v>
      </c>
      <c r="C5139" s="199" t="s">
        <v>6218</v>
      </c>
      <c r="D5139" s="199" t="s">
        <v>840</v>
      </c>
    </row>
    <row r="5140" spans="1:5" ht="13.95" customHeight="1" x14ac:dyDescent="0.3">
      <c r="A5140" s="199" t="s">
        <v>161</v>
      </c>
      <c r="B5140" s="199" t="s">
        <v>6217</v>
      </c>
      <c r="C5140" s="199" t="s">
        <v>6219</v>
      </c>
      <c r="D5140" s="199" t="s">
        <v>840</v>
      </c>
    </row>
    <row r="5141" spans="1:5" ht="13.95" customHeight="1" x14ac:dyDescent="0.3">
      <c r="A5141" s="199" t="s">
        <v>161</v>
      </c>
      <c r="B5141" s="199" t="s">
        <v>6217</v>
      </c>
      <c r="C5141" s="199" t="s">
        <v>6220</v>
      </c>
      <c r="D5141" s="199" t="s">
        <v>840</v>
      </c>
    </row>
    <row r="5142" spans="1:5" ht="13.95" customHeight="1" x14ac:dyDescent="0.3">
      <c r="A5142" s="199" t="s">
        <v>161</v>
      </c>
      <c r="B5142" s="199" t="s">
        <v>6221</v>
      </c>
      <c r="C5142" s="199" t="s">
        <v>6222</v>
      </c>
      <c r="D5142" s="199" t="s">
        <v>840</v>
      </c>
    </row>
    <row r="5143" spans="1:5" ht="13.95" customHeight="1" x14ac:dyDescent="0.3">
      <c r="A5143" s="199" t="s">
        <v>161</v>
      </c>
      <c r="B5143" s="199" t="s">
        <v>6223</v>
      </c>
      <c r="C5143" s="199" t="s">
        <v>6206</v>
      </c>
      <c r="D5143" s="199" t="s">
        <v>840</v>
      </c>
    </row>
    <row r="5144" spans="1:5" ht="13.95" customHeight="1" x14ac:dyDescent="0.3">
      <c r="A5144" s="199" t="s">
        <v>161</v>
      </c>
      <c r="B5144" s="199" t="s">
        <v>6223</v>
      </c>
      <c r="C5144" s="199" t="s">
        <v>6207</v>
      </c>
      <c r="D5144" s="199" t="s">
        <v>840</v>
      </c>
    </row>
    <row r="5145" spans="1:5" ht="13.95" customHeight="1" x14ac:dyDescent="0.3">
      <c r="A5145" s="199" t="s">
        <v>161</v>
      </c>
      <c r="B5145" s="199" t="s">
        <v>6223</v>
      </c>
      <c r="C5145" s="199" t="s">
        <v>6208</v>
      </c>
      <c r="D5145" s="199" t="s">
        <v>840</v>
      </c>
    </row>
    <row r="5146" spans="1:5" ht="13.95" customHeight="1" x14ac:dyDescent="0.3">
      <c r="A5146" s="199" t="s">
        <v>161</v>
      </c>
      <c r="B5146" s="199" t="s">
        <v>6223</v>
      </c>
      <c r="C5146" s="199" t="s">
        <v>6209</v>
      </c>
      <c r="D5146" s="199" t="s">
        <v>840</v>
      </c>
    </row>
    <row r="5147" spans="1:5" ht="13.95" customHeight="1" x14ac:dyDescent="0.3">
      <c r="A5147" s="199" t="s">
        <v>161</v>
      </c>
      <c r="B5147" s="199" t="s">
        <v>6223</v>
      </c>
      <c r="C5147" s="199" t="s">
        <v>6210</v>
      </c>
      <c r="D5147" s="199" t="s">
        <v>840</v>
      </c>
    </row>
    <row r="5148" spans="1:5" ht="13.95" customHeight="1" x14ac:dyDescent="0.3">
      <c r="A5148" s="199" t="s">
        <v>161</v>
      </c>
      <c r="B5148" s="199" t="s">
        <v>6223</v>
      </c>
      <c r="C5148" s="199" t="s">
        <v>6211</v>
      </c>
      <c r="D5148" s="199" t="s">
        <v>840</v>
      </c>
    </row>
    <row r="5149" spans="1:5" ht="13.95" customHeight="1" x14ac:dyDescent="0.3">
      <c r="A5149" s="199" t="s">
        <v>161</v>
      </c>
      <c r="B5149" s="199" t="s">
        <v>6224</v>
      </c>
      <c r="C5149" s="199" t="s">
        <v>6225</v>
      </c>
      <c r="D5149" s="199" t="s">
        <v>840</v>
      </c>
    </row>
    <row r="5150" spans="1:5" ht="13.95" customHeight="1" x14ac:dyDescent="0.3">
      <c r="A5150" s="199" t="s">
        <v>161</v>
      </c>
      <c r="B5150" s="199" t="s">
        <v>6224</v>
      </c>
      <c r="C5150" s="199" t="s">
        <v>6226</v>
      </c>
      <c r="D5150" s="199" t="s">
        <v>840</v>
      </c>
    </row>
    <row r="5151" spans="1:5" ht="13.95" customHeight="1" x14ac:dyDescent="0.3">
      <c r="A5151" s="199" t="s">
        <v>161</v>
      </c>
      <c r="B5151" s="199" t="s">
        <v>6224</v>
      </c>
      <c r="C5151" s="199" t="s">
        <v>6227</v>
      </c>
      <c r="D5151" s="199" t="s">
        <v>840</v>
      </c>
    </row>
    <row r="5152" spans="1:5" ht="13.95" customHeight="1" x14ac:dyDescent="0.3">
      <c r="A5152" s="199" t="s">
        <v>161</v>
      </c>
      <c r="B5152" s="199" t="s">
        <v>6228</v>
      </c>
      <c r="C5152" s="199" t="s">
        <v>6229</v>
      </c>
      <c r="D5152" s="199" t="s">
        <v>840</v>
      </c>
    </row>
    <row r="5153" spans="1:4" ht="13.95" customHeight="1" x14ac:dyDescent="0.3">
      <c r="A5153" s="199" t="s">
        <v>161</v>
      </c>
      <c r="B5153" s="199" t="s">
        <v>6230</v>
      </c>
      <c r="C5153" s="199" t="s">
        <v>6231</v>
      </c>
      <c r="D5153" s="199" t="s">
        <v>840</v>
      </c>
    </row>
    <row r="5154" spans="1:4" ht="13.95" customHeight="1" x14ac:dyDescent="0.3">
      <c r="A5154" s="199" t="s">
        <v>161</v>
      </c>
      <c r="B5154" s="199" t="s">
        <v>6230</v>
      </c>
      <c r="C5154" s="199" t="s">
        <v>6232</v>
      </c>
      <c r="D5154" s="199" t="s">
        <v>840</v>
      </c>
    </row>
    <row r="5155" spans="1:4" ht="13.95" customHeight="1" x14ac:dyDescent="0.3">
      <c r="A5155" s="199" t="s">
        <v>161</v>
      </c>
      <c r="B5155" s="199" t="s">
        <v>6230</v>
      </c>
      <c r="C5155" s="199" t="s">
        <v>6233</v>
      </c>
      <c r="D5155" s="199" t="s">
        <v>840</v>
      </c>
    </row>
    <row r="5156" spans="1:4" ht="13.95" customHeight="1" x14ac:dyDescent="0.3">
      <c r="A5156" s="199" t="s">
        <v>161</v>
      </c>
      <c r="B5156" s="199" t="s">
        <v>6230</v>
      </c>
      <c r="C5156" s="199" t="s">
        <v>6234</v>
      </c>
      <c r="D5156" s="199" t="s">
        <v>840</v>
      </c>
    </row>
    <row r="5157" spans="1:4" ht="13.95" customHeight="1" x14ac:dyDescent="0.3">
      <c r="A5157" s="199" t="s">
        <v>161</v>
      </c>
      <c r="B5157" s="199" t="s">
        <v>6230</v>
      </c>
      <c r="C5157" s="199" t="s">
        <v>6235</v>
      </c>
      <c r="D5157" s="199" t="s">
        <v>840</v>
      </c>
    </row>
    <row r="5158" spans="1:4" ht="13.95" customHeight="1" x14ac:dyDescent="0.3">
      <c r="A5158" s="199" t="s">
        <v>161</v>
      </c>
      <c r="B5158" s="199" t="s">
        <v>6236</v>
      </c>
      <c r="C5158" s="199" t="s">
        <v>6237</v>
      </c>
      <c r="D5158" s="199" t="s">
        <v>840</v>
      </c>
    </row>
    <row r="5159" spans="1:4" ht="13.95" customHeight="1" x14ac:dyDescent="0.3">
      <c r="A5159" s="199" t="s">
        <v>161</v>
      </c>
      <c r="B5159" s="199" t="s">
        <v>6238</v>
      </c>
      <c r="C5159" s="199" t="s">
        <v>6239</v>
      </c>
      <c r="D5159" s="199" t="s">
        <v>840</v>
      </c>
    </row>
    <row r="5160" spans="1:4" ht="13.95" customHeight="1" x14ac:dyDescent="0.3">
      <c r="A5160" s="199" t="s">
        <v>161</v>
      </c>
      <c r="B5160" s="199" t="s">
        <v>6238</v>
      </c>
      <c r="C5160" s="199" t="s">
        <v>6240</v>
      </c>
      <c r="D5160" s="199" t="s">
        <v>840</v>
      </c>
    </row>
    <row r="5161" spans="1:4" ht="13.95" customHeight="1" x14ac:dyDescent="0.3">
      <c r="A5161" s="199" t="s">
        <v>161</v>
      </c>
      <c r="B5161" s="199" t="s">
        <v>6238</v>
      </c>
      <c r="C5161" s="199" t="s">
        <v>6241</v>
      </c>
      <c r="D5161" s="199" t="s">
        <v>840</v>
      </c>
    </row>
    <row r="5162" spans="1:4" ht="13.95" customHeight="1" x14ac:dyDescent="0.3">
      <c r="A5162" s="199" t="s">
        <v>161</v>
      </c>
      <c r="B5162" s="199" t="s">
        <v>6238</v>
      </c>
      <c r="C5162" s="199" t="s">
        <v>6242</v>
      </c>
      <c r="D5162" s="199" t="s">
        <v>840</v>
      </c>
    </row>
    <row r="5163" spans="1:4" ht="13.95" customHeight="1" x14ac:dyDescent="0.3">
      <c r="A5163" s="199" t="s">
        <v>161</v>
      </c>
      <c r="B5163" s="199" t="s">
        <v>6243</v>
      </c>
      <c r="C5163" s="199" t="s">
        <v>6244</v>
      </c>
      <c r="D5163" s="199" t="s">
        <v>810</v>
      </c>
    </row>
    <row r="5164" spans="1:4" ht="13.95" customHeight="1" x14ac:dyDescent="0.3">
      <c r="A5164" s="199" t="s">
        <v>161</v>
      </c>
      <c r="B5164" s="199" t="s">
        <v>6245</v>
      </c>
      <c r="C5164" s="199" t="s">
        <v>6246</v>
      </c>
      <c r="D5164" s="199" t="s">
        <v>810</v>
      </c>
    </row>
    <row r="5165" spans="1:4" ht="13.95" customHeight="1" x14ac:dyDescent="0.3">
      <c r="A5165" s="199" t="s">
        <v>161</v>
      </c>
      <c r="B5165" s="199" t="s">
        <v>6247</v>
      </c>
      <c r="C5165" s="199" t="s">
        <v>6248</v>
      </c>
      <c r="D5165" s="199" t="s">
        <v>840</v>
      </c>
    </row>
    <row r="5166" spans="1:4" ht="13.95" customHeight="1" x14ac:dyDescent="0.3">
      <c r="A5166" s="199" t="s">
        <v>161</v>
      </c>
      <c r="B5166" s="199" t="s">
        <v>6249</v>
      </c>
      <c r="C5166" s="199" t="s">
        <v>6250</v>
      </c>
      <c r="D5166" s="199" t="s">
        <v>840</v>
      </c>
    </row>
    <row r="5167" spans="1:4" ht="13.95" customHeight="1" x14ac:dyDescent="0.3">
      <c r="A5167" s="199" t="s">
        <v>161</v>
      </c>
      <c r="B5167" s="199" t="s">
        <v>6251</v>
      </c>
      <c r="C5167" s="199" t="s">
        <v>6252</v>
      </c>
      <c r="D5167" s="199" t="s">
        <v>840</v>
      </c>
    </row>
    <row r="5168" spans="1:4" ht="13.95" customHeight="1" x14ac:dyDescent="0.3">
      <c r="A5168" s="199" t="s">
        <v>161</v>
      </c>
      <c r="B5168" s="199" t="s">
        <v>6251</v>
      </c>
      <c r="C5168" s="199" t="s">
        <v>6253</v>
      </c>
      <c r="D5168" s="199" t="s">
        <v>840</v>
      </c>
    </row>
    <row r="5169" spans="1:4" ht="13.95" customHeight="1" x14ac:dyDescent="0.3">
      <c r="A5169" s="199" t="s">
        <v>161</v>
      </c>
      <c r="B5169" s="199" t="s">
        <v>6251</v>
      </c>
      <c r="C5169" s="199" t="s">
        <v>6254</v>
      </c>
      <c r="D5169" s="199" t="s">
        <v>840</v>
      </c>
    </row>
    <row r="5170" spans="1:4" ht="13.95" customHeight="1" x14ac:dyDescent="0.3">
      <c r="A5170" s="199" t="s">
        <v>161</v>
      </c>
      <c r="B5170" s="199" t="s">
        <v>6255</v>
      </c>
      <c r="C5170" s="199" t="s">
        <v>6256</v>
      </c>
      <c r="D5170" s="199" t="s">
        <v>840</v>
      </c>
    </row>
    <row r="5171" spans="1:4" ht="13.95" customHeight="1" x14ac:dyDescent="0.3">
      <c r="A5171" s="199" t="s">
        <v>161</v>
      </c>
      <c r="B5171" s="199" t="s">
        <v>6257</v>
      </c>
      <c r="C5171" s="199" t="s">
        <v>6258</v>
      </c>
      <c r="D5171" s="199" t="s">
        <v>840</v>
      </c>
    </row>
    <row r="5172" spans="1:4" ht="13.95" customHeight="1" x14ac:dyDescent="0.3">
      <c r="A5172" s="199" t="s">
        <v>161</v>
      </c>
      <c r="B5172" s="199" t="s">
        <v>6259</v>
      </c>
      <c r="C5172" s="199" t="s">
        <v>6260</v>
      </c>
      <c r="D5172" s="199" t="s">
        <v>810</v>
      </c>
    </row>
    <row r="5173" spans="1:4" ht="13.95" customHeight="1" x14ac:dyDescent="0.3">
      <c r="A5173" s="199" t="s">
        <v>161</v>
      </c>
      <c r="B5173" s="199" t="s">
        <v>6261</v>
      </c>
      <c r="C5173" s="199" t="s">
        <v>6262</v>
      </c>
      <c r="D5173" s="199" t="s">
        <v>810</v>
      </c>
    </row>
    <row r="5174" spans="1:4" ht="13.95" customHeight="1" x14ac:dyDescent="0.3">
      <c r="A5174" s="199" t="s">
        <v>161</v>
      </c>
      <c r="B5174" s="199" t="s">
        <v>6261</v>
      </c>
      <c r="C5174" s="199" t="s">
        <v>6263</v>
      </c>
      <c r="D5174" s="199" t="s">
        <v>810</v>
      </c>
    </row>
    <row r="5175" spans="1:4" ht="13.95" customHeight="1" x14ac:dyDescent="0.3">
      <c r="A5175" s="199" t="s">
        <v>161</v>
      </c>
      <c r="B5175" s="199" t="s">
        <v>6264</v>
      </c>
      <c r="C5175" s="199" t="s">
        <v>6265</v>
      </c>
      <c r="D5175" s="199" t="s">
        <v>810</v>
      </c>
    </row>
    <row r="5176" spans="1:4" ht="13.95" customHeight="1" x14ac:dyDescent="0.3">
      <c r="A5176" s="199" t="s">
        <v>161</v>
      </c>
      <c r="B5176" s="199" t="s">
        <v>6266</v>
      </c>
      <c r="C5176" s="199" t="s">
        <v>6267</v>
      </c>
      <c r="D5176" s="199" t="s">
        <v>810</v>
      </c>
    </row>
    <row r="5177" spans="1:4" ht="13.95" customHeight="1" x14ac:dyDescent="0.3">
      <c r="A5177" s="199" t="s">
        <v>161</v>
      </c>
      <c r="B5177" s="199" t="s">
        <v>6266</v>
      </c>
      <c r="C5177" s="199" t="s">
        <v>6268</v>
      </c>
      <c r="D5177" s="199" t="s">
        <v>810</v>
      </c>
    </row>
    <row r="5178" spans="1:4" ht="13.95" customHeight="1" x14ac:dyDescent="0.3">
      <c r="A5178" s="199" t="s">
        <v>161</v>
      </c>
      <c r="B5178" s="199" t="s">
        <v>6269</v>
      </c>
      <c r="C5178" s="199" t="s">
        <v>6270</v>
      </c>
      <c r="D5178" s="199" t="s">
        <v>810</v>
      </c>
    </row>
    <row r="5179" spans="1:4" ht="13.95" customHeight="1" x14ac:dyDescent="0.3">
      <c r="A5179" s="199" t="s">
        <v>161</v>
      </c>
      <c r="B5179" s="199" t="s">
        <v>6269</v>
      </c>
      <c r="C5179" s="199" t="s">
        <v>6271</v>
      </c>
      <c r="D5179" s="199" t="s">
        <v>810</v>
      </c>
    </row>
    <row r="5180" spans="1:4" ht="13.95" customHeight="1" x14ac:dyDescent="0.3">
      <c r="A5180" s="199" t="s">
        <v>161</v>
      </c>
      <c r="B5180" s="199" t="s">
        <v>6269</v>
      </c>
      <c r="C5180" s="199" t="s">
        <v>6272</v>
      </c>
      <c r="D5180" s="199" t="s">
        <v>810</v>
      </c>
    </row>
    <row r="5181" spans="1:4" ht="13.95" customHeight="1" x14ac:dyDescent="0.3">
      <c r="A5181" s="199" t="s">
        <v>161</v>
      </c>
      <c r="B5181" s="199" t="s">
        <v>6269</v>
      </c>
      <c r="C5181" s="199" t="s">
        <v>6273</v>
      </c>
      <c r="D5181" s="199" t="s">
        <v>810</v>
      </c>
    </row>
    <row r="5182" spans="1:4" ht="13.95" customHeight="1" x14ac:dyDescent="0.3">
      <c r="A5182" s="199" t="s">
        <v>161</v>
      </c>
      <c r="B5182" s="199" t="s">
        <v>6269</v>
      </c>
      <c r="C5182" s="199" t="s">
        <v>6274</v>
      </c>
      <c r="D5182" s="199" t="s">
        <v>810</v>
      </c>
    </row>
    <row r="5183" spans="1:4" ht="13.95" customHeight="1" x14ac:dyDescent="0.3">
      <c r="A5183" s="199" t="s">
        <v>161</v>
      </c>
      <c r="B5183" s="199" t="s">
        <v>6275</v>
      </c>
      <c r="C5183" s="199" t="s">
        <v>6276</v>
      </c>
      <c r="D5183" s="199" t="s">
        <v>810</v>
      </c>
    </row>
    <row r="5184" spans="1:4" ht="13.95" customHeight="1" x14ac:dyDescent="0.3">
      <c r="A5184" s="199" t="s">
        <v>161</v>
      </c>
      <c r="B5184" s="199" t="s">
        <v>6275</v>
      </c>
      <c r="C5184" s="199" t="s">
        <v>6277</v>
      </c>
      <c r="D5184" s="199" t="s">
        <v>810</v>
      </c>
    </row>
    <row r="5185" spans="1:4" ht="13.95" customHeight="1" x14ac:dyDescent="0.3">
      <c r="A5185" s="199" t="s">
        <v>161</v>
      </c>
      <c r="B5185" s="199" t="s">
        <v>6275</v>
      </c>
      <c r="C5185" s="199" t="s">
        <v>6278</v>
      </c>
      <c r="D5185" s="199" t="s">
        <v>810</v>
      </c>
    </row>
    <row r="5186" spans="1:4" ht="13.95" customHeight="1" x14ac:dyDescent="0.3">
      <c r="A5186" s="199" t="s">
        <v>161</v>
      </c>
      <c r="B5186" s="199" t="s">
        <v>6275</v>
      </c>
      <c r="C5186" s="199" t="s">
        <v>6279</v>
      </c>
      <c r="D5186" s="199" t="s">
        <v>810</v>
      </c>
    </row>
    <row r="5187" spans="1:4" ht="13.95" customHeight="1" x14ac:dyDescent="0.3">
      <c r="A5187" s="199" t="s">
        <v>161</v>
      </c>
      <c r="B5187" s="199" t="s">
        <v>6280</v>
      </c>
      <c r="C5187" s="199" t="s">
        <v>6281</v>
      </c>
      <c r="D5187" s="199" t="s">
        <v>840</v>
      </c>
    </row>
    <row r="5188" spans="1:4" ht="13.95" customHeight="1" x14ac:dyDescent="0.3">
      <c r="A5188" s="199" t="s">
        <v>161</v>
      </c>
      <c r="B5188" s="199" t="s">
        <v>6280</v>
      </c>
      <c r="C5188" s="199" t="s">
        <v>6282</v>
      </c>
      <c r="D5188" s="199" t="s">
        <v>840</v>
      </c>
    </row>
    <row r="5189" spans="1:4" ht="13.95" customHeight="1" x14ac:dyDescent="0.3">
      <c r="A5189" s="199" t="s">
        <v>161</v>
      </c>
      <c r="B5189" s="199" t="s">
        <v>6283</v>
      </c>
      <c r="C5189" s="199" t="s">
        <v>6284</v>
      </c>
      <c r="D5189" s="199" t="s">
        <v>810</v>
      </c>
    </row>
    <row r="5190" spans="1:4" ht="13.95" customHeight="1" x14ac:dyDescent="0.3">
      <c r="A5190" s="199" t="s">
        <v>161</v>
      </c>
      <c r="B5190" s="199" t="s">
        <v>6283</v>
      </c>
      <c r="C5190" s="199" t="s">
        <v>6285</v>
      </c>
      <c r="D5190" s="199" t="s">
        <v>810</v>
      </c>
    </row>
    <row r="5191" spans="1:4" ht="13.95" customHeight="1" x14ac:dyDescent="0.3">
      <c r="A5191" s="199" t="s">
        <v>161</v>
      </c>
      <c r="B5191" s="199" t="s">
        <v>6286</v>
      </c>
      <c r="C5191" s="199" t="s">
        <v>6287</v>
      </c>
      <c r="D5191" s="199" t="s">
        <v>840</v>
      </c>
    </row>
    <row r="5192" spans="1:4" ht="13.95" customHeight="1" x14ac:dyDescent="0.3">
      <c r="A5192" s="199" t="s">
        <v>161</v>
      </c>
      <c r="B5192" s="199" t="s">
        <v>6286</v>
      </c>
      <c r="C5192" s="199" t="s">
        <v>6288</v>
      </c>
      <c r="D5192" s="199" t="s">
        <v>840</v>
      </c>
    </row>
    <row r="5193" spans="1:4" ht="13.95" customHeight="1" x14ac:dyDescent="0.3">
      <c r="A5193" s="199" t="s">
        <v>161</v>
      </c>
      <c r="B5193" s="199" t="s">
        <v>6286</v>
      </c>
      <c r="C5193" s="199" t="s">
        <v>6289</v>
      </c>
      <c r="D5193" s="199" t="s">
        <v>840</v>
      </c>
    </row>
    <row r="5194" spans="1:4" ht="13.95" customHeight="1" x14ac:dyDescent="0.3">
      <c r="A5194" s="199" t="s">
        <v>161</v>
      </c>
      <c r="B5194" s="199" t="s">
        <v>6290</v>
      </c>
      <c r="C5194" s="199" t="s">
        <v>6291</v>
      </c>
      <c r="D5194" s="199" t="s">
        <v>840</v>
      </c>
    </row>
    <row r="5195" spans="1:4" ht="13.95" customHeight="1" x14ac:dyDescent="0.3">
      <c r="A5195" s="199" t="s">
        <v>161</v>
      </c>
      <c r="B5195" s="199" t="s">
        <v>6290</v>
      </c>
      <c r="C5195" s="199" t="s">
        <v>6292</v>
      </c>
      <c r="D5195" s="199" t="s">
        <v>840</v>
      </c>
    </row>
    <row r="5196" spans="1:4" ht="13.95" customHeight="1" x14ac:dyDescent="0.3">
      <c r="A5196" s="199" t="s">
        <v>161</v>
      </c>
      <c r="B5196" s="199" t="s">
        <v>6293</v>
      </c>
      <c r="C5196" s="199" t="s">
        <v>6294</v>
      </c>
      <c r="D5196" s="199" t="s">
        <v>840</v>
      </c>
    </row>
    <row r="5197" spans="1:4" ht="13.95" customHeight="1" x14ac:dyDescent="0.3">
      <c r="A5197" s="199" t="s">
        <v>161</v>
      </c>
      <c r="B5197" s="199" t="s">
        <v>6295</v>
      </c>
      <c r="C5197" s="199" t="s">
        <v>6296</v>
      </c>
      <c r="D5197" s="199" t="s">
        <v>840</v>
      </c>
    </row>
    <row r="5198" spans="1:4" ht="13.95" customHeight="1" x14ac:dyDescent="0.3">
      <c r="A5198" s="199" t="s">
        <v>161</v>
      </c>
      <c r="B5198" s="199" t="s">
        <v>6295</v>
      </c>
      <c r="C5198" s="199" t="s">
        <v>6297</v>
      </c>
      <c r="D5198" s="199" t="s">
        <v>840</v>
      </c>
    </row>
    <row r="5199" spans="1:4" ht="13.95" customHeight="1" x14ac:dyDescent="0.3">
      <c r="A5199" s="199" t="s">
        <v>161</v>
      </c>
      <c r="B5199" s="199" t="s">
        <v>6295</v>
      </c>
      <c r="C5199" s="199" t="s">
        <v>6298</v>
      </c>
      <c r="D5199" s="199" t="s">
        <v>840</v>
      </c>
    </row>
    <row r="5200" spans="1:4" ht="13.95" customHeight="1" x14ac:dyDescent="0.3">
      <c r="A5200" s="199" t="s">
        <v>161</v>
      </c>
      <c r="B5200" s="199" t="s">
        <v>6295</v>
      </c>
      <c r="C5200" s="199" t="s">
        <v>6299</v>
      </c>
      <c r="D5200" s="199" t="s">
        <v>840</v>
      </c>
    </row>
    <row r="5201" spans="1:4" ht="13.95" customHeight="1" x14ac:dyDescent="0.3">
      <c r="A5201" s="199" t="s">
        <v>161</v>
      </c>
      <c r="B5201" s="199" t="s">
        <v>6295</v>
      </c>
      <c r="C5201" s="199" t="s">
        <v>6300</v>
      </c>
      <c r="D5201" s="199" t="s">
        <v>840</v>
      </c>
    </row>
    <row r="5202" spans="1:4" ht="13.95" customHeight="1" x14ac:dyDescent="0.3">
      <c r="A5202" s="199" t="s">
        <v>161</v>
      </c>
      <c r="B5202" s="199" t="s">
        <v>6295</v>
      </c>
      <c r="C5202" s="199" t="s">
        <v>6301</v>
      </c>
      <c r="D5202" s="199" t="s">
        <v>840</v>
      </c>
    </row>
    <row r="5203" spans="1:4" ht="13.95" customHeight="1" x14ac:dyDescent="0.3">
      <c r="A5203" s="199" t="s">
        <v>161</v>
      </c>
      <c r="B5203" s="199" t="s">
        <v>6295</v>
      </c>
      <c r="C5203" s="199" t="s">
        <v>6302</v>
      </c>
      <c r="D5203" s="199" t="s">
        <v>840</v>
      </c>
    </row>
    <row r="5204" spans="1:4" ht="13.95" customHeight="1" x14ac:dyDescent="0.3">
      <c r="A5204" s="199" t="s">
        <v>161</v>
      </c>
      <c r="B5204" s="199" t="s">
        <v>6303</v>
      </c>
      <c r="C5204" s="199" t="s">
        <v>6304</v>
      </c>
      <c r="D5204" s="199" t="s">
        <v>810</v>
      </c>
    </row>
    <row r="5205" spans="1:4" ht="13.95" customHeight="1" x14ac:dyDescent="0.3">
      <c r="A5205" s="199" t="s">
        <v>161</v>
      </c>
      <c r="B5205" s="199" t="s">
        <v>6305</v>
      </c>
      <c r="C5205" s="199" t="s">
        <v>6306</v>
      </c>
      <c r="D5205" s="199" t="s">
        <v>810</v>
      </c>
    </row>
    <row r="5206" spans="1:4" ht="13.95" customHeight="1" x14ac:dyDescent="0.3">
      <c r="A5206" s="199" t="s">
        <v>161</v>
      </c>
      <c r="B5206" s="199" t="s">
        <v>6307</v>
      </c>
      <c r="C5206" s="199" t="s">
        <v>6308</v>
      </c>
      <c r="D5206" s="199" t="s">
        <v>840</v>
      </c>
    </row>
    <row r="5207" spans="1:4" ht="13.95" customHeight="1" x14ac:dyDescent="0.3">
      <c r="A5207" s="199" t="s">
        <v>161</v>
      </c>
      <c r="B5207" s="199" t="s">
        <v>6309</v>
      </c>
      <c r="C5207" s="199" t="s">
        <v>6310</v>
      </c>
      <c r="D5207" s="199" t="s">
        <v>840</v>
      </c>
    </row>
    <row r="5208" spans="1:4" ht="13.95" customHeight="1" x14ac:dyDescent="0.3">
      <c r="A5208" s="199" t="s">
        <v>161</v>
      </c>
      <c r="B5208" s="199" t="s">
        <v>6311</v>
      </c>
      <c r="C5208" s="199" t="s">
        <v>6312</v>
      </c>
      <c r="D5208" s="199" t="s">
        <v>840</v>
      </c>
    </row>
    <row r="5209" spans="1:4" ht="13.95" customHeight="1" x14ac:dyDescent="0.3">
      <c r="A5209" s="199" t="s">
        <v>161</v>
      </c>
      <c r="B5209" s="199" t="s">
        <v>6313</v>
      </c>
      <c r="C5209" s="199" t="s">
        <v>6314</v>
      </c>
      <c r="D5209" s="199" t="s">
        <v>840</v>
      </c>
    </row>
    <row r="5210" spans="1:4" ht="13.95" customHeight="1" x14ac:dyDescent="0.3">
      <c r="A5210" s="199" t="s">
        <v>161</v>
      </c>
      <c r="B5210" s="199" t="s">
        <v>6315</v>
      </c>
      <c r="C5210" s="199" t="s">
        <v>6316</v>
      </c>
      <c r="D5210" s="199" t="s">
        <v>840</v>
      </c>
    </row>
    <row r="5211" spans="1:4" ht="13.95" customHeight="1" x14ac:dyDescent="0.3">
      <c r="A5211" s="199" t="s">
        <v>161</v>
      </c>
      <c r="B5211" s="199" t="s">
        <v>6317</v>
      </c>
      <c r="C5211" s="199" t="s">
        <v>6318</v>
      </c>
      <c r="D5211" s="199" t="s">
        <v>840</v>
      </c>
    </row>
    <row r="5212" spans="1:4" ht="13.95" customHeight="1" x14ac:dyDescent="0.3">
      <c r="A5212" s="199" t="s">
        <v>161</v>
      </c>
      <c r="B5212" s="199" t="s">
        <v>6319</v>
      </c>
      <c r="C5212" s="199" t="s">
        <v>6320</v>
      </c>
      <c r="D5212" s="199" t="s">
        <v>840</v>
      </c>
    </row>
    <row r="5213" spans="1:4" ht="13.95" customHeight="1" x14ac:dyDescent="0.3">
      <c r="A5213" s="199" t="s">
        <v>161</v>
      </c>
      <c r="B5213" s="199" t="s">
        <v>6321</v>
      </c>
      <c r="C5213" s="199" t="s">
        <v>6322</v>
      </c>
      <c r="D5213" s="199" t="s">
        <v>840</v>
      </c>
    </row>
    <row r="5214" spans="1:4" ht="13.95" customHeight="1" x14ac:dyDescent="0.3">
      <c r="A5214" s="199" t="s">
        <v>161</v>
      </c>
      <c r="B5214" s="199" t="s">
        <v>6323</v>
      </c>
      <c r="C5214" s="199" t="s">
        <v>6324</v>
      </c>
      <c r="D5214" s="199" t="s">
        <v>840</v>
      </c>
    </row>
    <row r="5215" spans="1:4" ht="13.95" customHeight="1" x14ac:dyDescent="0.3">
      <c r="A5215" s="199" t="s">
        <v>161</v>
      </c>
      <c r="B5215" s="199" t="s">
        <v>6323</v>
      </c>
      <c r="C5215" s="199" t="s">
        <v>6325</v>
      </c>
      <c r="D5215" s="199" t="s">
        <v>840</v>
      </c>
    </row>
    <row r="5216" spans="1:4" ht="13.95" customHeight="1" x14ac:dyDescent="0.3">
      <c r="A5216" s="199" t="s">
        <v>161</v>
      </c>
      <c r="B5216" s="199" t="s">
        <v>6326</v>
      </c>
      <c r="C5216" s="199" t="s">
        <v>6327</v>
      </c>
      <c r="D5216" s="199" t="s">
        <v>840</v>
      </c>
    </row>
    <row r="5217" spans="1:4" ht="13.95" customHeight="1" x14ac:dyDescent="0.3">
      <c r="A5217" s="199" t="s">
        <v>161</v>
      </c>
      <c r="B5217" s="199" t="s">
        <v>6328</v>
      </c>
      <c r="C5217" s="199" t="s">
        <v>6329</v>
      </c>
      <c r="D5217" s="199" t="s">
        <v>840</v>
      </c>
    </row>
    <row r="5218" spans="1:4" ht="13.95" customHeight="1" x14ac:dyDescent="0.3">
      <c r="A5218" s="199" t="s">
        <v>161</v>
      </c>
      <c r="B5218" s="199" t="s">
        <v>6330</v>
      </c>
      <c r="C5218" s="199" t="s">
        <v>6331</v>
      </c>
      <c r="D5218" s="199" t="s">
        <v>840</v>
      </c>
    </row>
    <row r="5219" spans="1:4" ht="13.95" customHeight="1" x14ac:dyDescent="0.3">
      <c r="A5219" s="199" t="s">
        <v>161</v>
      </c>
      <c r="B5219" s="199" t="s">
        <v>6332</v>
      </c>
      <c r="C5219" s="199" t="s">
        <v>6333</v>
      </c>
      <c r="D5219" s="199" t="s">
        <v>840</v>
      </c>
    </row>
    <row r="5220" spans="1:4" ht="13.95" customHeight="1" x14ac:dyDescent="0.3">
      <c r="A5220" s="199" t="s">
        <v>161</v>
      </c>
      <c r="B5220" s="199" t="s">
        <v>6334</v>
      </c>
      <c r="C5220" s="199" t="s">
        <v>6335</v>
      </c>
      <c r="D5220" s="199" t="s">
        <v>840</v>
      </c>
    </row>
    <row r="5221" spans="1:4" ht="13.95" customHeight="1" x14ac:dyDescent="0.3">
      <c r="A5221" s="199" t="s">
        <v>161</v>
      </c>
      <c r="B5221" s="199" t="s">
        <v>6336</v>
      </c>
      <c r="C5221" s="199" t="s">
        <v>6337</v>
      </c>
      <c r="D5221" s="199" t="s">
        <v>840</v>
      </c>
    </row>
    <row r="5222" spans="1:4" ht="13.95" customHeight="1" x14ac:dyDescent="0.3">
      <c r="A5222" s="199" t="s">
        <v>161</v>
      </c>
      <c r="B5222" s="199" t="s">
        <v>6338</v>
      </c>
      <c r="C5222" s="199" t="s">
        <v>6339</v>
      </c>
      <c r="D5222" s="199" t="s">
        <v>840</v>
      </c>
    </row>
    <row r="5223" spans="1:4" ht="13.95" customHeight="1" x14ac:dyDescent="0.3">
      <c r="A5223" s="199" t="s">
        <v>161</v>
      </c>
      <c r="B5223" s="199" t="s">
        <v>6338</v>
      </c>
      <c r="C5223" s="199" t="s">
        <v>6340</v>
      </c>
      <c r="D5223" s="199" t="s">
        <v>840</v>
      </c>
    </row>
    <row r="5224" spans="1:4" ht="13.95" customHeight="1" x14ac:dyDescent="0.3">
      <c r="A5224" s="199" t="s">
        <v>161</v>
      </c>
      <c r="B5224" s="199" t="s">
        <v>6341</v>
      </c>
      <c r="C5224" s="199" t="s">
        <v>6342</v>
      </c>
      <c r="D5224" s="199" t="s">
        <v>840</v>
      </c>
    </row>
    <row r="5225" spans="1:4" ht="13.95" customHeight="1" x14ac:dyDescent="0.3">
      <c r="A5225" s="199" t="s">
        <v>161</v>
      </c>
      <c r="B5225" s="199" t="s">
        <v>6343</v>
      </c>
      <c r="C5225" s="199" t="s">
        <v>6344</v>
      </c>
      <c r="D5225" s="199" t="s">
        <v>840</v>
      </c>
    </row>
    <row r="5226" spans="1:4" ht="13.95" customHeight="1" x14ac:dyDescent="0.3">
      <c r="A5226" s="199" t="s">
        <v>161</v>
      </c>
      <c r="B5226" s="199" t="s">
        <v>6343</v>
      </c>
      <c r="C5226" s="199" t="s">
        <v>6345</v>
      </c>
      <c r="D5226" s="199" t="s">
        <v>840</v>
      </c>
    </row>
    <row r="5227" spans="1:4" ht="13.95" customHeight="1" x14ac:dyDescent="0.3">
      <c r="A5227" s="199" t="s">
        <v>161</v>
      </c>
      <c r="B5227" s="199" t="s">
        <v>6343</v>
      </c>
      <c r="C5227" s="199" t="s">
        <v>6346</v>
      </c>
      <c r="D5227" s="199" t="s">
        <v>840</v>
      </c>
    </row>
    <row r="5228" spans="1:4" ht="13.95" customHeight="1" x14ac:dyDescent="0.3">
      <c r="A5228" s="199" t="s">
        <v>161</v>
      </c>
      <c r="B5228" s="199" t="s">
        <v>6347</v>
      </c>
      <c r="C5228" s="199" t="s">
        <v>6348</v>
      </c>
      <c r="D5228" s="199" t="s">
        <v>840</v>
      </c>
    </row>
    <row r="5229" spans="1:4" ht="13.95" customHeight="1" x14ac:dyDescent="0.3">
      <c r="A5229" s="199" t="s">
        <v>161</v>
      </c>
      <c r="B5229" s="199" t="s">
        <v>6349</v>
      </c>
      <c r="C5229" s="199" t="s">
        <v>6350</v>
      </c>
      <c r="D5229" s="199" t="s">
        <v>840</v>
      </c>
    </row>
    <row r="5230" spans="1:4" ht="13.95" customHeight="1" x14ac:dyDescent="0.3">
      <c r="A5230" s="199" t="s">
        <v>161</v>
      </c>
      <c r="B5230" s="199" t="s">
        <v>6351</v>
      </c>
      <c r="C5230" s="199" t="s">
        <v>6352</v>
      </c>
      <c r="D5230" s="199" t="s">
        <v>840</v>
      </c>
    </row>
    <row r="5231" spans="1:4" ht="13.95" customHeight="1" x14ac:dyDescent="0.3">
      <c r="A5231" s="199" t="s">
        <v>161</v>
      </c>
      <c r="B5231" s="199" t="s">
        <v>6353</v>
      </c>
      <c r="C5231" s="199" t="s">
        <v>6354</v>
      </c>
      <c r="D5231" s="199" t="s">
        <v>840</v>
      </c>
    </row>
    <row r="5232" spans="1:4" ht="13.95" customHeight="1" x14ac:dyDescent="0.3">
      <c r="A5232" s="199" t="s">
        <v>161</v>
      </c>
      <c r="B5232" s="199" t="s">
        <v>6353</v>
      </c>
      <c r="C5232" s="199" t="s">
        <v>6355</v>
      </c>
      <c r="D5232" s="199" t="s">
        <v>840</v>
      </c>
    </row>
    <row r="5233" spans="1:4" ht="13.95" customHeight="1" x14ac:dyDescent="0.3">
      <c r="A5233" s="199" t="s">
        <v>161</v>
      </c>
      <c r="B5233" s="199" t="s">
        <v>6356</v>
      </c>
      <c r="C5233" s="199" t="s">
        <v>6357</v>
      </c>
      <c r="D5233" s="199" t="s">
        <v>840</v>
      </c>
    </row>
    <row r="5234" spans="1:4" ht="13.95" customHeight="1" x14ac:dyDescent="0.3">
      <c r="A5234" s="199" t="s">
        <v>161</v>
      </c>
      <c r="B5234" s="199" t="s">
        <v>6358</v>
      </c>
      <c r="C5234" s="199" t="s">
        <v>6359</v>
      </c>
      <c r="D5234" s="199" t="s">
        <v>840</v>
      </c>
    </row>
    <row r="5235" spans="1:4" ht="13.95" customHeight="1" x14ac:dyDescent="0.3">
      <c r="A5235" s="199" t="s">
        <v>161</v>
      </c>
      <c r="B5235" s="199" t="s">
        <v>6360</v>
      </c>
      <c r="C5235" s="199" t="s">
        <v>6361</v>
      </c>
      <c r="D5235" s="199" t="s">
        <v>840</v>
      </c>
    </row>
    <row r="5236" spans="1:4" ht="13.95" customHeight="1" x14ac:dyDescent="0.3">
      <c r="A5236" s="199" t="s">
        <v>161</v>
      </c>
      <c r="B5236" s="199" t="s">
        <v>6360</v>
      </c>
      <c r="C5236" s="199" t="s">
        <v>6362</v>
      </c>
      <c r="D5236" s="199" t="s">
        <v>840</v>
      </c>
    </row>
    <row r="5237" spans="1:4" ht="13.95" customHeight="1" x14ac:dyDescent="0.3">
      <c r="A5237" s="199" t="s">
        <v>161</v>
      </c>
      <c r="B5237" s="199" t="s">
        <v>6363</v>
      </c>
      <c r="C5237" s="199" t="s">
        <v>6364</v>
      </c>
      <c r="D5237" s="199" t="s">
        <v>840</v>
      </c>
    </row>
    <row r="5238" spans="1:4" ht="13.95" customHeight="1" x14ac:dyDescent="0.3">
      <c r="A5238" s="199" t="s">
        <v>161</v>
      </c>
      <c r="B5238" s="199" t="s">
        <v>6365</v>
      </c>
      <c r="C5238" s="199" t="s">
        <v>6366</v>
      </c>
      <c r="D5238" s="199" t="s">
        <v>840</v>
      </c>
    </row>
    <row r="5239" spans="1:4" ht="13.95" customHeight="1" x14ac:dyDescent="0.3">
      <c r="A5239" s="199" t="s">
        <v>161</v>
      </c>
      <c r="B5239" s="199" t="s">
        <v>6367</v>
      </c>
      <c r="C5239" s="199" t="s">
        <v>6368</v>
      </c>
      <c r="D5239" s="199" t="s">
        <v>840</v>
      </c>
    </row>
    <row r="5240" spans="1:4" ht="13.95" customHeight="1" x14ac:dyDescent="0.3">
      <c r="A5240" s="199" t="s">
        <v>161</v>
      </c>
      <c r="B5240" s="199" t="s">
        <v>6369</v>
      </c>
      <c r="C5240" s="199" t="s">
        <v>6370</v>
      </c>
      <c r="D5240" s="199" t="s">
        <v>840</v>
      </c>
    </row>
    <row r="5241" spans="1:4" ht="13.95" customHeight="1" x14ac:dyDescent="0.3">
      <c r="A5241" s="199" t="s">
        <v>161</v>
      </c>
      <c r="B5241" s="199" t="s">
        <v>6369</v>
      </c>
      <c r="C5241" s="199" t="s">
        <v>6371</v>
      </c>
      <c r="D5241" s="199" t="s">
        <v>840</v>
      </c>
    </row>
    <row r="5242" spans="1:4" ht="13.95" customHeight="1" x14ac:dyDescent="0.3">
      <c r="A5242" s="199" t="s">
        <v>161</v>
      </c>
      <c r="B5242" s="199" t="s">
        <v>6372</v>
      </c>
      <c r="C5242" s="199" t="s">
        <v>6373</v>
      </c>
      <c r="D5242" s="199" t="s">
        <v>840</v>
      </c>
    </row>
    <row r="5243" spans="1:4" ht="13.95" customHeight="1" x14ac:dyDescent="0.3">
      <c r="A5243" s="199" t="s">
        <v>161</v>
      </c>
      <c r="B5243" s="199" t="s">
        <v>6374</v>
      </c>
      <c r="C5243" s="199" t="s">
        <v>6375</v>
      </c>
      <c r="D5243" s="199" t="s">
        <v>840</v>
      </c>
    </row>
    <row r="5244" spans="1:4" ht="13.95" customHeight="1" x14ac:dyDescent="0.3">
      <c r="A5244" s="199" t="s">
        <v>161</v>
      </c>
      <c r="B5244" s="199" t="s">
        <v>6376</v>
      </c>
      <c r="C5244" s="199" t="s">
        <v>6377</v>
      </c>
      <c r="D5244" s="199" t="s">
        <v>840</v>
      </c>
    </row>
    <row r="5245" spans="1:4" ht="13.95" customHeight="1" x14ac:dyDescent="0.3">
      <c r="A5245" s="199" t="s">
        <v>161</v>
      </c>
      <c r="B5245" s="199" t="s">
        <v>6378</v>
      </c>
      <c r="C5245" s="199" t="s">
        <v>6379</v>
      </c>
      <c r="D5245" s="199" t="s">
        <v>840</v>
      </c>
    </row>
    <row r="5246" spans="1:4" ht="13.95" customHeight="1" x14ac:dyDescent="0.3">
      <c r="A5246" s="199" t="s">
        <v>161</v>
      </c>
      <c r="B5246" s="199" t="s">
        <v>6378</v>
      </c>
      <c r="C5246" s="199" t="s">
        <v>6380</v>
      </c>
      <c r="D5246" s="199" t="s">
        <v>840</v>
      </c>
    </row>
    <row r="5247" spans="1:4" ht="13.95" customHeight="1" x14ac:dyDescent="0.3">
      <c r="A5247" s="199" t="s">
        <v>161</v>
      </c>
      <c r="B5247" s="199" t="s">
        <v>6381</v>
      </c>
      <c r="C5247" s="199" t="s">
        <v>6382</v>
      </c>
      <c r="D5247" s="199" t="s">
        <v>840</v>
      </c>
    </row>
    <row r="5248" spans="1:4" ht="13.95" customHeight="1" x14ac:dyDescent="0.3">
      <c r="A5248" s="199" t="s">
        <v>161</v>
      </c>
      <c r="B5248" s="199" t="s">
        <v>6383</v>
      </c>
      <c r="C5248" s="199" t="s">
        <v>6384</v>
      </c>
      <c r="D5248" s="199" t="s">
        <v>840</v>
      </c>
    </row>
    <row r="5249" spans="1:4" ht="13.95" customHeight="1" x14ac:dyDescent="0.3">
      <c r="A5249" s="199" t="s">
        <v>161</v>
      </c>
      <c r="B5249" s="199" t="s">
        <v>6383</v>
      </c>
      <c r="C5249" s="199" t="s">
        <v>6385</v>
      </c>
      <c r="D5249" s="199" t="s">
        <v>840</v>
      </c>
    </row>
    <row r="5250" spans="1:4" ht="13.95" customHeight="1" x14ac:dyDescent="0.3">
      <c r="A5250" s="199" t="s">
        <v>161</v>
      </c>
      <c r="B5250" s="199" t="s">
        <v>6386</v>
      </c>
      <c r="C5250" s="199" t="s">
        <v>6387</v>
      </c>
      <c r="D5250" s="199" t="s">
        <v>840</v>
      </c>
    </row>
    <row r="5251" spans="1:4" ht="13.95" customHeight="1" x14ac:dyDescent="0.3">
      <c r="A5251" s="199" t="s">
        <v>161</v>
      </c>
      <c r="B5251" s="199" t="s">
        <v>6388</v>
      </c>
      <c r="C5251" s="199" t="s">
        <v>6389</v>
      </c>
      <c r="D5251" s="199" t="s">
        <v>840</v>
      </c>
    </row>
    <row r="5252" spans="1:4" ht="13.95" customHeight="1" x14ac:dyDescent="0.3">
      <c r="A5252" s="199" t="s">
        <v>161</v>
      </c>
      <c r="B5252" s="199" t="s">
        <v>6390</v>
      </c>
      <c r="C5252" s="199" t="s">
        <v>6391</v>
      </c>
      <c r="D5252" s="199" t="s">
        <v>840</v>
      </c>
    </row>
    <row r="5253" spans="1:4" ht="13.95" customHeight="1" x14ac:dyDescent="0.3">
      <c r="A5253" s="199" t="s">
        <v>161</v>
      </c>
      <c r="B5253" s="199" t="s">
        <v>6392</v>
      </c>
      <c r="C5253" s="199" t="s">
        <v>6393</v>
      </c>
      <c r="D5253" s="199" t="s">
        <v>840</v>
      </c>
    </row>
    <row r="5254" spans="1:4" ht="13.95" customHeight="1" x14ac:dyDescent="0.3">
      <c r="A5254" s="199" t="s">
        <v>161</v>
      </c>
      <c r="B5254" s="199" t="s">
        <v>6394</v>
      </c>
      <c r="C5254" s="199" t="s">
        <v>6395</v>
      </c>
      <c r="D5254" s="199" t="s">
        <v>840</v>
      </c>
    </row>
    <row r="5255" spans="1:4" ht="13.95" customHeight="1" x14ac:dyDescent="0.3">
      <c r="A5255" s="199" t="s">
        <v>161</v>
      </c>
      <c r="B5255" s="199" t="s">
        <v>6394</v>
      </c>
      <c r="C5255" s="199" t="s">
        <v>6396</v>
      </c>
      <c r="D5255" s="199" t="s">
        <v>840</v>
      </c>
    </row>
    <row r="5256" spans="1:4" ht="13.95" customHeight="1" x14ac:dyDescent="0.3">
      <c r="A5256" s="199" t="s">
        <v>161</v>
      </c>
      <c r="B5256" s="199" t="s">
        <v>6394</v>
      </c>
      <c r="C5256" s="199" t="s">
        <v>6397</v>
      </c>
      <c r="D5256" s="199" t="s">
        <v>840</v>
      </c>
    </row>
    <row r="5257" spans="1:4" ht="13.95" customHeight="1" x14ac:dyDescent="0.3">
      <c r="A5257" s="199" t="s">
        <v>161</v>
      </c>
      <c r="B5257" s="199" t="s">
        <v>6398</v>
      </c>
      <c r="C5257" s="199" t="s">
        <v>6399</v>
      </c>
      <c r="D5257" s="199" t="s">
        <v>840</v>
      </c>
    </row>
    <row r="5258" spans="1:4" ht="13.95" customHeight="1" x14ac:dyDescent="0.3">
      <c r="A5258" s="199" t="s">
        <v>161</v>
      </c>
      <c r="B5258" s="199" t="s">
        <v>6400</v>
      </c>
      <c r="C5258" s="199" t="s">
        <v>6401</v>
      </c>
      <c r="D5258" s="199" t="s">
        <v>840</v>
      </c>
    </row>
    <row r="5259" spans="1:4" ht="13.95" customHeight="1" x14ac:dyDescent="0.3">
      <c r="A5259" s="199" t="s">
        <v>161</v>
      </c>
      <c r="B5259" s="199" t="s">
        <v>6402</v>
      </c>
      <c r="C5259" s="199" t="s">
        <v>6403</v>
      </c>
      <c r="D5259" s="199" t="s">
        <v>840</v>
      </c>
    </row>
    <row r="5260" spans="1:4" ht="13.95" customHeight="1" x14ac:dyDescent="0.3">
      <c r="A5260" s="199" t="s">
        <v>161</v>
      </c>
      <c r="B5260" s="199" t="s">
        <v>6404</v>
      </c>
      <c r="C5260" s="199" t="s">
        <v>6405</v>
      </c>
      <c r="D5260" s="199" t="s">
        <v>840</v>
      </c>
    </row>
    <row r="5261" spans="1:4" ht="13.95" customHeight="1" x14ac:dyDescent="0.3">
      <c r="A5261" s="199" t="s">
        <v>161</v>
      </c>
      <c r="B5261" s="199" t="s">
        <v>6404</v>
      </c>
      <c r="C5261" s="199" t="s">
        <v>6406</v>
      </c>
      <c r="D5261" s="199" t="s">
        <v>840</v>
      </c>
    </row>
    <row r="5262" spans="1:4" ht="13.95" customHeight="1" x14ac:dyDescent="0.3">
      <c r="A5262" s="199" t="s">
        <v>161</v>
      </c>
      <c r="B5262" s="199" t="s">
        <v>6407</v>
      </c>
      <c r="C5262" s="199" t="s">
        <v>6408</v>
      </c>
      <c r="D5262" s="199" t="s">
        <v>840</v>
      </c>
    </row>
    <row r="5263" spans="1:4" ht="13.95" customHeight="1" x14ac:dyDescent="0.3">
      <c r="A5263" s="199" t="s">
        <v>161</v>
      </c>
      <c r="B5263" s="199" t="s">
        <v>6407</v>
      </c>
      <c r="C5263" s="199" t="s">
        <v>6409</v>
      </c>
      <c r="D5263" s="199" t="s">
        <v>840</v>
      </c>
    </row>
    <row r="5264" spans="1:4" ht="13.95" customHeight="1" x14ac:dyDescent="0.3">
      <c r="A5264" s="199" t="s">
        <v>161</v>
      </c>
      <c r="B5264" s="199" t="s">
        <v>6407</v>
      </c>
      <c r="C5264" s="199" t="s">
        <v>6410</v>
      </c>
      <c r="D5264" s="199" t="s">
        <v>840</v>
      </c>
    </row>
    <row r="5265" spans="1:4" ht="13.95" customHeight="1" x14ac:dyDescent="0.3">
      <c r="A5265" s="199" t="s">
        <v>161</v>
      </c>
      <c r="B5265" s="199" t="s">
        <v>6407</v>
      </c>
      <c r="C5265" s="199" t="s">
        <v>6411</v>
      </c>
      <c r="D5265" s="199" t="s">
        <v>840</v>
      </c>
    </row>
    <row r="5266" spans="1:4" ht="13.95" customHeight="1" x14ac:dyDescent="0.3">
      <c r="A5266" s="199" t="s">
        <v>161</v>
      </c>
      <c r="B5266" s="199" t="s">
        <v>6412</v>
      </c>
      <c r="C5266" s="199" t="s">
        <v>6413</v>
      </c>
      <c r="D5266" s="199" t="s">
        <v>840</v>
      </c>
    </row>
    <row r="5267" spans="1:4" ht="13.95" customHeight="1" x14ac:dyDescent="0.3">
      <c r="A5267" s="199" t="s">
        <v>161</v>
      </c>
      <c r="B5267" s="199" t="s">
        <v>6412</v>
      </c>
      <c r="C5267" s="199" t="s">
        <v>6414</v>
      </c>
      <c r="D5267" s="199" t="s">
        <v>840</v>
      </c>
    </row>
    <row r="5268" spans="1:4" ht="13.95" customHeight="1" x14ac:dyDescent="0.3">
      <c r="A5268" s="199" t="s">
        <v>161</v>
      </c>
      <c r="B5268" s="199" t="s">
        <v>6412</v>
      </c>
      <c r="C5268" s="199" t="s">
        <v>6415</v>
      </c>
      <c r="D5268" s="199" t="s">
        <v>840</v>
      </c>
    </row>
    <row r="5269" spans="1:4" ht="13.95" customHeight="1" x14ac:dyDescent="0.3">
      <c r="A5269" s="199" t="s">
        <v>161</v>
      </c>
      <c r="B5269" s="199" t="s">
        <v>6416</v>
      </c>
      <c r="C5269" s="199" t="s">
        <v>6417</v>
      </c>
      <c r="D5269" s="199" t="s">
        <v>840</v>
      </c>
    </row>
    <row r="5270" spans="1:4" ht="13.95" customHeight="1" x14ac:dyDescent="0.3">
      <c r="A5270" s="199" t="s">
        <v>161</v>
      </c>
      <c r="B5270" s="199" t="s">
        <v>6418</v>
      </c>
      <c r="C5270" s="199" t="s">
        <v>6419</v>
      </c>
      <c r="D5270" s="199" t="s">
        <v>840</v>
      </c>
    </row>
    <row r="5271" spans="1:4" ht="13.95" customHeight="1" x14ac:dyDescent="0.3">
      <c r="A5271" s="199" t="s">
        <v>161</v>
      </c>
      <c r="B5271" s="199" t="s">
        <v>6418</v>
      </c>
      <c r="C5271" s="199" t="s">
        <v>6420</v>
      </c>
      <c r="D5271" s="199" t="s">
        <v>840</v>
      </c>
    </row>
    <row r="5272" spans="1:4" ht="13.95" customHeight="1" x14ac:dyDescent="0.3">
      <c r="A5272" s="199" t="s">
        <v>161</v>
      </c>
      <c r="B5272" s="199" t="s">
        <v>6421</v>
      </c>
      <c r="C5272" s="199" t="s">
        <v>6422</v>
      </c>
      <c r="D5272" s="199" t="s">
        <v>840</v>
      </c>
    </row>
    <row r="5273" spans="1:4" ht="13.95" customHeight="1" x14ac:dyDescent="0.3">
      <c r="A5273" s="199" t="s">
        <v>161</v>
      </c>
      <c r="B5273" s="199" t="s">
        <v>6421</v>
      </c>
      <c r="C5273" s="199" t="s">
        <v>6423</v>
      </c>
      <c r="D5273" s="199" t="s">
        <v>840</v>
      </c>
    </row>
    <row r="5274" spans="1:4" ht="13.95" customHeight="1" x14ac:dyDescent="0.3">
      <c r="A5274" s="199" t="s">
        <v>161</v>
      </c>
      <c r="B5274" s="199" t="s">
        <v>6424</v>
      </c>
      <c r="C5274" s="199" t="s">
        <v>6425</v>
      </c>
      <c r="D5274" s="199" t="s">
        <v>840</v>
      </c>
    </row>
    <row r="5275" spans="1:4" ht="13.95" customHeight="1" x14ac:dyDescent="0.3">
      <c r="A5275" s="199" t="s">
        <v>161</v>
      </c>
      <c r="B5275" s="199" t="s">
        <v>6426</v>
      </c>
      <c r="C5275" s="199" t="s">
        <v>6427</v>
      </c>
      <c r="D5275" s="199" t="s">
        <v>840</v>
      </c>
    </row>
    <row r="5276" spans="1:4" ht="13.95" customHeight="1" x14ac:dyDescent="0.3">
      <c r="A5276" s="199" t="s">
        <v>161</v>
      </c>
      <c r="B5276" s="199" t="s">
        <v>6428</v>
      </c>
      <c r="C5276" s="199" t="s">
        <v>6429</v>
      </c>
      <c r="D5276" s="199" t="s">
        <v>840</v>
      </c>
    </row>
    <row r="5277" spans="1:4" ht="13.95" customHeight="1" x14ac:dyDescent="0.3">
      <c r="A5277" s="199" t="s">
        <v>161</v>
      </c>
      <c r="B5277" s="199" t="s">
        <v>6430</v>
      </c>
      <c r="C5277" s="199" t="s">
        <v>6431</v>
      </c>
      <c r="D5277" s="199" t="s">
        <v>840</v>
      </c>
    </row>
    <row r="5278" spans="1:4" ht="13.95" customHeight="1" x14ac:dyDescent="0.3">
      <c r="A5278" s="199" t="s">
        <v>161</v>
      </c>
      <c r="B5278" s="199" t="s">
        <v>6432</v>
      </c>
      <c r="C5278" s="199" t="s">
        <v>6433</v>
      </c>
      <c r="D5278" s="199" t="s">
        <v>840</v>
      </c>
    </row>
    <row r="5279" spans="1:4" ht="13.95" customHeight="1" x14ac:dyDescent="0.3">
      <c r="A5279" s="199" t="s">
        <v>161</v>
      </c>
      <c r="B5279" s="199" t="s">
        <v>6434</v>
      </c>
      <c r="C5279" s="199" t="s">
        <v>6435</v>
      </c>
      <c r="D5279" s="199" t="s">
        <v>840</v>
      </c>
    </row>
    <row r="5280" spans="1:4" ht="13.95" customHeight="1" x14ac:dyDescent="0.3">
      <c r="A5280" s="199" t="s">
        <v>161</v>
      </c>
      <c r="B5280" s="199" t="s">
        <v>6436</v>
      </c>
      <c r="C5280" s="199" t="s">
        <v>6437</v>
      </c>
      <c r="D5280" s="199" t="s">
        <v>840</v>
      </c>
    </row>
    <row r="5281" spans="1:4" ht="13.95" customHeight="1" x14ac:dyDescent="0.3">
      <c r="A5281" s="199" t="s">
        <v>161</v>
      </c>
      <c r="B5281" s="199" t="s">
        <v>6438</v>
      </c>
      <c r="C5281" s="199" t="s">
        <v>6439</v>
      </c>
      <c r="D5281" s="199" t="s">
        <v>840</v>
      </c>
    </row>
    <row r="5282" spans="1:4" ht="13.95" customHeight="1" x14ac:dyDescent="0.3">
      <c r="A5282" s="199" t="s">
        <v>161</v>
      </c>
      <c r="B5282" s="199" t="s">
        <v>6438</v>
      </c>
      <c r="C5282" s="199" t="s">
        <v>6440</v>
      </c>
      <c r="D5282" s="199" t="s">
        <v>840</v>
      </c>
    </row>
    <row r="5283" spans="1:4" ht="13.95" customHeight="1" x14ac:dyDescent="0.3">
      <c r="A5283" s="199" t="s">
        <v>161</v>
      </c>
      <c r="B5283" s="199" t="s">
        <v>6438</v>
      </c>
      <c r="C5283" s="199" t="s">
        <v>6441</v>
      </c>
      <c r="D5283" s="199" t="s">
        <v>840</v>
      </c>
    </row>
    <row r="5284" spans="1:4" ht="13.95" customHeight="1" x14ac:dyDescent="0.3">
      <c r="A5284" s="199" t="s">
        <v>161</v>
      </c>
      <c r="B5284" s="199" t="s">
        <v>6442</v>
      </c>
      <c r="C5284" s="199" t="s">
        <v>6443</v>
      </c>
      <c r="D5284" s="199" t="s">
        <v>840</v>
      </c>
    </row>
    <row r="5285" spans="1:4" ht="13.95" customHeight="1" x14ac:dyDescent="0.3">
      <c r="A5285" s="199" t="s">
        <v>161</v>
      </c>
      <c r="B5285" s="199" t="s">
        <v>6444</v>
      </c>
      <c r="C5285" s="199" t="s">
        <v>6445</v>
      </c>
      <c r="D5285" s="199" t="s">
        <v>840</v>
      </c>
    </row>
    <row r="5286" spans="1:4" ht="13.95" customHeight="1" x14ac:dyDescent="0.3">
      <c r="A5286" s="199" t="s">
        <v>161</v>
      </c>
      <c r="B5286" s="199" t="s">
        <v>6444</v>
      </c>
      <c r="C5286" s="199" t="s">
        <v>6446</v>
      </c>
      <c r="D5286" s="199" t="s">
        <v>840</v>
      </c>
    </row>
    <row r="5287" spans="1:4" ht="13.95" customHeight="1" x14ac:dyDescent="0.3">
      <c r="A5287" s="199" t="s">
        <v>161</v>
      </c>
      <c r="B5287" s="199" t="s">
        <v>6444</v>
      </c>
      <c r="C5287" s="199" t="s">
        <v>6447</v>
      </c>
      <c r="D5287" s="199" t="s">
        <v>840</v>
      </c>
    </row>
    <row r="5288" spans="1:4" ht="13.95" customHeight="1" x14ac:dyDescent="0.3">
      <c r="A5288" s="199" t="s">
        <v>161</v>
      </c>
      <c r="B5288" s="199" t="s">
        <v>6444</v>
      </c>
      <c r="C5288" s="199" t="s">
        <v>6448</v>
      </c>
      <c r="D5288" s="199" t="s">
        <v>840</v>
      </c>
    </row>
    <row r="5289" spans="1:4" ht="13.95" customHeight="1" x14ac:dyDescent="0.3">
      <c r="A5289" s="199" t="s">
        <v>161</v>
      </c>
      <c r="B5289" s="199" t="s">
        <v>6444</v>
      </c>
      <c r="C5289" s="199" t="s">
        <v>6449</v>
      </c>
      <c r="D5289" s="199" t="s">
        <v>840</v>
      </c>
    </row>
    <row r="5290" spans="1:4" ht="13.95" customHeight="1" x14ac:dyDescent="0.3">
      <c r="A5290" s="199" t="s">
        <v>161</v>
      </c>
      <c r="B5290" s="199" t="s">
        <v>6450</v>
      </c>
      <c r="C5290" s="199" t="s">
        <v>6451</v>
      </c>
      <c r="D5290" s="199" t="s">
        <v>840</v>
      </c>
    </row>
    <row r="5291" spans="1:4" ht="13.95" customHeight="1" x14ac:dyDescent="0.3">
      <c r="A5291" s="199" t="s">
        <v>161</v>
      </c>
      <c r="B5291" s="199" t="s">
        <v>6450</v>
      </c>
      <c r="C5291" s="199" t="s">
        <v>6452</v>
      </c>
      <c r="D5291" s="199" t="s">
        <v>840</v>
      </c>
    </row>
    <row r="5292" spans="1:4" ht="13.95" customHeight="1" x14ac:dyDescent="0.3">
      <c r="A5292" s="199" t="s">
        <v>161</v>
      </c>
      <c r="B5292" s="199" t="s">
        <v>6453</v>
      </c>
      <c r="C5292" s="199" t="s">
        <v>6454</v>
      </c>
      <c r="D5292" s="199" t="s">
        <v>840</v>
      </c>
    </row>
    <row r="5293" spans="1:4" ht="13.95" customHeight="1" x14ac:dyDescent="0.3">
      <c r="A5293" s="199" t="s">
        <v>161</v>
      </c>
      <c r="B5293" s="199" t="s">
        <v>6453</v>
      </c>
      <c r="C5293" s="199" t="s">
        <v>6455</v>
      </c>
      <c r="D5293" s="199" t="s">
        <v>840</v>
      </c>
    </row>
    <row r="5294" spans="1:4" ht="13.95" customHeight="1" x14ac:dyDescent="0.3">
      <c r="A5294" s="199" t="s">
        <v>161</v>
      </c>
      <c r="B5294" s="199" t="s">
        <v>6456</v>
      </c>
      <c r="C5294" s="199" t="s">
        <v>6457</v>
      </c>
      <c r="D5294" s="199" t="s">
        <v>840</v>
      </c>
    </row>
    <row r="5295" spans="1:4" ht="13.95" customHeight="1" x14ac:dyDescent="0.3">
      <c r="A5295" s="199" t="s">
        <v>161</v>
      </c>
      <c r="B5295" s="199" t="s">
        <v>6456</v>
      </c>
      <c r="C5295" s="199" t="s">
        <v>6458</v>
      </c>
      <c r="D5295" s="199" t="s">
        <v>840</v>
      </c>
    </row>
    <row r="5296" spans="1:4" ht="13.95" customHeight="1" x14ac:dyDescent="0.3">
      <c r="A5296" s="199" t="s">
        <v>161</v>
      </c>
      <c r="B5296" s="199" t="s">
        <v>6456</v>
      </c>
      <c r="C5296" s="199" t="s">
        <v>6459</v>
      </c>
      <c r="D5296" s="199" t="s">
        <v>840</v>
      </c>
    </row>
    <row r="5297" spans="1:4" ht="13.95" customHeight="1" x14ac:dyDescent="0.3">
      <c r="A5297" s="199" t="s">
        <v>161</v>
      </c>
      <c r="B5297" s="199" t="s">
        <v>6456</v>
      </c>
      <c r="C5297" s="199" t="s">
        <v>6460</v>
      </c>
      <c r="D5297" s="199" t="s">
        <v>840</v>
      </c>
    </row>
    <row r="5298" spans="1:4" ht="13.95" customHeight="1" x14ac:dyDescent="0.3">
      <c r="A5298" s="199" t="s">
        <v>161</v>
      </c>
      <c r="B5298" s="199" t="s">
        <v>6461</v>
      </c>
      <c r="C5298" s="199" t="s">
        <v>6462</v>
      </c>
      <c r="D5298" s="199" t="s">
        <v>840</v>
      </c>
    </row>
    <row r="5299" spans="1:4" ht="13.95" customHeight="1" x14ac:dyDescent="0.3">
      <c r="A5299" s="199" t="s">
        <v>161</v>
      </c>
      <c r="B5299" s="199" t="s">
        <v>6463</v>
      </c>
      <c r="C5299" s="199" t="s">
        <v>6464</v>
      </c>
      <c r="D5299" s="199" t="s">
        <v>840</v>
      </c>
    </row>
    <row r="5300" spans="1:4" ht="13.95" customHeight="1" x14ac:dyDescent="0.3">
      <c r="A5300" s="199" t="s">
        <v>161</v>
      </c>
      <c r="B5300" s="199" t="s">
        <v>6463</v>
      </c>
      <c r="C5300" s="199" t="s">
        <v>6465</v>
      </c>
      <c r="D5300" s="199" t="s">
        <v>840</v>
      </c>
    </row>
    <row r="5301" spans="1:4" ht="13.95" customHeight="1" x14ac:dyDescent="0.3">
      <c r="A5301" s="199" t="s">
        <v>161</v>
      </c>
      <c r="B5301" s="199" t="s">
        <v>6463</v>
      </c>
      <c r="C5301" s="199" t="s">
        <v>6466</v>
      </c>
      <c r="D5301" s="199" t="s">
        <v>840</v>
      </c>
    </row>
    <row r="5302" spans="1:4" ht="13.95" customHeight="1" x14ac:dyDescent="0.3">
      <c r="A5302" s="199" t="s">
        <v>161</v>
      </c>
      <c r="B5302" s="199" t="s">
        <v>6463</v>
      </c>
      <c r="C5302" s="199" t="s">
        <v>6467</v>
      </c>
      <c r="D5302" s="199" t="s">
        <v>840</v>
      </c>
    </row>
    <row r="5303" spans="1:4" ht="13.95" customHeight="1" x14ac:dyDescent="0.3">
      <c r="A5303" s="199" t="s">
        <v>161</v>
      </c>
      <c r="B5303" s="199" t="s">
        <v>6463</v>
      </c>
      <c r="C5303" s="199" t="s">
        <v>6468</v>
      </c>
      <c r="D5303" s="199" t="s">
        <v>840</v>
      </c>
    </row>
    <row r="5304" spans="1:4" ht="13.95" customHeight="1" x14ac:dyDescent="0.3">
      <c r="A5304" s="199" t="s">
        <v>161</v>
      </c>
      <c r="B5304" s="199" t="s">
        <v>6463</v>
      </c>
      <c r="C5304" s="199" t="s">
        <v>6469</v>
      </c>
      <c r="D5304" s="199" t="s">
        <v>840</v>
      </c>
    </row>
    <row r="5305" spans="1:4" ht="13.95" customHeight="1" x14ac:dyDescent="0.3">
      <c r="A5305" s="199" t="s">
        <v>161</v>
      </c>
      <c r="B5305" s="199" t="s">
        <v>6463</v>
      </c>
      <c r="C5305" s="199" t="s">
        <v>6470</v>
      </c>
      <c r="D5305" s="199" t="s">
        <v>840</v>
      </c>
    </row>
    <row r="5306" spans="1:4" ht="13.95" customHeight="1" x14ac:dyDescent="0.3">
      <c r="A5306" s="199" t="s">
        <v>161</v>
      </c>
      <c r="B5306" s="199" t="s">
        <v>6471</v>
      </c>
      <c r="C5306" s="199" t="s">
        <v>6472</v>
      </c>
      <c r="D5306" s="199" t="s">
        <v>840</v>
      </c>
    </row>
    <row r="5307" spans="1:4" ht="13.95" customHeight="1" x14ac:dyDescent="0.3">
      <c r="A5307" s="199" t="s">
        <v>161</v>
      </c>
      <c r="B5307" s="199" t="s">
        <v>6473</v>
      </c>
      <c r="C5307" s="199" t="s">
        <v>6474</v>
      </c>
      <c r="D5307" s="199" t="s">
        <v>840</v>
      </c>
    </row>
    <row r="5308" spans="1:4" ht="13.95" customHeight="1" x14ac:dyDescent="0.3">
      <c r="A5308" s="199" t="s">
        <v>161</v>
      </c>
      <c r="B5308" s="199" t="s">
        <v>6475</v>
      </c>
      <c r="C5308" s="199" t="s">
        <v>6476</v>
      </c>
      <c r="D5308" s="199" t="s">
        <v>840</v>
      </c>
    </row>
    <row r="5309" spans="1:4" ht="13.95" customHeight="1" x14ac:dyDescent="0.3">
      <c r="A5309" s="199" t="s">
        <v>161</v>
      </c>
      <c r="B5309" s="199" t="s">
        <v>6477</v>
      </c>
      <c r="C5309" s="199" t="s">
        <v>6478</v>
      </c>
      <c r="D5309" s="199" t="s">
        <v>840</v>
      </c>
    </row>
    <row r="5310" spans="1:4" ht="13.95" customHeight="1" x14ac:dyDescent="0.3">
      <c r="A5310" s="199" t="s">
        <v>161</v>
      </c>
      <c r="B5310" s="199" t="s">
        <v>6479</v>
      </c>
      <c r="C5310" s="199" t="s">
        <v>6480</v>
      </c>
      <c r="D5310" s="199" t="s">
        <v>840</v>
      </c>
    </row>
    <row r="5311" spans="1:4" ht="13.95" customHeight="1" x14ac:dyDescent="0.3">
      <c r="A5311" s="199" t="s">
        <v>161</v>
      </c>
      <c r="B5311" s="199" t="s">
        <v>6481</v>
      </c>
      <c r="C5311" s="199" t="s">
        <v>6482</v>
      </c>
      <c r="D5311" s="199" t="s">
        <v>840</v>
      </c>
    </row>
    <row r="5312" spans="1:4" ht="13.95" customHeight="1" x14ac:dyDescent="0.3">
      <c r="A5312" s="199" t="s">
        <v>161</v>
      </c>
      <c r="B5312" s="199" t="s">
        <v>6483</v>
      </c>
      <c r="C5312" s="199" t="s">
        <v>6484</v>
      </c>
      <c r="D5312" s="199" t="s">
        <v>840</v>
      </c>
    </row>
    <row r="5313" spans="1:4" ht="13.95" customHeight="1" x14ac:dyDescent="0.3">
      <c r="A5313" s="199" t="s">
        <v>161</v>
      </c>
      <c r="B5313" s="199" t="s">
        <v>6483</v>
      </c>
      <c r="C5313" s="199" t="s">
        <v>6485</v>
      </c>
      <c r="D5313" s="199" t="s">
        <v>840</v>
      </c>
    </row>
    <row r="5314" spans="1:4" ht="13.95" customHeight="1" x14ac:dyDescent="0.3">
      <c r="A5314" s="199" t="s">
        <v>161</v>
      </c>
      <c r="B5314" s="199" t="s">
        <v>6486</v>
      </c>
      <c r="C5314" s="199" t="s">
        <v>6487</v>
      </c>
      <c r="D5314" s="199" t="s">
        <v>840</v>
      </c>
    </row>
    <row r="5315" spans="1:4" ht="13.95" customHeight="1" x14ac:dyDescent="0.3">
      <c r="A5315" s="199" t="s">
        <v>161</v>
      </c>
      <c r="B5315" s="199" t="s">
        <v>6488</v>
      </c>
      <c r="C5315" s="199" t="s">
        <v>6489</v>
      </c>
      <c r="D5315" s="199" t="s">
        <v>840</v>
      </c>
    </row>
    <row r="5316" spans="1:4" ht="13.95" customHeight="1" x14ac:dyDescent="0.3">
      <c r="A5316" s="199" t="s">
        <v>161</v>
      </c>
      <c r="B5316" s="199" t="s">
        <v>6488</v>
      </c>
      <c r="C5316" s="199" t="s">
        <v>6490</v>
      </c>
      <c r="D5316" s="199" t="s">
        <v>840</v>
      </c>
    </row>
    <row r="5317" spans="1:4" ht="13.95" customHeight="1" x14ac:dyDescent="0.3">
      <c r="A5317" s="199" t="s">
        <v>161</v>
      </c>
      <c r="B5317" s="199" t="s">
        <v>6488</v>
      </c>
      <c r="C5317" s="199" t="s">
        <v>6491</v>
      </c>
      <c r="D5317" s="199" t="s">
        <v>840</v>
      </c>
    </row>
    <row r="5318" spans="1:4" ht="13.95" customHeight="1" x14ac:dyDescent="0.3">
      <c r="A5318" s="199" t="s">
        <v>161</v>
      </c>
      <c r="B5318" s="199" t="s">
        <v>6488</v>
      </c>
      <c r="C5318" s="199" t="s">
        <v>6492</v>
      </c>
      <c r="D5318" s="199" t="s">
        <v>840</v>
      </c>
    </row>
    <row r="5319" spans="1:4" ht="13.95" customHeight="1" x14ac:dyDescent="0.3">
      <c r="A5319" s="199" t="s">
        <v>161</v>
      </c>
      <c r="B5319" s="199" t="s">
        <v>6488</v>
      </c>
      <c r="C5319" s="199" t="s">
        <v>6493</v>
      </c>
      <c r="D5319" s="199" t="s">
        <v>840</v>
      </c>
    </row>
    <row r="5320" spans="1:4" ht="13.95" customHeight="1" x14ac:dyDescent="0.3">
      <c r="A5320" s="199" t="s">
        <v>161</v>
      </c>
      <c r="B5320" s="199" t="s">
        <v>6488</v>
      </c>
      <c r="C5320" s="199" t="s">
        <v>6494</v>
      </c>
      <c r="D5320" s="199" t="s">
        <v>840</v>
      </c>
    </row>
    <row r="5321" spans="1:4" ht="13.95" customHeight="1" x14ac:dyDescent="0.3">
      <c r="A5321" s="199" t="s">
        <v>161</v>
      </c>
      <c r="B5321" s="199" t="s">
        <v>6495</v>
      </c>
      <c r="C5321" s="199" t="s">
        <v>6496</v>
      </c>
      <c r="D5321" s="199" t="s">
        <v>840</v>
      </c>
    </row>
    <row r="5322" spans="1:4" ht="13.95" customHeight="1" x14ac:dyDescent="0.3">
      <c r="A5322" s="199" t="s">
        <v>161</v>
      </c>
      <c r="B5322" s="199" t="s">
        <v>6495</v>
      </c>
      <c r="C5322" s="199" t="s">
        <v>6497</v>
      </c>
      <c r="D5322" s="199" t="s">
        <v>840</v>
      </c>
    </row>
    <row r="5323" spans="1:4" ht="13.95" customHeight="1" x14ac:dyDescent="0.3">
      <c r="A5323" s="199" t="s">
        <v>161</v>
      </c>
      <c r="B5323" s="199" t="s">
        <v>6495</v>
      </c>
      <c r="C5323" s="199" t="s">
        <v>6498</v>
      </c>
      <c r="D5323" s="199" t="s">
        <v>840</v>
      </c>
    </row>
    <row r="5324" spans="1:4" ht="13.95" customHeight="1" x14ac:dyDescent="0.3">
      <c r="A5324" s="199" t="s">
        <v>161</v>
      </c>
      <c r="B5324" s="199" t="s">
        <v>6495</v>
      </c>
      <c r="C5324" s="199" t="s">
        <v>6499</v>
      </c>
      <c r="D5324" s="199" t="s">
        <v>840</v>
      </c>
    </row>
    <row r="5325" spans="1:4" ht="13.95" customHeight="1" x14ac:dyDescent="0.3">
      <c r="A5325" s="199" t="s">
        <v>161</v>
      </c>
      <c r="B5325" s="199" t="s">
        <v>6495</v>
      </c>
      <c r="C5325" s="199" t="s">
        <v>6500</v>
      </c>
      <c r="D5325" s="199" t="s">
        <v>840</v>
      </c>
    </row>
    <row r="5326" spans="1:4" ht="13.95" customHeight="1" x14ac:dyDescent="0.3">
      <c r="A5326" s="199" t="s">
        <v>161</v>
      </c>
      <c r="B5326" s="199" t="s">
        <v>6495</v>
      </c>
      <c r="C5326" s="199" t="s">
        <v>6501</v>
      </c>
      <c r="D5326" s="199" t="s">
        <v>840</v>
      </c>
    </row>
    <row r="5327" spans="1:4" ht="13.95" customHeight="1" x14ac:dyDescent="0.3">
      <c r="A5327" s="199" t="s">
        <v>161</v>
      </c>
      <c r="B5327" s="199" t="s">
        <v>6495</v>
      </c>
      <c r="C5327" s="199" t="s">
        <v>6502</v>
      </c>
      <c r="D5327" s="199" t="s">
        <v>840</v>
      </c>
    </row>
    <row r="5328" spans="1:4" ht="13.95" customHeight="1" x14ac:dyDescent="0.3">
      <c r="A5328" s="199" t="s">
        <v>161</v>
      </c>
      <c r="B5328" s="199" t="s">
        <v>6495</v>
      </c>
      <c r="C5328" s="199" t="s">
        <v>6503</v>
      </c>
      <c r="D5328" s="199" t="s">
        <v>840</v>
      </c>
    </row>
    <row r="5329" spans="1:4" ht="13.95" customHeight="1" x14ac:dyDescent="0.3">
      <c r="A5329" s="199" t="s">
        <v>161</v>
      </c>
      <c r="B5329" s="199" t="s">
        <v>6495</v>
      </c>
      <c r="C5329" s="199" t="s">
        <v>6504</v>
      </c>
      <c r="D5329" s="199" t="s">
        <v>840</v>
      </c>
    </row>
    <row r="5330" spans="1:4" ht="13.95" customHeight="1" x14ac:dyDescent="0.3">
      <c r="A5330" s="199" t="s">
        <v>161</v>
      </c>
      <c r="B5330" s="199" t="s">
        <v>6495</v>
      </c>
      <c r="C5330" s="199" t="s">
        <v>6505</v>
      </c>
      <c r="D5330" s="199" t="s">
        <v>840</v>
      </c>
    </row>
    <row r="5331" spans="1:4" ht="13.95" customHeight="1" x14ac:dyDescent="0.3">
      <c r="A5331" s="199" t="s">
        <v>161</v>
      </c>
      <c r="B5331" s="199" t="s">
        <v>6506</v>
      </c>
      <c r="C5331" s="199" t="s">
        <v>6507</v>
      </c>
      <c r="D5331" s="199" t="s">
        <v>840</v>
      </c>
    </row>
    <row r="5332" spans="1:4" ht="13.95" customHeight="1" x14ac:dyDescent="0.3">
      <c r="A5332" s="199" t="s">
        <v>161</v>
      </c>
      <c r="B5332" s="199" t="s">
        <v>6506</v>
      </c>
      <c r="C5332" s="199" t="s">
        <v>6508</v>
      </c>
      <c r="D5332" s="199" t="s">
        <v>840</v>
      </c>
    </row>
    <row r="5333" spans="1:4" ht="13.95" customHeight="1" x14ac:dyDescent="0.3">
      <c r="A5333" s="199" t="s">
        <v>161</v>
      </c>
      <c r="B5333" s="199" t="s">
        <v>6509</v>
      </c>
      <c r="C5333" s="199" t="s">
        <v>6510</v>
      </c>
      <c r="D5333" s="199" t="s">
        <v>840</v>
      </c>
    </row>
    <row r="5334" spans="1:4" ht="13.95" customHeight="1" x14ac:dyDescent="0.3">
      <c r="A5334" s="199" t="s">
        <v>161</v>
      </c>
      <c r="B5334" s="199" t="s">
        <v>6511</v>
      </c>
      <c r="C5334" s="199" t="s">
        <v>6512</v>
      </c>
      <c r="D5334" s="199" t="s">
        <v>840</v>
      </c>
    </row>
    <row r="5335" spans="1:4" ht="13.95" customHeight="1" x14ac:dyDescent="0.3">
      <c r="A5335" s="199" t="s">
        <v>161</v>
      </c>
      <c r="B5335" s="199" t="s">
        <v>6511</v>
      </c>
      <c r="C5335" s="199" t="s">
        <v>6513</v>
      </c>
      <c r="D5335" s="199" t="s">
        <v>840</v>
      </c>
    </row>
    <row r="5336" spans="1:4" ht="13.95" customHeight="1" x14ac:dyDescent="0.3">
      <c r="A5336" s="199" t="s">
        <v>161</v>
      </c>
      <c r="B5336" s="199" t="s">
        <v>6511</v>
      </c>
      <c r="C5336" s="199" t="s">
        <v>6514</v>
      </c>
      <c r="D5336" s="199" t="s">
        <v>840</v>
      </c>
    </row>
    <row r="5337" spans="1:4" ht="13.95" customHeight="1" x14ac:dyDescent="0.3">
      <c r="A5337" s="199" t="s">
        <v>161</v>
      </c>
      <c r="B5337" s="199" t="s">
        <v>6511</v>
      </c>
      <c r="C5337" s="199" t="s">
        <v>6515</v>
      </c>
      <c r="D5337" s="199" t="s">
        <v>840</v>
      </c>
    </row>
    <row r="5338" spans="1:4" ht="13.95" customHeight="1" x14ac:dyDescent="0.3">
      <c r="A5338" s="199" t="s">
        <v>161</v>
      </c>
      <c r="B5338" s="199" t="s">
        <v>6516</v>
      </c>
      <c r="C5338" s="199" t="s">
        <v>6517</v>
      </c>
      <c r="D5338" s="199" t="s">
        <v>840</v>
      </c>
    </row>
    <row r="5339" spans="1:4" ht="13.95" customHeight="1" x14ac:dyDescent="0.3">
      <c r="A5339" s="199" t="s">
        <v>161</v>
      </c>
      <c r="B5339" s="199" t="s">
        <v>6516</v>
      </c>
      <c r="C5339" s="199" t="s">
        <v>6518</v>
      </c>
      <c r="D5339" s="199" t="s">
        <v>840</v>
      </c>
    </row>
    <row r="5340" spans="1:4" ht="13.95" customHeight="1" x14ac:dyDescent="0.3">
      <c r="A5340" s="199" t="s">
        <v>161</v>
      </c>
      <c r="B5340" s="199" t="s">
        <v>6516</v>
      </c>
      <c r="C5340" s="199" t="s">
        <v>6519</v>
      </c>
      <c r="D5340" s="199" t="s">
        <v>840</v>
      </c>
    </row>
    <row r="5341" spans="1:4" ht="13.95" customHeight="1" x14ac:dyDescent="0.3">
      <c r="A5341" s="199" t="s">
        <v>161</v>
      </c>
      <c r="B5341" s="199" t="s">
        <v>6516</v>
      </c>
      <c r="C5341" s="199" t="s">
        <v>6520</v>
      </c>
      <c r="D5341" s="199" t="s">
        <v>840</v>
      </c>
    </row>
    <row r="5342" spans="1:4" ht="13.95" customHeight="1" x14ac:dyDescent="0.3">
      <c r="A5342" s="199" t="s">
        <v>161</v>
      </c>
      <c r="B5342" s="199" t="s">
        <v>6516</v>
      </c>
      <c r="C5342" s="199" t="s">
        <v>6521</v>
      </c>
      <c r="D5342" s="199" t="s">
        <v>840</v>
      </c>
    </row>
    <row r="5343" spans="1:4" ht="13.95" customHeight="1" x14ac:dyDescent="0.3">
      <c r="A5343" s="199" t="s">
        <v>161</v>
      </c>
      <c r="B5343" s="199" t="s">
        <v>6516</v>
      </c>
      <c r="C5343" s="199" t="s">
        <v>6522</v>
      </c>
      <c r="D5343" s="199" t="s">
        <v>840</v>
      </c>
    </row>
    <row r="5344" spans="1:4" ht="13.95" customHeight="1" x14ac:dyDescent="0.3">
      <c r="A5344" s="199" t="s">
        <v>161</v>
      </c>
      <c r="B5344" s="199" t="s">
        <v>6516</v>
      </c>
      <c r="C5344" s="199" t="s">
        <v>6523</v>
      </c>
      <c r="D5344" s="199" t="s">
        <v>840</v>
      </c>
    </row>
    <row r="5345" spans="1:4" ht="13.95" customHeight="1" x14ac:dyDescent="0.3">
      <c r="A5345" s="199" t="s">
        <v>161</v>
      </c>
      <c r="B5345" s="199" t="s">
        <v>6516</v>
      </c>
      <c r="C5345" s="199" t="s">
        <v>6524</v>
      </c>
      <c r="D5345" s="199" t="s">
        <v>840</v>
      </c>
    </row>
    <row r="5346" spans="1:4" ht="13.95" customHeight="1" x14ac:dyDescent="0.3">
      <c r="A5346" s="199" t="s">
        <v>161</v>
      </c>
      <c r="B5346" s="199" t="s">
        <v>6516</v>
      </c>
      <c r="C5346" s="199" t="s">
        <v>6525</v>
      </c>
      <c r="D5346" s="199" t="s">
        <v>840</v>
      </c>
    </row>
    <row r="5347" spans="1:4" ht="13.95" customHeight="1" x14ac:dyDescent="0.3">
      <c r="A5347" s="199" t="s">
        <v>161</v>
      </c>
      <c r="B5347" s="199" t="s">
        <v>6516</v>
      </c>
      <c r="C5347" s="199" t="s">
        <v>6526</v>
      </c>
      <c r="D5347" s="199" t="s">
        <v>840</v>
      </c>
    </row>
    <row r="5348" spans="1:4" ht="13.95" customHeight="1" x14ac:dyDescent="0.3">
      <c r="A5348" s="199" t="s">
        <v>161</v>
      </c>
      <c r="B5348" s="199" t="s">
        <v>6516</v>
      </c>
      <c r="C5348" s="199" t="s">
        <v>6527</v>
      </c>
      <c r="D5348" s="199" t="s">
        <v>840</v>
      </c>
    </row>
    <row r="5349" spans="1:4" ht="13.95" customHeight="1" x14ac:dyDescent="0.3">
      <c r="A5349" s="199" t="s">
        <v>161</v>
      </c>
      <c r="B5349" s="199" t="s">
        <v>6516</v>
      </c>
      <c r="C5349" s="199" t="s">
        <v>6528</v>
      </c>
      <c r="D5349" s="199" t="s">
        <v>840</v>
      </c>
    </row>
    <row r="5350" spans="1:4" ht="13.95" customHeight="1" x14ac:dyDescent="0.3">
      <c r="A5350" s="199" t="s">
        <v>161</v>
      </c>
      <c r="B5350" s="199" t="s">
        <v>6516</v>
      </c>
      <c r="C5350" s="199" t="s">
        <v>6529</v>
      </c>
      <c r="D5350" s="199" t="s">
        <v>840</v>
      </c>
    </row>
    <row r="5351" spans="1:4" ht="13.95" customHeight="1" x14ac:dyDescent="0.3">
      <c r="A5351" s="199" t="s">
        <v>161</v>
      </c>
      <c r="B5351" s="199" t="s">
        <v>6516</v>
      </c>
      <c r="C5351" s="199" t="s">
        <v>6530</v>
      </c>
      <c r="D5351" s="199" t="s">
        <v>840</v>
      </c>
    </row>
    <row r="5352" spans="1:4" ht="13.95" customHeight="1" x14ac:dyDescent="0.3">
      <c r="A5352" s="199" t="s">
        <v>161</v>
      </c>
      <c r="B5352" s="199" t="s">
        <v>6531</v>
      </c>
      <c r="C5352" s="199" t="s">
        <v>6532</v>
      </c>
      <c r="D5352" s="199" t="s">
        <v>810</v>
      </c>
    </row>
    <row r="5353" spans="1:4" ht="13.95" customHeight="1" x14ac:dyDescent="0.3">
      <c r="A5353" s="199" t="s">
        <v>161</v>
      </c>
      <c r="B5353" s="199" t="s">
        <v>6533</v>
      </c>
      <c r="C5353" s="199" t="s">
        <v>6534</v>
      </c>
      <c r="D5353" s="199" t="s">
        <v>810</v>
      </c>
    </row>
    <row r="5354" spans="1:4" ht="13.95" customHeight="1" x14ac:dyDescent="0.3">
      <c r="A5354" s="199" t="s">
        <v>161</v>
      </c>
      <c r="B5354" s="199" t="s">
        <v>6535</v>
      </c>
      <c r="C5354" s="199" t="s">
        <v>6536</v>
      </c>
      <c r="D5354" s="199" t="s">
        <v>810</v>
      </c>
    </row>
    <row r="5355" spans="1:4" ht="13.95" customHeight="1" x14ac:dyDescent="0.3">
      <c r="A5355" s="199" t="s">
        <v>161</v>
      </c>
      <c r="B5355" s="199" t="s">
        <v>6537</v>
      </c>
      <c r="C5355" s="199" t="s">
        <v>6538</v>
      </c>
      <c r="D5355" s="199" t="s">
        <v>810</v>
      </c>
    </row>
    <row r="5356" spans="1:4" ht="13.95" customHeight="1" x14ac:dyDescent="0.3">
      <c r="A5356" s="199" t="s">
        <v>161</v>
      </c>
      <c r="B5356" s="199" t="s">
        <v>6539</v>
      </c>
      <c r="C5356" s="199" t="s">
        <v>6540</v>
      </c>
      <c r="D5356" s="199" t="s">
        <v>810</v>
      </c>
    </row>
    <row r="5357" spans="1:4" ht="13.95" customHeight="1" x14ac:dyDescent="0.3">
      <c r="A5357" s="199" t="s">
        <v>161</v>
      </c>
      <c r="B5357" s="199" t="s">
        <v>6541</v>
      </c>
      <c r="C5357" s="199" t="s">
        <v>6542</v>
      </c>
      <c r="D5357" s="199" t="s">
        <v>810</v>
      </c>
    </row>
    <row r="5358" spans="1:4" ht="13.95" customHeight="1" x14ac:dyDescent="0.3">
      <c r="A5358" s="199" t="s">
        <v>161</v>
      </c>
      <c r="B5358" s="199" t="s">
        <v>6543</v>
      </c>
      <c r="C5358" s="199" t="s">
        <v>6544</v>
      </c>
      <c r="D5358" s="199" t="s">
        <v>810</v>
      </c>
    </row>
    <row r="5359" spans="1:4" ht="13.95" customHeight="1" x14ac:dyDescent="0.3">
      <c r="A5359" s="199" t="s">
        <v>161</v>
      </c>
      <c r="B5359" s="199" t="s">
        <v>6545</v>
      </c>
      <c r="C5359" s="199" t="s">
        <v>6546</v>
      </c>
      <c r="D5359" s="199" t="s">
        <v>810</v>
      </c>
    </row>
    <row r="5360" spans="1:4" ht="13.95" customHeight="1" x14ac:dyDescent="0.3">
      <c r="A5360" s="199" t="s">
        <v>161</v>
      </c>
      <c r="B5360" s="199" t="s">
        <v>6547</v>
      </c>
      <c r="C5360" s="199" t="s">
        <v>6548</v>
      </c>
      <c r="D5360" s="199" t="s">
        <v>810</v>
      </c>
    </row>
    <row r="5361" spans="1:4" ht="13.95" customHeight="1" x14ac:dyDescent="0.3">
      <c r="A5361" s="199" t="s">
        <v>161</v>
      </c>
      <c r="B5361" s="199" t="s">
        <v>6549</v>
      </c>
      <c r="C5361" s="199" t="s">
        <v>6550</v>
      </c>
      <c r="D5361" s="199" t="s">
        <v>810</v>
      </c>
    </row>
    <row r="5362" spans="1:4" ht="13.95" customHeight="1" x14ac:dyDescent="0.3">
      <c r="A5362" s="199" t="s">
        <v>161</v>
      </c>
      <c r="B5362" s="199" t="s">
        <v>6551</v>
      </c>
      <c r="C5362" s="199" t="s">
        <v>6552</v>
      </c>
      <c r="D5362" s="199" t="s">
        <v>810</v>
      </c>
    </row>
    <row r="5363" spans="1:4" ht="13.95" customHeight="1" x14ac:dyDescent="0.3">
      <c r="A5363" s="199" t="s">
        <v>161</v>
      </c>
      <c r="B5363" s="199" t="s">
        <v>6553</v>
      </c>
      <c r="C5363" s="199" t="s">
        <v>6554</v>
      </c>
      <c r="D5363" s="199" t="s">
        <v>810</v>
      </c>
    </row>
    <row r="5364" spans="1:4" ht="13.95" customHeight="1" x14ac:dyDescent="0.3">
      <c r="A5364" s="199" t="s">
        <v>161</v>
      </c>
      <c r="B5364" s="199" t="s">
        <v>6555</v>
      </c>
      <c r="C5364" s="199" t="s">
        <v>6556</v>
      </c>
      <c r="D5364" s="199" t="s">
        <v>810</v>
      </c>
    </row>
    <row r="5365" spans="1:4" ht="13.95" customHeight="1" x14ac:dyDescent="0.3">
      <c r="A5365" s="199" t="s">
        <v>161</v>
      </c>
      <c r="B5365" s="199" t="s">
        <v>6557</v>
      </c>
      <c r="C5365" s="199" t="s">
        <v>6558</v>
      </c>
      <c r="D5365" s="199" t="s">
        <v>810</v>
      </c>
    </row>
    <row r="5366" spans="1:4" ht="13.95" customHeight="1" x14ac:dyDescent="0.3">
      <c r="A5366" s="199" t="s">
        <v>161</v>
      </c>
      <c r="B5366" s="199" t="s">
        <v>6559</v>
      </c>
      <c r="C5366" s="199" t="s">
        <v>6560</v>
      </c>
      <c r="D5366" s="199" t="s">
        <v>810</v>
      </c>
    </row>
    <row r="5367" spans="1:4" ht="13.95" customHeight="1" x14ac:dyDescent="0.3">
      <c r="A5367" s="199" t="s">
        <v>161</v>
      </c>
      <c r="B5367" s="199" t="s">
        <v>6561</v>
      </c>
      <c r="C5367" s="199" t="s">
        <v>6562</v>
      </c>
      <c r="D5367" s="199" t="s">
        <v>810</v>
      </c>
    </row>
    <row r="5368" spans="1:4" ht="13.95" customHeight="1" x14ac:dyDescent="0.3">
      <c r="A5368" s="199" t="s">
        <v>161</v>
      </c>
      <c r="B5368" s="199" t="s">
        <v>6563</v>
      </c>
      <c r="C5368" s="199" t="s">
        <v>6564</v>
      </c>
      <c r="D5368" s="199" t="s">
        <v>810</v>
      </c>
    </row>
    <row r="5369" spans="1:4" ht="13.95" customHeight="1" x14ac:dyDescent="0.3">
      <c r="A5369" s="199" t="s">
        <v>161</v>
      </c>
      <c r="B5369" s="199" t="s">
        <v>6565</v>
      </c>
      <c r="C5369" s="199" t="s">
        <v>6566</v>
      </c>
      <c r="D5369" s="199" t="s">
        <v>810</v>
      </c>
    </row>
    <row r="5370" spans="1:4" ht="13.95" customHeight="1" x14ac:dyDescent="0.3">
      <c r="A5370" s="199" t="s">
        <v>161</v>
      </c>
      <c r="B5370" s="199" t="s">
        <v>6565</v>
      </c>
      <c r="C5370" s="199" t="s">
        <v>6567</v>
      </c>
      <c r="D5370" s="199" t="s">
        <v>810</v>
      </c>
    </row>
    <row r="5371" spans="1:4" ht="13.95" customHeight="1" x14ac:dyDescent="0.3">
      <c r="A5371" s="199" t="s">
        <v>161</v>
      </c>
      <c r="B5371" s="199" t="s">
        <v>6568</v>
      </c>
      <c r="C5371" s="199" t="s">
        <v>6569</v>
      </c>
      <c r="D5371" s="199" t="s">
        <v>810</v>
      </c>
    </row>
    <row r="5372" spans="1:4" ht="13.95" customHeight="1" x14ac:dyDescent="0.3">
      <c r="A5372" s="199" t="s">
        <v>161</v>
      </c>
      <c r="B5372" s="199" t="s">
        <v>6570</v>
      </c>
      <c r="C5372" s="199" t="s">
        <v>6571</v>
      </c>
      <c r="D5372" s="199" t="s">
        <v>810</v>
      </c>
    </row>
    <row r="5373" spans="1:4" ht="13.95" customHeight="1" x14ac:dyDescent="0.3">
      <c r="A5373" s="199" t="s">
        <v>161</v>
      </c>
      <c r="B5373" s="199" t="s">
        <v>6572</v>
      </c>
      <c r="C5373" s="199" t="s">
        <v>6573</v>
      </c>
      <c r="D5373" s="199" t="s">
        <v>810</v>
      </c>
    </row>
    <row r="5374" spans="1:4" ht="13.95" customHeight="1" x14ac:dyDescent="0.3">
      <c r="A5374" s="199" t="s">
        <v>161</v>
      </c>
      <c r="B5374" s="199" t="s">
        <v>6574</v>
      </c>
      <c r="C5374" s="199" t="s">
        <v>6575</v>
      </c>
      <c r="D5374" s="199" t="s">
        <v>810</v>
      </c>
    </row>
    <row r="5375" spans="1:4" ht="13.95" customHeight="1" x14ac:dyDescent="0.3">
      <c r="A5375" s="199" t="s">
        <v>161</v>
      </c>
      <c r="B5375" s="199" t="s">
        <v>6576</v>
      </c>
      <c r="C5375" s="199" t="s">
        <v>6577</v>
      </c>
      <c r="D5375" s="199" t="s">
        <v>810</v>
      </c>
    </row>
    <row r="5376" spans="1:4" ht="13.95" customHeight="1" x14ac:dyDescent="0.3">
      <c r="A5376" s="199" t="s">
        <v>161</v>
      </c>
      <c r="B5376" s="199" t="s">
        <v>6578</v>
      </c>
      <c r="C5376" s="199" t="s">
        <v>6579</v>
      </c>
      <c r="D5376" s="199" t="s">
        <v>810</v>
      </c>
    </row>
    <row r="5377" spans="1:4" ht="13.95" customHeight="1" x14ac:dyDescent="0.3">
      <c r="A5377" s="199" t="s">
        <v>161</v>
      </c>
      <c r="B5377" s="199" t="s">
        <v>6580</v>
      </c>
      <c r="C5377" s="199" t="s">
        <v>6581</v>
      </c>
      <c r="D5377" s="199" t="s">
        <v>810</v>
      </c>
    </row>
    <row r="5378" spans="1:4" ht="13.95" customHeight="1" x14ac:dyDescent="0.3">
      <c r="A5378" s="199" t="s">
        <v>161</v>
      </c>
      <c r="B5378" s="199" t="s">
        <v>6580</v>
      </c>
      <c r="C5378" s="199" t="s">
        <v>6582</v>
      </c>
      <c r="D5378" s="199" t="s">
        <v>810</v>
      </c>
    </row>
    <row r="5379" spans="1:4" ht="13.95" customHeight="1" x14ac:dyDescent="0.3">
      <c r="A5379" s="199" t="s">
        <v>161</v>
      </c>
      <c r="B5379" s="199" t="s">
        <v>6583</v>
      </c>
      <c r="C5379" s="199" t="s">
        <v>6584</v>
      </c>
      <c r="D5379" s="199" t="s">
        <v>810</v>
      </c>
    </row>
    <row r="5380" spans="1:4" ht="13.95" customHeight="1" x14ac:dyDescent="0.3">
      <c r="A5380" s="199" t="s">
        <v>161</v>
      </c>
      <c r="B5380" s="199" t="s">
        <v>6585</v>
      </c>
      <c r="C5380" s="199" t="s">
        <v>6586</v>
      </c>
      <c r="D5380" s="199" t="s">
        <v>810</v>
      </c>
    </row>
    <row r="5381" spans="1:4" ht="13.95" customHeight="1" x14ac:dyDescent="0.3">
      <c r="A5381" s="199" t="s">
        <v>161</v>
      </c>
      <c r="B5381" s="199" t="s">
        <v>6587</v>
      </c>
      <c r="C5381" s="199" t="s">
        <v>6588</v>
      </c>
      <c r="D5381" s="199" t="s">
        <v>810</v>
      </c>
    </row>
    <row r="5382" spans="1:4" ht="13.95" customHeight="1" x14ac:dyDescent="0.3">
      <c r="A5382" s="199" t="s">
        <v>161</v>
      </c>
      <c r="B5382" s="199" t="s">
        <v>6589</v>
      </c>
      <c r="C5382" s="199" t="s">
        <v>6590</v>
      </c>
      <c r="D5382" s="199" t="s">
        <v>810</v>
      </c>
    </row>
    <row r="5383" spans="1:4" ht="13.95" customHeight="1" x14ac:dyDescent="0.3">
      <c r="A5383" s="199" t="s">
        <v>161</v>
      </c>
      <c r="B5383" s="199" t="s">
        <v>6591</v>
      </c>
      <c r="C5383" s="199" t="s">
        <v>6592</v>
      </c>
      <c r="D5383" s="199" t="s">
        <v>810</v>
      </c>
    </row>
    <row r="5384" spans="1:4" ht="13.95" customHeight="1" x14ac:dyDescent="0.3">
      <c r="A5384" s="199" t="s">
        <v>161</v>
      </c>
      <c r="B5384" s="199" t="s">
        <v>6593</v>
      </c>
      <c r="C5384" s="199" t="s">
        <v>6594</v>
      </c>
      <c r="D5384" s="199" t="s">
        <v>810</v>
      </c>
    </row>
    <row r="5385" spans="1:4" ht="13.95" customHeight="1" x14ac:dyDescent="0.3">
      <c r="A5385" s="199" t="s">
        <v>161</v>
      </c>
      <c r="B5385" s="199" t="s">
        <v>6595</v>
      </c>
      <c r="C5385" s="199" t="s">
        <v>6596</v>
      </c>
      <c r="D5385" s="199" t="s">
        <v>810</v>
      </c>
    </row>
    <row r="5386" spans="1:4" ht="13.95" customHeight="1" x14ac:dyDescent="0.3">
      <c r="A5386" s="199" t="s">
        <v>161</v>
      </c>
      <c r="B5386" s="199" t="s">
        <v>6595</v>
      </c>
      <c r="C5386" s="199" t="s">
        <v>6597</v>
      </c>
      <c r="D5386" s="199" t="s">
        <v>810</v>
      </c>
    </row>
    <row r="5387" spans="1:4" ht="13.95" customHeight="1" x14ac:dyDescent="0.3">
      <c r="A5387" s="199" t="s">
        <v>161</v>
      </c>
      <c r="B5387" s="199" t="s">
        <v>6595</v>
      </c>
      <c r="C5387" s="199" t="s">
        <v>6598</v>
      </c>
      <c r="D5387" s="199" t="s">
        <v>810</v>
      </c>
    </row>
    <row r="5388" spans="1:4" ht="13.95" customHeight="1" x14ac:dyDescent="0.3">
      <c r="A5388" s="199" t="s">
        <v>161</v>
      </c>
      <c r="B5388" s="199" t="s">
        <v>6599</v>
      </c>
      <c r="C5388" s="199" t="s">
        <v>6600</v>
      </c>
      <c r="D5388" s="199" t="s">
        <v>810</v>
      </c>
    </row>
    <row r="5389" spans="1:4" ht="13.95" customHeight="1" x14ac:dyDescent="0.3">
      <c r="A5389" s="199" t="s">
        <v>161</v>
      </c>
      <c r="B5389" s="199" t="s">
        <v>6599</v>
      </c>
      <c r="C5389" s="199" t="s">
        <v>6601</v>
      </c>
      <c r="D5389" s="199" t="s">
        <v>810</v>
      </c>
    </row>
    <row r="5390" spans="1:4" ht="13.95" customHeight="1" x14ac:dyDescent="0.3">
      <c r="A5390" s="199" t="s">
        <v>161</v>
      </c>
      <c r="B5390" s="199" t="s">
        <v>6602</v>
      </c>
      <c r="C5390" s="199" t="s">
        <v>6603</v>
      </c>
      <c r="D5390" s="199" t="s">
        <v>810</v>
      </c>
    </row>
    <row r="5391" spans="1:4" ht="13.95" customHeight="1" x14ac:dyDescent="0.3">
      <c r="A5391" s="199" t="s">
        <v>161</v>
      </c>
      <c r="B5391" s="199" t="s">
        <v>6604</v>
      </c>
      <c r="C5391" s="199" t="s">
        <v>6605</v>
      </c>
      <c r="D5391" s="199" t="s">
        <v>810</v>
      </c>
    </row>
    <row r="5392" spans="1:4" ht="13.95" customHeight="1" x14ac:dyDescent="0.3">
      <c r="A5392" s="199" t="s">
        <v>161</v>
      </c>
      <c r="B5392" s="199" t="s">
        <v>6604</v>
      </c>
      <c r="C5392" s="199" t="s">
        <v>6606</v>
      </c>
      <c r="D5392" s="199" t="s">
        <v>810</v>
      </c>
    </row>
    <row r="5393" spans="1:4" ht="13.95" customHeight="1" x14ac:dyDescent="0.3">
      <c r="A5393" s="199" t="s">
        <v>161</v>
      </c>
      <c r="B5393" s="199" t="s">
        <v>6607</v>
      </c>
      <c r="C5393" s="199" t="s">
        <v>6608</v>
      </c>
      <c r="D5393" s="199" t="s">
        <v>810</v>
      </c>
    </row>
    <row r="5394" spans="1:4" ht="13.95" customHeight="1" x14ac:dyDescent="0.3">
      <c r="A5394" s="199" t="s">
        <v>161</v>
      </c>
      <c r="B5394" s="199" t="s">
        <v>6607</v>
      </c>
      <c r="C5394" s="199" t="s">
        <v>6609</v>
      </c>
      <c r="D5394" s="199" t="s">
        <v>810</v>
      </c>
    </row>
    <row r="5395" spans="1:4" ht="13.95" customHeight="1" x14ac:dyDescent="0.3">
      <c r="A5395" s="199" t="s">
        <v>161</v>
      </c>
      <c r="B5395" s="199" t="s">
        <v>6607</v>
      </c>
      <c r="C5395" s="199" t="s">
        <v>6610</v>
      </c>
      <c r="D5395" s="199" t="s">
        <v>810</v>
      </c>
    </row>
    <row r="5396" spans="1:4" ht="13.95" customHeight="1" x14ac:dyDescent="0.3">
      <c r="A5396" s="199" t="s">
        <v>161</v>
      </c>
      <c r="B5396" s="199" t="s">
        <v>6611</v>
      </c>
      <c r="C5396" s="199" t="s">
        <v>6612</v>
      </c>
      <c r="D5396" s="199" t="s">
        <v>810</v>
      </c>
    </row>
    <row r="5397" spans="1:4" ht="13.95" customHeight="1" x14ac:dyDescent="0.3">
      <c r="A5397" s="199" t="s">
        <v>161</v>
      </c>
      <c r="B5397" s="199" t="s">
        <v>6613</v>
      </c>
      <c r="C5397" s="199" t="s">
        <v>6614</v>
      </c>
      <c r="D5397" s="199" t="s">
        <v>810</v>
      </c>
    </row>
    <row r="5398" spans="1:4" ht="13.95" customHeight="1" x14ac:dyDescent="0.3">
      <c r="A5398" s="199" t="s">
        <v>161</v>
      </c>
      <c r="B5398" s="199" t="s">
        <v>6615</v>
      </c>
      <c r="C5398" s="199" t="s">
        <v>6616</v>
      </c>
      <c r="D5398" s="199" t="s">
        <v>810</v>
      </c>
    </row>
    <row r="5399" spans="1:4" ht="13.95" customHeight="1" x14ac:dyDescent="0.3">
      <c r="A5399" s="199" t="s">
        <v>161</v>
      </c>
      <c r="B5399" s="199" t="s">
        <v>6617</v>
      </c>
      <c r="C5399" s="199" t="s">
        <v>6618</v>
      </c>
      <c r="D5399" s="199" t="s">
        <v>810</v>
      </c>
    </row>
    <row r="5400" spans="1:4" ht="13.95" customHeight="1" x14ac:dyDescent="0.3">
      <c r="A5400" s="199" t="s">
        <v>161</v>
      </c>
      <c r="B5400" s="199" t="s">
        <v>6619</v>
      </c>
      <c r="C5400" s="199" t="s">
        <v>6620</v>
      </c>
      <c r="D5400" s="199" t="s">
        <v>810</v>
      </c>
    </row>
    <row r="5401" spans="1:4" ht="13.95" customHeight="1" x14ac:dyDescent="0.3">
      <c r="A5401" s="199" t="s">
        <v>161</v>
      </c>
      <c r="B5401" s="199" t="s">
        <v>6621</v>
      </c>
      <c r="C5401" s="199" t="s">
        <v>6622</v>
      </c>
      <c r="D5401" s="199" t="s">
        <v>810</v>
      </c>
    </row>
    <row r="5402" spans="1:4" ht="13.95" customHeight="1" x14ac:dyDescent="0.3">
      <c r="A5402" s="199" t="s">
        <v>161</v>
      </c>
      <c r="B5402" s="199" t="s">
        <v>6623</v>
      </c>
      <c r="C5402" s="199" t="s">
        <v>6624</v>
      </c>
      <c r="D5402" s="199" t="s">
        <v>810</v>
      </c>
    </row>
    <row r="5403" spans="1:4" ht="13.95" customHeight="1" x14ac:dyDescent="0.3">
      <c r="A5403" s="199" t="s">
        <v>161</v>
      </c>
      <c r="B5403" s="199" t="s">
        <v>6625</v>
      </c>
      <c r="C5403" s="199" t="s">
        <v>6626</v>
      </c>
      <c r="D5403" s="199" t="s">
        <v>810</v>
      </c>
    </row>
    <row r="5404" spans="1:4" ht="13.95" customHeight="1" x14ac:dyDescent="0.3">
      <c r="A5404" s="199" t="s">
        <v>161</v>
      </c>
      <c r="B5404" s="199" t="s">
        <v>6627</v>
      </c>
      <c r="C5404" s="199" t="s">
        <v>6628</v>
      </c>
      <c r="D5404" s="199" t="s">
        <v>810</v>
      </c>
    </row>
    <row r="5405" spans="1:4" ht="13.95" customHeight="1" x14ac:dyDescent="0.3">
      <c r="A5405" s="199" t="s">
        <v>161</v>
      </c>
      <c r="B5405" s="199" t="s">
        <v>6629</v>
      </c>
      <c r="C5405" s="199" t="s">
        <v>6630</v>
      </c>
      <c r="D5405" s="199" t="s">
        <v>810</v>
      </c>
    </row>
    <row r="5406" spans="1:4" ht="13.95" customHeight="1" x14ac:dyDescent="0.3">
      <c r="A5406" s="199" t="s">
        <v>161</v>
      </c>
      <c r="B5406" s="199" t="s">
        <v>6631</v>
      </c>
      <c r="C5406" s="199" t="s">
        <v>6632</v>
      </c>
      <c r="D5406" s="199" t="s">
        <v>810</v>
      </c>
    </row>
    <row r="5407" spans="1:4" ht="13.95" customHeight="1" x14ac:dyDescent="0.3">
      <c r="A5407" s="199" t="s">
        <v>161</v>
      </c>
      <c r="B5407" s="199" t="s">
        <v>6633</v>
      </c>
      <c r="C5407" s="199" t="s">
        <v>6634</v>
      </c>
      <c r="D5407" s="199" t="s">
        <v>810</v>
      </c>
    </row>
    <row r="5408" spans="1:4" ht="13.95" customHeight="1" x14ac:dyDescent="0.3">
      <c r="A5408" s="199" t="s">
        <v>161</v>
      </c>
      <c r="B5408" s="199" t="s">
        <v>6635</v>
      </c>
      <c r="C5408" s="199" t="s">
        <v>6636</v>
      </c>
      <c r="D5408" s="199" t="s">
        <v>810</v>
      </c>
    </row>
    <row r="5409" spans="1:4" ht="13.95" customHeight="1" x14ac:dyDescent="0.3">
      <c r="A5409" s="199" t="s">
        <v>161</v>
      </c>
      <c r="B5409" s="199" t="s">
        <v>6637</v>
      </c>
      <c r="C5409" s="199" t="s">
        <v>6638</v>
      </c>
      <c r="D5409" s="199" t="s">
        <v>810</v>
      </c>
    </row>
    <row r="5410" spans="1:4" ht="13.95" customHeight="1" x14ac:dyDescent="0.3">
      <c r="A5410" s="199" t="s">
        <v>161</v>
      </c>
      <c r="B5410" s="199" t="s">
        <v>6639</v>
      </c>
      <c r="C5410" s="199" t="s">
        <v>6640</v>
      </c>
      <c r="D5410" s="199" t="s">
        <v>840</v>
      </c>
    </row>
    <row r="5411" spans="1:4" ht="13.95" customHeight="1" x14ac:dyDescent="0.3">
      <c r="A5411" s="199" t="s">
        <v>161</v>
      </c>
      <c r="B5411" s="199" t="s">
        <v>6641</v>
      </c>
      <c r="C5411" s="199" t="s">
        <v>6642</v>
      </c>
      <c r="D5411" s="199" t="s">
        <v>840</v>
      </c>
    </row>
    <row r="5412" spans="1:4" ht="13.95" customHeight="1" x14ac:dyDescent="0.3">
      <c r="A5412" s="199" t="s">
        <v>161</v>
      </c>
      <c r="B5412" s="199" t="s">
        <v>6641</v>
      </c>
      <c r="C5412" s="199" t="s">
        <v>6643</v>
      </c>
      <c r="D5412" s="199" t="s">
        <v>840</v>
      </c>
    </row>
    <row r="5413" spans="1:4" ht="13.95" customHeight="1" x14ac:dyDescent="0.3">
      <c r="A5413" s="199" t="s">
        <v>161</v>
      </c>
      <c r="B5413" s="199" t="s">
        <v>6644</v>
      </c>
      <c r="C5413" s="199" t="s">
        <v>6645</v>
      </c>
      <c r="D5413" s="199" t="s">
        <v>840</v>
      </c>
    </row>
    <row r="5414" spans="1:4" ht="13.95" customHeight="1" x14ac:dyDescent="0.3">
      <c r="A5414" s="199" t="s">
        <v>161</v>
      </c>
      <c r="B5414" s="199" t="s">
        <v>6646</v>
      </c>
      <c r="C5414" s="199" t="s">
        <v>6647</v>
      </c>
      <c r="D5414" s="199" t="s">
        <v>840</v>
      </c>
    </row>
    <row r="5415" spans="1:4" ht="13.95" customHeight="1" x14ac:dyDescent="0.3">
      <c r="A5415" s="199" t="s">
        <v>161</v>
      </c>
      <c r="B5415" s="199" t="s">
        <v>6648</v>
      </c>
      <c r="C5415" s="199" t="s">
        <v>6649</v>
      </c>
      <c r="D5415" s="199" t="s">
        <v>840</v>
      </c>
    </row>
    <row r="5416" spans="1:4" ht="13.95" customHeight="1" x14ac:dyDescent="0.3">
      <c r="A5416" s="199" t="s">
        <v>161</v>
      </c>
      <c r="B5416" s="199" t="s">
        <v>6650</v>
      </c>
      <c r="C5416" s="199" t="s">
        <v>6651</v>
      </c>
      <c r="D5416" s="199" t="s">
        <v>810</v>
      </c>
    </row>
    <row r="5417" spans="1:4" ht="13.95" customHeight="1" x14ac:dyDescent="0.3">
      <c r="A5417" s="199" t="s">
        <v>161</v>
      </c>
      <c r="B5417" s="199" t="s">
        <v>6652</v>
      </c>
      <c r="C5417" s="199" t="s">
        <v>6653</v>
      </c>
      <c r="D5417" s="199" t="s">
        <v>810</v>
      </c>
    </row>
    <row r="5418" spans="1:4" ht="13.95" customHeight="1" x14ac:dyDescent="0.3">
      <c r="A5418" s="199" t="s">
        <v>161</v>
      </c>
      <c r="B5418" s="199" t="s">
        <v>6654</v>
      </c>
      <c r="C5418" s="199" t="s">
        <v>6655</v>
      </c>
      <c r="D5418" s="199" t="s">
        <v>810</v>
      </c>
    </row>
    <row r="5419" spans="1:4" ht="13.95" customHeight="1" x14ac:dyDescent="0.3">
      <c r="A5419" s="199" t="s">
        <v>161</v>
      </c>
      <c r="B5419" s="199" t="s">
        <v>6656</v>
      </c>
      <c r="C5419" s="199" t="s">
        <v>6657</v>
      </c>
      <c r="D5419" s="199" t="s">
        <v>810</v>
      </c>
    </row>
    <row r="5420" spans="1:4" ht="13.95" customHeight="1" x14ac:dyDescent="0.3">
      <c r="A5420" s="199" t="s">
        <v>161</v>
      </c>
      <c r="B5420" s="199" t="s">
        <v>6658</v>
      </c>
      <c r="C5420" s="199" t="s">
        <v>6659</v>
      </c>
      <c r="D5420" s="199" t="s">
        <v>810</v>
      </c>
    </row>
    <row r="5421" spans="1:4" ht="13.95" customHeight="1" x14ac:dyDescent="0.3">
      <c r="A5421" s="199" t="s">
        <v>161</v>
      </c>
      <c r="B5421" s="199" t="s">
        <v>6660</v>
      </c>
      <c r="C5421" s="199" t="s">
        <v>6661</v>
      </c>
      <c r="D5421" s="199" t="s">
        <v>810</v>
      </c>
    </row>
    <row r="5422" spans="1:4" ht="13.95" customHeight="1" x14ac:dyDescent="0.3">
      <c r="A5422" s="199" t="s">
        <v>161</v>
      </c>
      <c r="B5422" s="199" t="s">
        <v>6662</v>
      </c>
      <c r="C5422" s="199" t="s">
        <v>6663</v>
      </c>
      <c r="D5422" s="199" t="s">
        <v>810</v>
      </c>
    </row>
    <row r="5423" spans="1:4" ht="13.95" customHeight="1" x14ac:dyDescent="0.3">
      <c r="A5423" s="199" t="s">
        <v>161</v>
      </c>
      <c r="B5423" s="199" t="s">
        <v>6664</v>
      </c>
      <c r="C5423" s="199" t="s">
        <v>6665</v>
      </c>
      <c r="D5423" s="199" t="s">
        <v>810</v>
      </c>
    </row>
    <row r="5424" spans="1:4" ht="13.95" customHeight="1" x14ac:dyDescent="0.3">
      <c r="A5424" s="199" t="s">
        <v>161</v>
      </c>
      <c r="B5424" s="199" t="s">
        <v>6664</v>
      </c>
      <c r="C5424" s="199" t="s">
        <v>6666</v>
      </c>
      <c r="D5424" s="199" t="s">
        <v>810</v>
      </c>
    </row>
    <row r="5425" spans="1:4" ht="13.95" customHeight="1" x14ac:dyDescent="0.3">
      <c r="A5425" s="199" t="s">
        <v>161</v>
      </c>
      <c r="B5425" s="199" t="s">
        <v>6667</v>
      </c>
      <c r="C5425" s="199" t="s">
        <v>6668</v>
      </c>
      <c r="D5425" s="199" t="s">
        <v>810</v>
      </c>
    </row>
    <row r="5426" spans="1:4" ht="13.95" customHeight="1" x14ac:dyDescent="0.3">
      <c r="A5426" s="199" t="s">
        <v>161</v>
      </c>
      <c r="B5426" s="199" t="s">
        <v>6669</v>
      </c>
      <c r="C5426" s="199" t="s">
        <v>6670</v>
      </c>
      <c r="D5426" s="199" t="s">
        <v>810</v>
      </c>
    </row>
    <row r="5427" spans="1:4" ht="13.95" customHeight="1" x14ac:dyDescent="0.3">
      <c r="A5427" s="199" t="s">
        <v>161</v>
      </c>
      <c r="B5427" s="199" t="s">
        <v>6671</v>
      </c>
      <c r="C5427" s="199" t="s">
        <v>6672</v>
      </c>
      <c r="D5427" s="199" t="s">
        <v>810</v>
      </c>
    </row>
    <row r="5428" spans="1:4" ht="13.95" customHeight="1" x14ac:dyDescent="0.3">
      <c r="A5428" s="199" t="s">
        <v>161</v>
      </c>
      <c r="B5428" s="199" t="s">
        <v>6673</v>
      </c>
      <c r="C5428" s="199" t="s">
        <v>6674</v>
      </c>
      <c r="D5428" s="199" t="s">
        <v>810</v>
      </c>
    </row>
    <row r="5429" spans="1:4" ht="13.95" customHeight="1" x14ac:dyDescent="0.3">
      <c r="A5429" s="199" t="s">
        <v>161</v>
      </c>
      <c r="B5429" s="199" t="s">
        <v>6675</v>
      </c>
      <c r="C5429" s="199" t="s">
        <v>6676</v>
      </c>
      <c r="D5429" s="199" t="s">
        <v>810</v>
      </c>
    </row>
    <row r="5430" spans="1:4" ht="13.95" customHeight="1" x14ac:dyDescent="0.3">
      <c r="A5430" s="199" t="s">
        <v>161</v>
      </c>
      <c r="B5430" s="199" t="s">
        <v>6677</v>
      </c>
      <c r="C5430" s="199" t="s">
        <v>6678</v>
      </c>
      <c r="D5430" s="199" t="s">
        <v>810</v>
      </c>
    </row>
    <row r="5431" spans="1:4" ht="13.95" customHeight="1" x14ac:dyDescent="0.3">
      <c r="A5431" s="199" t="s">
        <v>161</v>
      </c>
      <c r="B5431" s="199" t="s">
        <v>6679</v>
      </c>
      <c r="C5431" s="199" t="s">
        <v>6680</v>
      </c>
      <c r="D5431" s="199" t="s">
        <v>810</v>
      </c>
    </row>
    <row r="5432" spans="1:4" ht="13.95" customHeight="1" x14ac:dyDescent="0.3">
      <c r="A5432" s="199" t="s">
        <v>161</v>
      </c>
      <c r="B5432" s="199" t="s">
        <v>6681</v>
      </c>
      <c r="C5432" s="199" t="s">
        <v>6682</v>
      </c>
      <c r="D5432" s="199" t="s">
        <v>810</v>
      </c>
    </row>
    <row r="5433" spans="1:4" ht="13.95" customHeight="1" x14ac:dyDescent="0.3">
      <c r="A5433" s="199" t="s">
        <v>161</v>
      </c>
      <c r="B5433" s="199" t="s">
        <v>6683</v>
      </c>
      <c r="C5433" s="199" t="s">
        <v>6684</v>
      </c>
      <c r="D5433" s="199" t="s">
        <v>810</v>
      </c>
    </row>
    <row r="5434" spans="1:4" ht="13.95" customHeight="1" x14ac:dyDescent="0.3">
      <c r="A5434" s="199" t="s">
        <v>161</v>
      </c>
      <c r="B5434" s="199" t="s">
        <v>6685</v>
      </c>
      <c r="C5434" s="199" t="s">
        <v>6686</v>
      </c>
      <c r="D5434" s="199" t="s">
        <v>810</v>
      </c>
    </row>
    <row r="5435" spans="1:4" ht="13.95" customHeight="1" x14ac:dyDescent="0.3">
      <c r="A5435" s="199" t="s">
        <v>161</v>
      </c>
      <c r="B5435" s="199" t="s">
        <v>6687</v>
      </c>
      <c r="C5435" s="199" t="s">
        <v>6688</v>
      </c>
      <c r="D5435" s="199" t="s">
        <v>810</v>
      </c>
    </row>
    <row r="5436" spans="1:4" ht="13.95" customHeight="1" x14ac:dyDescent="0.3">
      <c r="A5436" s="199" t="s">
        <v>161</v>
      </c>
      <c r="B5436" s="199" t="s">
        <v>6689</v>
      </c>
      <c r="C5436" s="199" t="s">
        <v>6690</v>
      </c>
      <c r="D5436" s="199" t="s">
        <v>810</v>
      </c>
    </row>
    <row r="5437" spans="1:4" ht="13.95" customHeight="1" x14ac:dyDescent="0.3">
      <c r="A5437" s="199" t="s">
        <v>161</v>
      </c>
      <c r="B5437" s="199" t="s">
        <v>6691</v>
      </c>
      <c r="C5437" s="199" t="s">
        <v>6692</v>
      </c>
      <c r="D5437" s="199" t="s">
        <v>810</v>
      </c>
    </row>
    <row r="5438" spans="1:4" ht="13.95" customHeight="1" x14ac:dyDescent="0.3">
      <c r="A5438" s="199" t="s">
        <v>161</v>
      </c>
      <c r="B5438" s="199" t="s">
        <v>6693</v>
      </c>
      <c r="C5438" s="199" t="s">
        <v>6694</v>
      </c>
      <c r="D5438" s="199" t="s">
        <v>810</v>
      </c>
    </row>
    <row r="5439" spans="1:4" ht="13.95" customHeight="1" x14ac:dyDescent="0.3">
      <c r="A5439" s="199" t="s">
        <v>161</v>
      </c>
      <c r="B5439" s="199" t="s">
        <v>6695</v>
      </c>
      <c r="C5439" s="199" t="s">
        <v>6696</v>
      </c>
      <c r="D5439" s="199" t="s">
        <v>810</v>
      </c>
    </row>
    <row r="5440" spans="1:4" ht="13.95" customHeight="1" x14ac:dyDescent="0.3">
      <c r="A5440" s="199" t="s">
        <v>161</v>
      </c>
      <c r="B5440" s="199" t="s">
        <v>6697</v>
      </c>
      <c r="C5440" s="199" t="s">
        <v>6698</v>
      </c>
      <c r="D5440" s="199" t="s">
        <v>810</v>
      </c>
    </row>
    <row r="5441" spans="1:4" ht="13.95" customHeight="1" x14ac:dyDescent="0.3">
      <c r="A5441" s="199" t="s">
        <v>161</v>
      </c>
      <c r="B5441" s="199" t="s">
        <v>6699</v>
      </c>
      <c r="C5441" s="199" t="s">
        <v>6700</v>
      </c>
      <c r="D5441" s="199" t="s">
        <v>810</v>
      </c>
    </row>
    <row r="5442" spans="1:4" ht="13.95" customHeight="1" x14ac:dyDescent="0.3">
      <c r="A5442" s="199" t="s">
        <v>161</v>
      </c>
      <c r="B5442" s="199" t="s">
        <v>6701</v>
      </c>
      <c r="C5442" s="199" t="s">
        <v>6702</v>
      </c>
      <c r="D5442" s="199" t="s">
        <v>810</v>
      </c>
    </row>
    <row r="5443" spans="1:4" ht="13.95" customHeight="1" x14ac:dyDescent="0.3">
      <c r="A5443" s="199" t="s">
        <v>161</v>
      </c>
      <c r="B5443" s="199" t="s">
        <v>6703</v>
      </c>
      <c r="C5443" s="199" t="s">
        <v>6704</v>
      </c>
      <c r="D5443" s="199" t="s">
        <v>810</v>
      </c>
    </row>
    <row r="5444" spans="1:4" ht="13.95" customHeight="1" x14ac:dyDescent="0.3">
      <c r="A5444" s="199" t="s">
        <v>161</v>
      </c>
      <c r="B5444" s="199" t="s">
        <v>6705</v>
      </c>
      <c r="C5444" s="199" t="s">
        <v>6706</v>
      </c>
      <c r="D5444" s="199" t="s">
        <v>810</v>
      </c>
    </row>
    <row r="5445" spans="1:4" ht="13.95" customHeight="1" x14ac:dyDescent="0.3">
      <c r="A5445" s="199" t="s">
        <v>161</v>
      </c>
      <c r="B5445" s="199" t="s">
        <v>6707</v>
      </c>
      <c r="C5445" s="199" t="s">
        <v>6708</v>
      </c>
      <c r="D5445" s="199" t="s">
        <v>810</v>
      </c>
    </row>
    <row r="5446" spans="1:4" ht="13.95" customHeight="1" x14ac:dyDescent="0.3">
      <c r="A5446" s="199" t="s">
        <v>161</v>
      </c>
      <c r="B5446" s="199" t="s">
        <v>6707</v>
      </c>
      <c r="C5446" s="199" t="s">
        <v>6709</v>
      </c>
      <c r="D5446" s="199" t="s">
        <v>810</v>
      </c>
    </row>
    <row r="5447" spans="1:4" ht="13.95" customHeight="1" x14ac:dyDescent="0.3">
      <c r="A5447" s="199" t="s">
        <v>161</v>
      </c>
      <c r="B5447" s="199" t="s">
        <v>6710</v>
      </c>
      <c r="C5447" s="199" t="s">
        <v>6711</v>
      </c>
      <c r="D5447" s="199" t="s">
        <v>810</v>
      </c>
    </row>
    <row r="5448" spans="1:4" ht="13.95" customHeight="1" x14ac:dyDescent="0.3">
      <c r="A5448" s="199" t="s">
        <v>161</v>
      </c>
      <c r="B5448" s="199" t="s">
        <v>6712</v>
      </c>
      <c r="C5448" s="199" t="s">
        <v>6713</v>
      </c>
      <c r="D5448" s="199" t="s">
        <v>810</v>
      </c>
    </row>
    <row r="5449" spans="1:4" ht="13.95" customHeight="1" x14ac:dyDescent="0.3">
      <c r="A5449" s="199" t="s">
        <v>161</v>
      </c>
      <c r="B5449" s="199" t="s">
        <v>6714</v>
      </c>
      <c r="C5449" s="199" t="s">
        <v>6715</v>
      </c>
      <c r="D5449" s="199" t="s">
        <v>810</v>
      </c>
    </row>
    <row r="5450" spans="1:4" ht="13.95" customHeight="1" x14ac:dyDescent="0.3">
      <c r="A5450" s="199" t="s">
        <v>161</v>
      </c>
      <c r="B5450" s="199" t="s">
        <v>6716</v>
      </c>
      <c r="C5450" s="199" t="s">
        <v>6717</v>
      </c>
      <c r="D5450" s="199" t="s">
        <v>810</v>
      </c>
    </row>
    <row r="5451" spans="1:4" ht="13.95" customHeight="1" x14ac:dyDescent="0.3">
      <c r="A5451" s="199" t="s">
        <v>161</v>
      </c>
      <c r="B5451" s="199" t="s">
        <v>6718</v>
      </c>
      <c r="C5451" s="199" t="s">
        <v>6719</v>
      </c>
      <c r="D5451" s="199" t="s">
        <v>810</v>
      </c>
    </row>
    <row r="5452" spans="1:4" ht="13.95" customHeight="1" x14ac:dyDescent="0.3">
      <c r="A5452" s="199" t="s">
        <v>161</v>
      </c>
      <c r="B5452" s="199" t="s">
        <v>6720</v>
      </c>
      <c r="C5452" s="199" t="s">
        <v>6721</v>
      </c>
      <c r="D5452" s="199" t="s">
        <v>810</v>
      </c>
    </row>
    <row r="5453" spans="1:4" ht="13.95" customHeight="1" x14ac:dyDescent="0.3">
      <c r="A5453" s="199" t="s">
        <v>161</v>
      </c>
      <c r="B5453" s="199" t="s">
        <v>6722</v>
      </c>
      <c r="C5453" s="199" t="s">
        <v>6723</v>
      </c>
      <c r="D5453" s="199" t="s">
        <v>810</v>
      </c>
    </row>
    <row r="5454" spans="1:4" ht="13.95" customHeight="1" x14ac:dyDescent="0.3">
      <c r="A5454" s="199" t="s">
        <v>161</v>
      </c>
      <c r="B5454" s="199" t="s">
        <v>6724</v>
      </c>
      <c r="C5454" s="199" t="s">
        <v>6725</v>
      </c>
      <c r="D5454" s="199" t="s">
        <v>810</v>
      </c>
    </row>
    <row r="5455" spans="1:4" ht="13.95" customHeight="1" x14ac:dyDescent="0.3">
      <c r="A5455" s="199" t="s">
        <v>161</v>
      </c>
      <c r="B5455" s="199" t="s">
        <v>6726</v>
      </c>
      <c r="C5455" s="199" t="s">
        <v>6727</v>
      </c>
      <c r="D5455" s="199" t="s">
        <v>810</v>
      </c>
    </row>
    <row r="5456" spans="1:4" ht="13.95" customHeight="1" x14ac:dyDescent="0.3">
      <c r="A5456" s="199" t="s">
        <v>161</v>
      </c>
      <c r="B5456" s="199" t="s">
        <v>6728</v>
      </c>
      <c r="C5456" s="199" t="s">
        <v>6729</v>
      </c>
      <c r="D5456" s="199" t="s">
        <v>810</v>
      </c>
    </row>
    <row r="5457" spans="1:4" ht="13.95" customHeight="1" x14ac:dyDescent="0.3">
      <c r="A5457" s="199" t="s">
        <v>161</v>
      </c>
      <c r="B5457" s="199" t="s">
        <v>6730</v>
      </c>
      <c r="C5457" s="199" t="s">
        <v>6731</v>
      </c>
      <c r="D5457" s="199" t="s">
        <v>810</v>
      </c>
    </row>
    <row r="5458" spans="1:4" ht="13.95" customHeight="1" x14ac:dyDescent="0.3">
      <c r="A5458" s="199" t="s">
        <v>161</v>
      </c>
      <c r="B5458" s="199" t="s">
        <v>6732</v>
      </c>
      <c r="C5458" s="199" t="s">
        <v>6733</v>
      </c>
      <c r="D5458" s="199" t="s">
        <v>810</v>
      </c>
    </row>
    <row r="5459" spans="1:4" ht="13.95" customHeight="1" x14ac:dyDescent="0.3">
      <c r="A5459" s="199" t="s">
        <v>161</v>
      </c>
      <c r="B5459" s="199" t="s">
        <v>6734</v>
      </c>
      <c r="C5459" s="199" t="s">
        <v>6735</v>
      </c>
      <c r="D5459" s="199" t="s">
        <v>810</v>
      </c>
    </row>
    <row r="5460" spans="1:4" ht="13.95" customHeight="1" x14ac:dyDescent="0.3">
      <c r="A5460" s="199" t="s">
        <v>161</v>
      </c>
      <c r="B5460" s="199" t="s">
        <v>6736</v>
      </c>
      <c r="C5460" s="199" t="s">
        <v>6737</v>
      </c>
      <c r="D5460" s="199" t="s">
        <v>810</v>
      </c>
    </row>
    <row r="5461" spans="1:4" ht="13.95" customHeight="1" x14ac:dyDescent="0.3">
      <c r="A5461" s="199" t="s">
        <v>161</v>
      </c>
      <c r="B5461" s="199" t="s">
        <v>6738</v>
      </c>
      <c r="C5461" s="199" t="s">
        <v>6739</v>
      </c>
      <c r="D5461" s="199" t="s">
        <v>810</v>
      </c>
    </row>
    <row r="5462" spans="1:4" ht="13.95" customHeight="1" x14ac:dyDescent="0.3">
      <c r="A5462" s="199" t="s">
        <v>161</v>
      </c>
      <c r="B5462" s="199" t="s">
        <v>6740</v>
      </c>
      <c r="C5462" s="199" t="s">
        <v>6741</v>
      </c>
      <c r="D5462" s="199" t="s">
        <v>810</v>
      </c>
    </row>
    <row r="5463" spans="1:4" ht="13.95" customHeight="1" x14ac:dyDescent="0.3">
      <c r="A5463" s="199" t="s">
        <v>161</v>
      </c>
      <c r="B5463" s="199" t="s">
        <v>6740</v>
      </c>
      <c r="C5463" s="199" t="s">
        <v>6742</v>
      </c>
      <c r="D5463" s="199" t="s">
        <v>810</v>
      </c>
    </row>
    <row r="5464" spans="1:4" ht="13.95" customHeight="1" x14ac:dyDescent="0.3">
      <c r="A5464" s="199" t="s">
        <v>161</v>
      </c>
      <c r="B5464" s="199" t="s">
        <v>6740</v>
      </c>
      <c r="C5464" s="199" t="s">
        <v>6743</v>
      </c>
      <c r="D5464" s="199" t="s">
        <v>810</v>
      </c>
    </row>
    <row r="5465" spans="1:4" ht="13.95" customHeight="1" x14ac:dyDescent="0.3">
      <c r="A5465" s="199" t="s">
        <v>161</v>
      </c>
      <c r="B5465" s="199" t="s">
        <v>6740</v>
      </c>
      <c r="C5465" s="199" t="s">
        <v>6744</v>
      </c>
      <c r="D5465" s="199" t="s">
        <v>810</v>
      </c>
    </row>
    <row r="5466" spans="1:4" ht="13.95" customHeight="1" x14ac:dyDescent="0.3">
      <c r="A5466" s="199" t="s">
        <v>161</v>
      </c>
      <c r="B5466" s="199" t="s">
        <v>6745</v>
      </c>
      <c r="C5466" s="199" t="s">
        <v>6746</v>
      </c>
      <c r="D5466" s="199" t="s">
        <v>810</v>
      </c>
    </row>
    <row r="5467" spans="1:4" ht="13.95" customHeight="1" x14ac:dyDescent="0.3">
      <c r="A5467" s="199" t="s">
        <v>161</v>
      </c>
      <c r="B5467" s="199" t="s">
        <v>6745</v>
      </c>
      <c r="C5467" s="199" t="s">
        <v>6747</v>
      </c>
      <c r="D5467" s="199" t="s">
        <v>810</v>
      </c>
    </row>
    <row r="5468" spans="1:4" ht="13.95" customHeight="1" x14ac:dyDescent="0.3">
      <c r="A5468" s="199" t="s">
        <v>161</v>
      </c>
      <c r="B5468" s="199" t="s">
        <v>6745</v>
      </c>
      <c r="C5468" s="199" t="s">
        <v>6748</v>
      </c>
      <c r="D5468" s="199" t="s">
        <v>810</v>
      </c>
    </row>
    <row r="5469" spans="1:4" ht="13.95" customHeight="1" x14ac:dyDescent="0.3">
      <c r="A5469" s="199" t="s">
        <v>161</v>
      </c>
      <c r="B5469" s="199" t="s">
        <v>6749</v>
      </c>
      <c r="C5469" s="199" t="s">
        <v>6750</v>
      </c>
      <c r="D5469" s="199" t="s">
        <v>810</v>
      </c>
    </row>
    <row r="5470" spans="1:4" ht="13.95" customHeight="1" x14ac:dyDescent="0.3">
      <c r="A5470" s="199" t="s">
        <v>161</v>
      </c>
      <c r="B5470" s="199" t="s">
        <v>6749</v>
      </c>
      <c r="C5470" s="199" t="s">
        <v>6751</v>
      </c>
      <c r="D5470" s="199" t="s">
        <v>810</v>
      </c>
    </row>
    <row r="5471" spans="1:4" ht="13.95" customHeight="1" x14ac:dyDescent="0.3">
      <c r="A5471" s="199" t="s">
        <v>161</v>
      </c>
      <c r="B5471" s="199" t="s">
        <v>6749</v>
      </c>
      <c r="C5471" s="199" t="s">
        <v>6752</v>
      </c>
      <c r="D5471" s="199" t="s">
        <v>810</v>
      </c>
    </row>
    <row r="5472" spans="1:4" ht="13.95" customHeight="1" x14ac:dyDescent="0.3">
      <c r="A5472" s="199" t="s">
        <v>161</v>
      </c>
      <c r="B5472" s="199" t="s">
        <v>6749</v>
      </c>
      <c r="C5472" s="199" t="s">
        <v>6753</v>
      </c>
      <c r="D5472" s="199" t="s">
        <v>810</v>
      </c>
    </row>
    <row r="5473" spans="1:4" ht="13.95" customHeight="1" x14ac:dyDescent="0.3">
      <c r="A5473" s="199" t="s">
        <v>161</v>
      </c>
      <c r="B5473" s="199" t="s">
        <v>6749</v>
      </c>
      <c r="C5473" s="199" t="s">
        <v>6754</v>
      </c>
      <c r="D5473" s="199" t="s">
        <v>810</v>
      </c>
    </row>
    <row r="5474" spans="1:4" ht="13.95" customHeight="1" x14ac:dyDescent="0.3">
      <c r="A5474" s="199" t="s">
        <v>161</v>
      </c>
      <c r="B5474" s="199" t="s">
        <v>6749</v>
      </c>
      <c r="C5474" s="199" t="s">
        <v>6755</v>
      </c>
      <c r="D5474" s="199" t="s">
        <v>810</v>
      </c>
    </row>
    <row r="5475" spans="1:4" ht="13.95" customHeight="1" x14ac:dyDescent="0.3">
      <c r="A5475" s="199" t="s">
        <v>161</v>
      </c>
      <c r="B5475" s="199" t="s">
        <v>6749</v>
      </c>
      <c r="C5475" s="199" t="s">
        <v>6756</v>
      </c>
      <c r="D5475" s="199" t="s">
        <v>810</v>
      </c>
    </row>
    <row r="5476" spans="1:4" ht="13.95" customHeight="1" x14ac:dyDescent="0.3">
      <c r="A5476" s="199" t="s">
        <v>161</v>
      </c>
      <c r="B5476" s="199" t="s">
        <v>6749</v>
      </c>
      <c r="C5476" s="199" t="s">
        <v>6757</v>
      </c>
      <c r="D5476" s="199" t="s">
        <v>810</v>
      </c>
    </row>
    <row r="5477" spans="1:4" ht="13.95" customHeight="1" x14ac:dyDescent="0.3">
      <c r="A5477" s="199" t="s">
        <v>161</v>
      </c>
      <c r="B5477" s="199" t="s">
        <v>6749</v>
      </c>
      <c r="C5477" s="199" t="s">
        <v>6758</v>
      </c>
      <c r="D5477" s="199" t="s">
        <v>810</v>
      </c>
    </row>
    <row r="5478" spans="1:4" ht="13.95" customHeight="1" x14ac:dyDescent="0.3">
      <c r="A5478" s="199" t="s">
        <v>161</v>
      </c>
      <c r="B5478" s="199" t="s">
        <v>6749</v>
      </c>
      <c r="C5478" s="199" t="s">
        <v>6759</v>
      </c>
      <c r="D5478" s="199" t="s">
        <v>810</v>
      </c>
    </row>
    <row r="5479" spans="1:4" ht="13.95" customHeight="1" x14ac:dyDescent="0.3">
      <c r="A5479" s="199" t="s">
        <v>161</v>
      </c>
      <c r="B5479" s="199" t="s">
        <v>6749</v>
      </c>
      <c r="C5479" s="199" t="s">
        <v>6760</v>
      </c>
      <c r="D5479" s="199" t="s">
        <v>810</v>
      </c>
    </row>
    <row r="5480" spans="1:4" ht="13.95" customHeight="1" x14ac:dyDescent="0.3">
      <c r="A5480" s="199" t="s">
        <v>161</v>
      </c>
      <c r="B5480" s="199" t="s">
        <v>6749</v>
      </c>
      <c r="C5480" s="199" t="s">
        <v>6761</v>
      </c>
      <c r="D5480" s="199" t="s">
        <v>810</v>
      </c>
    </row>
    <row r="5481" spans="1:4" ht="13.95" customHeight="1" x14ac:dyDescent="0.3">
      <c r="A5481" s="199" t="s">
        <v>161</v>
      </c>
      <c r="B5481" s="199" t="s">
        <v>6749</v>
      </c>
      <c r="C5481" s="199" t="s">
        <v>6762</v>
      </c>
      <c r="D5481" s="199" t="s">
        <v>810</v>
      </c>
    </row>
    <row r="5482" spans="1:4" ht="13.95" customHeight="1" x14ac:dyDescent="0.3">
      <c r="A5482" s="199" t="s">
        <v>161</v>
      </c>
      <c r="B5482" s="199" t="s">
        <v>6749</v>
      </c>
      <c r="C5482" s="199" t="s">
        <v>6763</v>
      </c>
      <c r="D5482" s="199" t="s">
        <v>810</v>
      </c>
    </row>
    <row r="5483" spans="1:4" ht="13.95" customHeight="1" x14ac:dyDescent="0.3">
      <c r="A5483" s="199" t="s">
        <v>161</v>
      </c>
      <c r="B5483" s="199" t="s">
        <v>6749</v>
      </c>
      <c r="C5483" s="199" t="s">
        <v>6764</v>
      </c>
      <c r="D5483" s="199" t="s">
        <v>810</v>
      </c>
    </row>
    <row r="5484" spans="1:4" ht="13.95" customHeight="1" x14ac:dyDescent="0.3">
      <c r="A5484" s="199" t="s">
        <v>161</v>
      </c>
      <c r="B5484" s="199" t="s">
        <v>6749</v>
      </c>
      <c r="C5484" s="199" t="s">
        <v>6765</v>
      </c>
      <c r="D5484" s="199" t="s">
        <v>810</v>
      </c>
    </row>
    <row r="5485" spans="1:4" ht="13.95" customHeight="1" x14ac:dyDescent="0.3">
      <c r="A5485" s="199" t="s">
        <v>161</v>
      </c>
      <c r="B5485" s="199" t="s">
        <v>6766</v>
      </c>
      <c r="C5485" s="199" t="s">
        <v>6767</v>
      </c>
      <c r="D5485" s="199" t="s">
        <v>810</v>
      </c>
    </row>
    <row r="5486" spans="1:4" ht="13.95" customHeight="1" x14ac:dyDescent="0.3">
      <c r="A5486" s="199" t="s">
        <v>161</v>
      </c>
      <c r="B5486" s="199" t="s">
        <v>6768</v>
      </c>
      <c r="C5486" s="199" t="s">
        <v>6769</v>
      </c>
      <c r="D5486" s="199" t="s">
        <v>810</v>
      </c>
    </row>
    <row r="5487" spans="1:4" ht="13.95" customHeight="1" x14ac:dyDescent="0.3">
      <c r="A5487" s="199" t="s">
        <v>161</v>
      </c>
      <c r="B5487" s="199" t="s">
        <v>6768</v>
      </c>
      <c r="C5487" s="199" t="s">
        <v>6770</v>
      </c>
      <c r="D5487" s="199" t="s">
        <v>810</v>
      </c>
    </row>
    <row r="5488" spans="1:4" ht="13.95" customHeight="1" x14ac:dyDescent="0.3">
      <c r="A5488" s="199" t="s">
        <v>161</v>
      </c>
      <c r="B5488" s="199" t="s">
        <v>6768</v>
      </c>
      <c r="C5488" s="199" t="s">
        <v>6771</v>
      </c>
      <c r="D5488" s="199" t="s">
        <v>810</v>
      </c>
    </row>
    <row r="5489" spans="1:4" ht="13.95" customHeight="1" x14ac:dyDescent="0.3">
      <c r="A5489" s="199" t="s">
        <v>161</v>
      </c>
      <c r="B5489" s="199" t="s">
        <v>6768</v>
      </c>
      <c r="C5489" s="199" t="s">
        <v>6772</v>
      </c>
      <c r="D5489" s="199" t="s">
        <v>810</v>
      </c>
    </row>
    <row r="5490" spans="1:4" ht="13.95" customHeight="1" x14ac:dyDescent="0.3">
      <c r="A5490" s="199" t="s">
        <v>161</v>
      </c>
      <c r="B5490" s="199" t="s">
        <v>6773</v>
      </c>
      <c r="C5490" s="199" t="s">
        <v>6774</v>
      </c>
      <c r="D5490" s="199" t="s">
        <v>810</v>
      </c>
    </row>
    <row r="5491" spans="1:4" ht="13.95" customHeight="1" x14ac:dyDescent="0.3">
      <c r="A5491" s="199" t="s">
        <v>161</v>
      </c>
      <c r="B5491" s="199" t="s">
        <v>6773</v>
      </c>
      <c r="C5491" s="199" t="s">
        <v>6775</v>
      </c>
      <c r="D5491" s="199" t="s">
        <v>810</v>
      </c>
    </row>
    <row r="5492" spans="1:4" ht="13.95" customHeight="1" x14ac:dyDescent="0.3">
      <c r="A5492" s="199" t="s">
        <v>161</v>
      </c>
      <c r="B5492" s="199" t="s">
        <v>6773</v>
      </c>
      <c r="C5492" s="199" t="s">
        <v>6776</v>
      </c>
      <c r="D5492" s="199" t="s">
        <v>810</v>
      </c>
    </row>
    <row r="5493" spans="1:4" ht="13.95" customHeight="1" x14ac:dyDescent="0.3">
      <c r="A5493" s="199" t="s">
        <v>161</v>
      </c>
      <c r="B5493" s="199" t="s">
        <v>6773</v>
      </c>
      <c r="C5493" s="199" t="s">
        <v>6777</v>
      </c>
      <c r="D5493" s="199" t="s">
        <v>810</v>
      </c>
    </row>
    <row r="5494" spans="1:4" ht="13.95" customHeight="1" x14ac:dyDescent="0.3">
      <c r="A5494" s="199" t="s">
        <v>161</v>
      </c>
      <c r="B5494" s="199" t="s">
        <v>6773</v>
      </c>
      <c r="C5494" s="199" t="s">
        <v>6778</v>
      </c>
      <c r="D5494" s="199" t="s">
        <v>810</v>
      </c>
    </row>
    <row r="5495" spans="1:4" ht="13.95" customHeight="1" x14ac:dyDescent="0.3">
      <c r="A5495" s="199" t="s">
        <v>161</v>
      </c>
      <c r="B5495" s="199" t="s">
        <v>6779</v>
      </c>
      <c r="C5495" s="199" t="s">
        <v>6780</v>
      </c>
      <c r="D5495" s="199" t="s">
        <v>810</v>
      </c>
    </row>
    <row r="5496" spans="1:4" ht="13.95" customHeight="1" x14ac:dyDescent="0.3">
      <c r="A5496" s="199" t="s">
        <v>161</v>
      </c>
      <c r="B5496" s="199" t="s">
        <v>6779</v>
      </c>
      <c r="C5496" s="199" t="s">
        <v>6781</v>
      </c>
      <c r="D5496" s="199" t="s">
        <v>810</v>
      </c>
    </row>
    <row r="5497" spans="1:4" ht="13.95" customHeight="1" x14ac:dyDescent="0.3">
      <c r="A5497" s="199" t="s">
        <v>161</v>
      </c>
      <c r="B5497" s="199" t="s">
        <v>6782</v>
      </c>
      <c r="C5497" s="199" t="s">
        <v>6783</v>
      </c>
      <c r="D5497" s="199" t="s">
        <v>810</v>
      </c>
    </row>
    <row r="5498" spans="1:4" ht="13.95" customHeight="1" x14ac:dyDescent="0.3">
      <c r="A5498" s="199" t="s">
        <v>161</v>
      </c>
      <c r="B5498" s="199" t="s">
        <v>6782</v>
      </c>
      <c r="C5498" s="199" t="s">
        <v>6784</v>
      </c>
      <c r="D5498" s="199" t="s">
        <v>810</v>
      </c>
    </row>
    <row r="5499" spans="1:4" ht="13.95" customHeight="1" x14ac:dyDescent="0.3">
      <c r="A5499" s="199" t="s">
        <v>161</v>
      </c>
      <c r="B5499" s="199" t="s">
        <v>6782</v>
      </c>
      <c r="C5499" s="199" t="s">
        <v>6785</v>
      </c>
      <c r="D5499" s="199" t="s">
        <v>810</v>
      </c>
    </row>
    <row r="5500" spans="1:4" ht="13.95" customHeight="1" x14ac:dyDescent="0.3">
      <c r="A5500" s="199" t="s">
        <v>161</v>
      </c>
      <c r="B5500" s="199" t="s">
        <v>6782</v>
      </c>
      <c r="C5500" s="199" t="s">
        <v>6786</v>
      </c>
      <c r="D5500" s="199" t="s">
        <v>810</v>
      </c>
    </row>
    <row r="5501" spans="1:4" ht="13.95" customHeight="1" x14ac:dyDescent="0.3">
      <c r="A5501" s="199" t="s">
        <v>161</v>
      </c>
      <c r="B5501" s="199" t="s">
        <v>6782</v>
      </c>
      <c r="C5501" s="199" t="s">
        <v>6787</v>
      </c>
      <c r="D5501" s="199" t="s">
        <v>810</v>
      </c>
    </row>
    <row r="5502" spans="1:4" ht="13.95" customHeight="1" x14ac:dyDescent="0.3">
      <c r="A5502" s="199" t="s">
        <v>161</v>
      </c>
      <c r="B5502" s="199" t="s">
        <v>6788</v>
      </c>
      <c r="C5502" s="199" t="s">
        <v>6789</v>
      </c>
      <c r="D5502" s="199" t="s">
        <v>810</v>
      </c>
    </row>
    <row r="5503" spans="1:4" ht="13.95" customHeight="1" x14ac:dyDescent="0.3">
      <c r="A5503" s="199" t="s">
        <v>161</v>
      </c>
      <c r="B5503" s="199" t="s">
        <v>6788</v>
      </c>
      <c r="C5503" s="199" t="s">
        <v>6790</v>
      </c>
      <c r="D5503" s="199" t="s">
        <v>810</v>
      </c>
    </row>
    <row r="5504" spans="1:4" ht="13.95" customHeight="1" x14ac:dyDescent="0.3">
      <c r="A5504" s="199" t="s">
        <v>161</v>
      </c>
      <c r="B5504" s="199" t="s">
        <v>6788</v>
      </c>
      <c r="C5504" s="199" t="s">
        <v>6791</v>
      </c>
      <c r="D5504" s="199" t="s">
        <v>810</v>
      </c>
    </row>
    <row r="5505" spans="1:4" ht="13.95" customHeight="1" x14ac:dyDescent="0.3">
      <c r="A5505" s="199" t="s">
        <v>161</v>
      </c>
      <c r="B5505" s="199" t="s">
        <v>6788</v>
      </c>
      <c r="C5505" s="199" t="s">
        <v>6792</v>
      </c>
      <c r="D5505" s="199" t="s">
        <v>810</v>
      </c>
    </row>
    <row r="5506" spans="1:4" ht="13.95" customHeight="1" x14ac:dyDescent="0.3">
      <c r="A5506" s="199" t="s">
        <v>161</v>
      </c>
      <c r="B5506" s="199" t="s">
        <v>6788</v>
      </c>
      <c r="C5506" s="199" t="s">
        <v>6793</v>
      </c>
      <c r="D5506" s="199" t="s">
        <v>810</v>
      </c>
    </row>
    <row r="5507" spans="1:4" ht="13.95" customHeight="1" x14ac:dyDescent="0.3">
      <c r="A5507" s="199" t="s">
        <v>161</v>
      </c>
      <c r="B5507" s="199" t="s">
        <v>6788</v>
      </c>
      <c r="C5507" s="199" t="s">
        <v>6794</v>
      </c>
      <c r="D5507" s="199" t="s">
        <v>810</v>
      </c>
    </row>
    <row r="5508" spans="1:4" ht="13.95" customHeight="1" x14ac:dyDescent="0.3">
      <c r="A5508" s="199" t="s">
        <v>161</v>
      </c>
      <c r="B5508" s="199" t="s">
        <v>6788</v>
      </c>
      <c r="C5508" s="199" t="s">
        <v>6795</v>
      </c>
      <c r="D5508" s="199" t="s">
        <v>810</v>
      </c>
    </row>
    <row r="5509" spans="1:4" ht="13.95" customHeight="1" x14ac:dyDescent="0.3">
      <c r="A5509" s="199" t="s">
        <v>161</v>
      </c>
      <c r="B5509" s="199" t="s">
        <v>6788</v>
      </c>
      <c r="C5509" s="199" t="s">
        <v>6796</v>
      </c>
      <c r="D5509" s="199" t="s">
        <v>810</v>
      </c>
    </row>
    <row r="5510" spans="1:4" ht="13.95" customHeight="1" x14ac:dyDescent="0.3">
      <c r="A5510" s="199" t="s">
        <v>161</v>
      </c>
      <c r="B5510" s="199" t="s">
        <v>6788</v>
      </c>
      <c r="C5510" s="199" t="s">
        <v>6797</v>
      </c>
      <c r="D5510" s="199" t="s">
        <v>810</v>
      </c>
    </row>
    <row r="5511" spans="1:4" ht="13.95" customHeight="1" x14ac:dyDescent="0.3">
      <c r="A5511" s="199" t="s">
        <v>161</v>
      </c>
      <c r="B5511" s="199" t="s">
        <v>6788</v>
      </c>
      <c r="C5511" s="199" t="s">
        <v>6798</v>
      </c>
      <c r="D5511" s="199" t="s">
        <v>810</v>
      </c>
    </row>
    <row r="5512" spans="1:4" ht="13.95" customHeight="1" x14ac:dyDescent="0.3">
      <c r="A5512" s="199" t="s">
        <v>161</v>
      </c>
      <c r="B5512" s="199" t="s">
        <v>6788</v>
      </c>
      <c r="C5512" s="199" t="s">
        <v>6799</v>
      </c>
      <c r="D5512" s="199" t="s">
        <v>810</v>
      </c>
    </row>
    <row r="5513" spans="1:4" ht="13.95" customHeight="1" x14ac:dyDescent="0.3">
      <c r="A5513" s="199" t="s">
        <v>161</v>
      </c>
      <c r="B5513" s="199" t="s">
        <v>6788</v>
      </c>
      <c r="C5513" s="199" t="s">
        <v>6800</v>
      </c>
      <c r="D5513" s="199" t="s">
        <v>810</v>
      </c>
    </row>
    <row r="5514" spans="1:4" ht="13.95" customHeight="1" x14ac:dyDescent="0.3">
      <c r="A5514" s="199" t="s">
        <v>161</v>
      </c>
      <c r="B5514" s="199" t="s">
        <v>6788</v>
      </c>
      <c r="C5514" s="199" t="s">
        <v>6801</v>
      </c>
      <c r="D5514" s="199" t="s">
        <v>810</v>
      </c>
    </row>
    <row r="5515" spans="1:4" ht="13.95" customHeight="1" x14ac:dyDescent="0.3">
      <c r="A5515" s="199" t="s">
        <v>161</v>
      </c>
      <c r="B5515" s="199" t="s">
        <v>6788</v>
      </c>
      <c r="C5515" s="199" t="s">
        <v>6802</v>
      </c>
      <c r="D5515" s="199" t="s">
        <v>810</v>
      </c>
    </row>
    <row r="5516" spans="1:4" ht="13.95" customHeight="1" x14ac:dyDescent="0.3">
      <c r="A5516" s="199" t="s">
        <v>161</v>
      </c>
      <c r="B5516" s="199" t="s">
        <v>6788</v>
      </c>
      <c r="C5516" s="199" t="s">
        <v>6803</v>
      </c>
      <c r="D5516" s="199" t="s">
        <v>810</v>
      </c>
    </row>
    <row r="5517" spans="1:4" ht="13.95" customHeight="1" x14ac:dyDescent="0.3">
      <c r="A5517" s="199" t="s">
        <v>161</v>
      </c>
      <c r="B5517" s="199" t="s">
        <v>6788</v>
      </c>
      <c r="C5517" s="199" t="s">
        <v>6804</v>
      </c>
      <c r="D5517" s="199" t="s">
        <v>810</v>
      </c>
    </row>
    <row r="5518" spans="1:4" ht="13.95" customHeight="1" x14ac:dyDescent="0.3">
      <c r="A5518" s="199" t="s">
        <v>161</v>
      </c>
      <c r="B5518" s="199" t="s">
        <v>6788</v>
      </c>
      <c r="C5518" s="199" t="s">
        <v>6805</v>
      </c>
      <c r="D5518" s="199" t="s">
        <v>810</v>
      </c>
    </row>
    <row r="5519" spans="1:4" ht="13.95" customHeight="1" x14ac:dyDescent="0.3">
      <c r="A5519" s="199" t="s">
        <v>161</v>
      </c>
      <c r="B5519" s="199" t="s">
        <v>6788</v>
      </c>
      <c r="C5519" s="199" t="s">
        <v>6806</v>
      </c>
      <c r="D5519" s="199" t="s">
        <v>810</v>
      </c>
    </row>
    <row r="5520" spans="1:4" ht="13.95" customHeight="1" x14ac:dyDescent="0.3">
      <c r="A5520" s="199" t="s">
        <v>161</v>
      </c>
      <c r="B5520" s="199" t="s">
        <v>6788</v>
      </c>
      <c r="C5520" s="199" t="s">
        <v>6807</v>
      </c>
      <c r="D5520" s="199" t="s">
        <v>810</v>
      </c>
    </row>
    <row r="5521" spans="1:4" ht="13.95" customHeight="1" x14ac:dyDescent="0.3">
      <c r="A5521" s="199" t="s">
        <v>161</v>
      </c>
      <c r="B5521" s="199" t="s">
        <v>6788</v>
      </c>
      <c r="C5521" s="199" t="s">
        <v>6808</v>
      </c>
      <c r="D5521" s="199" t="s">
        <v>810</v>
      </c>
    </row>
    <row r="5522" spans="1:4" ht="13.95" customHeight="1" x14ac:dyDescent="0.3">
      <c r="A5522" s="199" t="s">
        <v>161</v>
      </c>
      <c r="B5522" s="199" t="s">
        <v>6788</v>
      </c>
      <c r="C5522" s="199" t="s">
        <v>6809</v>
      </c>
      <c r="D5522" s="199" t="s">
        <v>810</v>
      </c>
    </row>
    <row r="5523" spans="1:4" ht="13.95" customHeight="1" x14ac:dyDescent="0.3">
      <c r="A5523" s="199" t="s">
        <v>161</v>
      </c>
      <c r="B5523" s="199" t="s">
        <v>6810</v>
      </c>
      <c r="C5523" s="199" t="s">
        <v>6811</v>
      </c>
      <c r="D5523" s="199" t="s">
        <v>810</v>
      </c>
    </row>
    <row r="5524" spans="1:4" ht="13.95" customHeight="1" x14ac:dyDescent="0.3">
      <c r="A5524" s="199" t="s">
        <v>161</v>
      </c>
      <c r="B5524" s="199" t="s">
        <v>6810</v>
      </c>
      <c r="C5524" s="199" t="s">
        <v>6812</v>
      </c>
      <c r="D5524" s="199" t="s">
        <v>810</v>
      </c>
    </row>
    <row r="5525" spans="1:4" ht="13.95" customHeight="1" x14ac:dyDescent="0.3">
      <c r="A5525" s="199" t="s">
        <v>161</v>
      </c>
      <c r="B5525" s="199" t="s">
        <v>6810</v>
      </c>
      <c r="C5525" s="199" t="s">
        <v>6813</v>
      </c>
      <c r="D5525" s="199" t="s">
        <v>810</v>
      </c>
    </row>
    <row r="5526" spans="1:4" ht="13.95" customHeight="1" x14ac:dyDescent="0.3">
      <c r="A5526" s="199" t="s">
        <v>161</v>
      </c>
      <c r="B5526" s="199" t="s">
        <v>6814</v>
      </c>
      <c r="C5526" s="199" t="s">
        <v>6815</v>
      </c>
      <c r="D5526" s="199" t="s">
        <v>810</v>
      </c>
    </row>
    <row r="5527" spans="1:4" ht="13.95" customHeight="1" x14ac:dyDescent="0.3">
      <c r="A5527" s="199" t="s">
        <v>161</v>
      </c>
      <c r="B5527" s="199" t="s">
        <v>6814</v>
      </c>
      <c r="C5527" s="199" t="s">
        <v>6816</v>
      </c>
      <c r="D5527" s="199" t="s">
        <v>810</v>
      </c>
    </row>
    <row r="5528" spans="1:4" ht="13.95" customHeight="1" x14ac:dyDescent="0.3">
      <c r="A5528" s="199" t="s">
        <v>161</v>
      </c>
      <c r="B5528" s="199" t="s">
        <v>6814</v>
      </c>
      <c r="C5528" s="199" t="s">
        <v>6817</v>
      </c>
      <c r="D5528" s="199" t="s">
        <v>810</v>
      </c>
    </row>
    <row r="5529" spans="1:4" ht="13.95" customHeight="1" x14ac:dyDescent="0.3">
      <c r="A5529" s="199" t="s">
        <v>161</v>
      </c>
      <c r="B5529" s="199" t="s">
        <v>6818</v>
      </c>
      <c r="C5529" s="199" t="s">
        <v>6819</v>
      </c>
      <c r="D5529" s="199" t="s">
        <v>810</v>
      </c>
    </row>
    <row r="5530" spans="1:4" ht="13.95" customHeight="1" x14ac:dyDescent="0.3">
      <c r="A5530" s="199" t="s">
        <v>161</v>
      </c>
      <c r="B5530" s="199" t="s">
        <v>6818</v>
      </c>
      <c r="C5530" s="199" t="s">
        <v>6820</v>
      </c>
      <c r="D5530" s="199" t="s">
        <v>810</v>
      </c>
    </row>
    <row r="5531" spans="1:4" ht="13.95" customHeight="1" x14ac:dyDescent="0.3">
      <c r="A5531" s="199" t="s">
        <v>161</v>
      </c>
      <c r="B5531" s="199" t="s">
        <v>6818</v>
      </c>
      <c r="C5531" s="199" t="s">
        <v>6821</v>
      </c>
      <c r="D5531" s="199" t="s">
        <v>810</v>
      </c>
    </row>
    <row r="5532" spans="1:4" ht="13.95" customHeight="1" x14ac:dyDescent="0.3">
      <c r="A5532" s="199" t="s">
        <v>161</v>
      </c>
      <c r="B5532" s="199" t="s">
        <v>6818</v>
      </c>
      <c r="C5532" s="199" t="s">
        <v>6822</v>
      </c>
      <c r="D5532" s="199" t="s">
        <v>810</v>
      </c>
    </row>
    <row r="5533" spans="1:4" ht="13.95" customHeight="1" x14ac:dyDescent="0.3">
      <c r="A5533" s="199" t="s">
        <v>161</v>
      </c>
      <c r="B5533" s="199" t="s">
        <v>6818</v>
      </c>
      <c r="C5533" s="199" t="s">
        <v>6823</v>
      </c>
      <c r="D5533" s="199" t="s">
        <v>810</v>
      </c>
    </row>
    <row r="5534" spans="1:4" ht="13.95" customHeight="1" x14ac:dyDescent="0.3">
      <c r="A5534" s="199" t="s">
        <v>161</v>
      </c>
      <c r="B5534" s="199" t="s">
        <v>6818</v>
      </c>
      <c r="C5534" s="199" t="s">
        <v>6824</v>
      </c>
      <c r="D5534" s="199" t="s">
        <v>810</v>
      </c>
    </row>
    <row r="5535" spans="1:4" ht="13.95" customHeight="1" x14ac:dyDescent="0.3">
      <c r="A5535" s="199" t="s">
        <v>161</v>
      </c>
      <c r="B5535" s="199" t="s">
        <v>6825</v>
      </c>
      <c r="C5535" s="199" t="s">
        <v>6826</v>
      </c>
      <c r="D5535" s="199" t="s">
        <v>810</v>
      </c>
    </row>
    <row r="5536" spans="1:4" ht="13.95" customHeight="1" x14ac:dyDescent="0.3">
      <c r="A5536" s="199" t="s">
        <v>161</v>
      </c>
      <c r="B5536" s="199" t="s">
        <v>6827</v>
      </c>
      <c r="C5536" s="199" t="s">
        <v>6828</v>
      </c>
      <c r="D5536" s="199" t="s">
        <v>810</v>
      </c>
    </row>
    <row r="5537" spans="1:4" ht="13.95" customHeight="1" x14ac:dyDescent="0.3">
      <c r="A5537" s="199" t="s">
        <v>161</v>
      </c>
      <c r="B5537" s="199" t="s">
        <v>6829</v>
      </c>
      <c r="C5537" s="199" t="s">
        <v>6830</v>
      </c>
      <c r="D5537" s="199" t="s">
        <v>810</v>
      </c>
    </row>
    <row r="5538" spans="1:4" ht="13.95" customHeight="1" x14ac:dyDescent="0.3">
      <c r="A5538" s="199" t="s">
        <v>161</v>
      </c>
      <c r="B5538" s="199" t="s">
        <v>6829</v>
      </c>
      <c r="C5538" s="199" t="s">
        <v>6831</v>
      </c>
      <c r="D5538" s="199" t="s">
        <v>810</v>
      </c>
    </row>
    <row r="5539" spans="1:4" ht="13.95" customHeight="1" x14ac:dyDescent="0.3">
      <c r="A5539" s="199" t="s">
        <v>161</v>
      </c>
      <c r="B5539" s="199" t="s">
        <v>6832</v>
      </c>
      <c r="C5539" s="199" t="s">
        <v>6833</v>
      </c>
      <c r="D5539" s="199" t="s">
        <v>810</v>
      </c>
    </row>
    <row r="5540" spans="1:4" ht="13.95" customHeight="1" x14ac:dyDescent="0.3">
      <c r="A5540" s="199" t="s">
        <v>161</v>
      </c>
      <c r="B5540" s="199" t="s">
        <v>6834</v>
      </c>
      <c r="C5540" s="199" t="s">
        <v>6835</v>
      </c>
      <c r="D5540" s="199" t="s">
        <v>810</v>
      </c>
    </row>
    <row r="5541" spans="1:4" ht="13.95" customHeight="1" x14ac:dyDescent="0.3">
      <c r="A5541" s="199" t="s">
        <v>161</v>
      </c>
      <c r="B5541" s="199" t="s">
        <v>6836</v>
      </c>
      <c r="C5541" s="199" t="s">
        <v>6837</v>
      </c>
      <c r="D5541" s="199" t="s">
        <v>810</v>
      </c>
    </row>
    <row r="5542" spans="1:4" ht="13.95" customHeight="1" x14ac:dyDescent="0.3">
      <c r="A5542" s="199" t="s">
        <v>161</v>
      </c>
      <c r="B5542" s="199" t="s">
        <v>6836</v>
      </c>
      <c r="C5542" s="199" t="s">
        <v>6838</v>
      </c>
      <c r="D5542" s="199" t="s">
        <v>810</v>
      </c>
    </row>
    <row r="5543" spans="1:4" ht="13.95" customHeight="1" x14ac:dyDescent="0.3">
      <c r="A5543" s="199" t="s">
        <v>161</v>
      </c>
      <c r="B5543" s="199" t="s">
        <v>6836</v>
      </c>
      <c r="C5543" s="199" t="s">
        <v>6839</v>
      </c>
      <c r="D5543" s="199" t="s">
        <v>810</v>
      </c>
    </row>
    <row r="5544" spans="1:4" ht="13.95" customHeight="1" x14ac:dyDescent="0.3">
      <c r="A5544" s="199" t="s">
        <v>161</v>
      </c>
      <c r="B5544" s="199" t="s">
        <v>6840</v>
      </c>
      <c r="C5544" s="199" t="s">
        <v>6841</v>
      </c>
      <c r="D5544" s="199" t="s">
        <v>810</v>
      </c>
    </row>
    <row r="5545" spans="1:4" ht="13.95" customHeight="1" x14ac:dyDescent="0.3">
      <c r="A5545" s="199" t="s">
        <v>161</v>
      </c>
      <c r="B5545" s="199" t="s">
        <v>6840</v>
      </c>
      <c r="C5545" s="199" t="s">
        <v>6842</v>
      </c>
      <c r="D5545" s="199" t="s">
        <v>810</v>
      </c>
    </row>
    <row r="5546" spans="1:4" ht="13.95" customHeight="1" x14ac:dyDescent="0.3">
      <c r="A5546" s="199" t="s">
        <v>161</v>
      </c>
      <c r="B5546" s="199" t="s">
        <v>6843</v>
      </c>
      <c r="C5546" s="199" t="s">
        <v>6844</v>
      </c>
      <c r="D5546" s="199" t="s">
        <v>810</v>
      </c>
    </row>
    <row r="5547" spans="1:4" ht="13.95" customHeight="1" x14ac:dyDescent="0.3">
      <c r="A5547" s="199" t="s">
        <v>161</v>
      </c>
      <c r="B5547" s="199" t="s">
        <v>6845</v>
      </c>
      <c r="C5547" s="199" t="s">
        <v>6846</v>
      </c>
      <c r="D5547" s="199" t="s">
        <v>810</v>
      </c>
    </row>
    <row r="5548" spans="1:4" ht="13.95" customHeight="1" x14ac:dyDescent="0.3">
      <c r="A5548" s="199" t="s">
        <v>161</v>
      </c>
      <c r="B5548" s="199" t="s">
        <v>6847</v>
      </c>
      <c r="C5548" s="199" t="s">
        <v>6848</v>
      </c>
      <c r="D5548" s="199" t="s">
        <v>810</v>
      </c>
    </row>
    <row r="5549" spans="1:4" ht="13.95" customHeight="1" x14ac:dyDescent="0.3">
      <c r="A5549" s="199" t="s">
        <v>161</v>
      </c>
      <c r="B5549" s="199" t="s">
        <v>6849</v>
      </c>
      <c r="C5549" s="199" t="s">
        <v>6850</v>
      </c>
      <c r="D5549" s="199" t="s">
        <v>810</v>
      </c>
    </row>
    <row r="5550" spans="1:4" ht="13.95" customHeight="1" x14ac:dyDescent="0.3">
      <c r="A5550" s="199" t="s">
        <v>161</v>
      </c>
      <c r="B5550" s="199" t="s">
        <v>6849</v>
      </c>
      <c r="C5550" s="199" t="s">
        <v>6851</v>
      </c>
      <c r="D5550" s="199" t="s">
        <v>810</v>
      </c>
    </row>
    <row r="5551" spans="1:4" ht="13.95" customHeight="1" x14ac:dyDescent="0.3">
      <c r="A5551" s="199" t="s">
        <v>161</v>
      </c>
      <c r="B5551" s="199" t="s">
        <v>6852</v>
      </c>
      <c r="C5551" s="199" t="s">
        <v>6853</v>
      </c>
      <c r="D5551" s="199" t="s">
        <v>810</v>
      </c>
    </row>
    <row r="5552" spans="1:4" ht="13.95" customHeight="1" x14ac:dyDescent="0.3">
      <c r="A5552" s="199" t="s">
        <v>161</v>
      </c>
      <c r="B5552" s="199" t="s">
        <v>6854</v>
      </c>
      <c r="C5552" s="199" t="s">
        <v>6855</v>
      </c>
      <c r="D5552" s="199" t="s">
        <v>810</v>
      </c>
    </row>
    <row r="5553" spans="1:4" ht="13.95" customHeight="1" x14ac:dyDescent="0.3">
      <c r="A5553" s="199" t="s">
        <v>161</v>
      </c>
      <c r="B5553" s="199" t="s">
        <v>6856</v>
      </c>
      <c r="C5553" s="199" t="s">
        <v>6857</v>
      </c>
      <c r="D5553" s="199" t="s">
        <v>810</v>
      </c>
    </row>
    <row r="5554" spans="1:4" ht="13.95" customHeight="1" x14ac:dyDescent="0.3">
      <c r="A5554" s="199" t="s">
        <v>161</v>
      </c>
      <c r="B5554" s="199" t="s">
        <v>6858</v>
      </c>
      <c r="C5554" s="199" t="s">
        <v>6859</v>
      </c>
      <c r="D5554" s="199" t="s">
        <v>810</v>
      </c>
    </row>
    <row r="5555" spans="1:4" ht="13.95" customHeight="1" x14ac:dyDescent="0.3">
      <c r="A5555" s="199" t="s">
        <v>161</v>
      </c>
      <c r="B5555" s="199" t="s">
        <v>6860</v>
      </c>
      <c r="C5555" s="199" t="s">
        <v>6861</v>
      </c>
      <c r="D5555" s="199" t="s">
        <v>810</v>
      </c>
    </row>
    <row r="5556" spans="1:4" ht="13.95" customHeight="1" x14ac:dyDescent="0.3">
      <c r="A5556" s="199" t="s">
        <v>161</v>
      </c>
      <c r="B5556" s="199" t="s">
        <v>6860</v>
      </c>
      <c r="C5556" s="199" t="s">
        <v>6862</v>
      </c>
      <c r="D5556" s="199" t="s">
        <v>810</v>
      </c>
    </row>
    <row r="5557" spans="1:4" ht="13.95" customHeight="1" x14ac:dyDescent="0.3">
      <c r="A5557" s="199" t="s">
        <v>161</v>
      </c>
      <c r="B5557" s="199" t="s">
        <v>6863</v>
      </c>
      <c r="C5557" s="199" t="s">
        <v>6864</v>
      </c>
      <c r="D5557" s="199" t="s">
        <v>810</v>
      </c>
    </row>
    <row r="5558" spans="1:4" ht="13.95" customHeight="1" x14ac:dyDescent="0.3">
      <c r="A5558" s="199" t="s">
        <v>161</v>
      </c>
      <c r="B5558" s="199" t="s">
        <v>6865</v>
      </c>
      <c r="C5558" s="199" t="s">
        <v>6866</v>
      </c>
      <c r="D5558" s="199" t="s">
        <v>810</v>
      </c>
    </row>
    <row r="5559" spans="1:4" ht="13.95" customHeight="1" x14ac:dyDescent="0.3">
      <c r="A5559" s="199" t="s">
        <v>161</v>
      </c>
      <c r="B5559" s="199" t="s">
        <v>6865</v>
      </c>
      <c r="C5559" s="199" t="s">
        <v>6867</v>
      </c>
      <c r="D5559" s="199" t="s">
        <v>810</v>
      </c>
    </row>
    <row r="5560" spans="1:4" ht="13.95" customHeight="1" x14ac:dyDescent="0.3">
      <c r="A5560" s="199" t="s">
        <v>161</v>
      </c>
      <c r="B5560" s="199" t="s">
        <v>6865</v>
      </c>
      <c r="C5560" s="199" t="s">
        <v>6868</v>
      </c>
      <c r="D5560" s="199" t="s">
        <v>810</v>
      </c>
    </row>
    <row r="5561" spans="1:4" ht="13.95" customHeight="1" x14ac:dyDescent="0.3">
      <c r="A5561" s="199" t="s">
        <v>161</v>
      </c>
      <c r="B5561" s="199" t="s">
        <v>6865</v>
      </c>
      <c r="C5561" s="199" t="s">
        <v>6869</v>
      </c>
      <c r="D5561" s="199" t="s">
        <v>810</v>
      </c>
    </row>
    <row r="5562" spans="1:4" ht="13.95" customHeight="1" x14ac:dyDescent="0.3">
      <c r="A5562" s="199" t="s">
        <v>161</v>
      </c>
      <c r="B5562" s="199" t="s">
        <v>6870</v>
      </c>
      <c r="C5562" s="199" t="s">
        <v>6871</v>
      </c>
      <c r="D5562" s="199" t="s">
        <v>810</v>
      </c>
    </row>
    <row r="5563" spans="1:4" ht="13.95" customHeight="1" x14ac:dyDescent="0.3">
      <c r="A5563" s="199" t="s">
        <v>161</v>
      </c>
      <c r="B5563" s="199" t="s">
        <v>6872</v>
      </c>
      <c r="C5563" s="199" t="s">
        <v>6873</v>
      </c>
      <c r="D5563" s="199" t="s">
        <v>810</v>
      </c>
    </row>
    <row r="5564" spans="1:4" ht="13.95" customHeight="1" x14ac:dyDescent="0.3">
      <c r="A5564" s="199" t="s">
        <v>161</v>
      </c>
      <c r="B5564" s="199" t="s">
        <v>6874</v>
      </c>
      <c r="C5564" s="199" t="s">
        <v>6875</v>
      </c>
      <c r="D5564" s="199" t="s">
        <v>810</v>
      </c>
    </row>
    <row r="5565" spans="1:4" ht="13.95" customHeight="1" x14ac:dyDescent="0.3">
      <c r="A5565" s="199" t="s">
        <v>161</v>
      </c>
      <c r="B5565" s="199" t="s">
        <v>6876</v>
      </c>
      <c r="C5565" s="199" t="s">
        <v>6877</v>
      </c>
      <c r="D5565" s="199" t="s">
        <v>810</v>
      </c>
    </row>
    <row r="5566" spans="1:4" ht="13.95" customHeight="1" x14ac:dyDescent="0.3">
      <c r="A5566" s="199" t="s">
        <v>161</v>
      </c>
      <c r="B5566" s="199" t="s">
        <v>6876</v>
      </c>
      <c r="C5566" s="199" t="s">
        <v>6878</v>
      </c>
      <c r="D5566" s="199" t="s">
        <v>810</v>
      </c>
    </row>
    <row r="5567" spans="1:4" ht="13.95" customHeight="1" x14ac:dyDescent="0.3">
      <c r="A5567" s="199" t="s">
        <v>161</v>
      </c>
      <c r="B5567" s="199" t="s">
        <v>6876</v>
      </c>
      <c r="C5567" s="199" t="s">
        <v>6879</v>
      </c>
      <c r="D5567" s="199" t="s">
        <v>810</v>
      </c>
    </row>
    <row r="5568" spans="1:4" ht="13.95" customHeight="1" x14ac:dyDescent="0.3">
      <c r="A5568" s="199" t="s">
        <v>161</v>
      </c>
      <c r="B5568" s="199" t="s">
        <v>6880</v>
      </c>
      <c r="C5568" s="199" t="s">
        <v>6881</v>
      </c>
      <c r="D5568" s="199" t="s">
        <v>810</v>
      </c>
    </row>
    <row r="5569" spans="1:4" ht="13.95" customHeight="1" x14ac:dyDescent="0.3">
      <c r="A5569" s="199" t="s">
        <v>161</v>
      </c>
      <c r="B5569" s="199" t="s">
        <v>6882</v>
      </c>
      <c r="C5569" s="199" t="s">
        <v>6883</v>
      </c>
      <c r="D5569" s="199" t="s">
        <v>810</v>
      </c>
    </row>
    <row r="5570" spans="1:4" ht="13.95" customHeight="1" x14ac:dyDescent="0.3">
      <c r="A5570" s="199" t="s">
        <v>161</v>
      </c>
      <c r="B5570" s="199" t="s">
        <v>6882</v>
      </c>
      <c r="C5570" s="199" t="s">
        <v>6884</v>
      </c>
      <c r="D5570" s="199" t="s">
        <v>810</v>
      </c>
    </row>
    <row r="5571" spans="1:4" ht="13.95" customHeight="1" x14ac:dyDescent="0.3">
      <c r="A5571" s="199" t="s">
        <v>161</v>
      </c>
      <c r="B5571" s="199" t="s">
        <v>6885</v>
      </c>
      <c r="C5571" s="199" t="s">
        <v>6886</v>
      </c>
      <c r="D5571" s="199" t="s">
        <v>810</v>
      </c>
    </row>
    <row r="5572" spans="1:4" ht="13.95" customHeight="1" x14ac:dyDescent="0.3">
      <c r="A5572" s="199" t="s">
        <v>161</v>
      </c>
      <c r="B5572" s="199" t="s">
        <v>6885</v>
      </c>
      <c r="C5572" s="199" t="s">
        <v>6887</v>
      </c>
      <c r="D5572" s="199" t="s">
        <v>810</v>
      </c>
    </row>
    <row r="5573" spans="1:4" ht="13.95" customHeight="1" x14ac:dyDescent="0.3">
      <c r="A5573" s="199" t="s">
        <v>161</v>
      </c>
      <c r="B5573" s="199" t="s">
        <v>6885</v>
      </c>
      <c r="C5573" s="199" t="s">
        <v>6888</v>
      </c>
      <c r="D5573" s="199" t="s">
        <v>810</v>
      </c>
    </row>
    <row r="5574" spans="1:4" ht="13.95" customHeight="1" x14ac:dyDescent="0.3">
      <c r="A5574" s="199" t="s">
        <v>161</v>
      </c>
      <c r="B5574" s="199" t="s">
        <v>6889</v>
      </c>
      <c r="C5574" s="199" t="s">
        <v>6890</v>
      </c>
      <c r="D5574" s="199" t="s">
        <v>810</v>
      </c>
    </row>
    <row r="5575" spans="1:4" ht="13.95" customHeight="1" x14ac:dyDescent="0.3">
      <c r="A5575" s="199" t="s">
        <v>161</v>
      </c>
      <c r="B5575" s="199" t="s">
        <v>6889</v>
      </c>
      <c r="C5575" s="199" t="s">
        <v>6891</v>
      </c>
      <c r="D5575" s="199" t="s">
        <v>810</v>
      </c>
    </row>
    <row r="5576" spans="1:4" ht="13.95" customHeight="1" x14ac:dyDescent="0.3">
      <c r="A5576" s="199" t="s">
        <v>161</v>
      </c>
      <c r="B5576" s="199" t="s">
        <v>6889</v>
      </c>
      <c r="C5576" s="199" t="s">
        <v>6892</v>
      </c>
      <c r="D5576" s="199" t="s">
        <v>810</v>
      </c>
    </row>
    <row r="5577" spans="1:4" ht="13.95" customHeight="1" x14ac:dyDescent="0.3">
      <c r="A5577" s="199" t="s">
        <v>161</v>
      </c>
      <c r="B5577" s="199" t="s">
        <v>6889</v>
      </c>
      <c r="C5577" s="199" t="s">
        <v>6893</v>
      </c>
      <c r="D5577" s="199" t="s">
        <v>810</v>
      </c>
    </row>
    <row r="5578" spans="1:4" ht="13.95" customHeight="1" x14ac:dyDescent="0.3">
      <c r="A5578" s="199" t="s">
        <v>161</v>
      </c>
      <c r="B5578" s="199" t="s">
        <v>6889</v>
      </c>
      <c r="C5578" s="199" t="s">
        <v>6894</v>
      </c>
      <c r="D5578" s="199" t="s">
        <v>810</v>
      </c>
    </row>
    <row r="5579" spans="1:4" ht="13.95" customHeight="1" x14ac:dyDescent="0.3">
      <c r="A5579" s="199" t="s">
        <v>161</v>
      </c>
      <c r="B5579" s="199" t="s">
        <v>6889</v>
      </c>
      <c r="C5579" s="199" t="s">
        <v>6895</v>
      </c>
      <c r="D5579" s="199" t="s">
        <v>810</v>
      </c>
    </row>
    <row r="5580" spans="1:4" ht="13.95" customHeight="1" x14ac:dyDescent="0.3">
      <c r="A5580" s="199" t="s">
        <v>161</v>
      </c>
      <c r="B5580" s="199" t="s">
        <v>6896</v>
      </c>
      <c r="C5580" s="199" t="s">
        <v>6897</v>
      </c>
      <c r="D5580" s="199" t="s">
        <v>810</v>
      </c>
    </row>
    <row r="5581" spans="1:4" ht="13.95" customHeight="1" x14ac:dyDescent="0.3">
      <c r="A5581" s="199" t="s">
        <v>161</v>
      </c>
      <c r="B5581" s="199" t="s">
        <v>6896</v>
      </c>
      <c r="C5581" s="199" t="s">
        <v>6898</v>
      </c>
      <c r="D5581" s="199" t="s">
        <v>810</v>
      </c>
    </row>
    <row r="5582" spans="1:4" ht="13.95" customHeight="1" x14ac:dyDescent="0.3">
      <c r="A5582" s="199" t="s">
        <v>161</v>
      </c>
      <c r="B5582" s="199" t="s">
        <v>6899</v>
      </c>
      <c r="C5582" s="199" t="s">
        <v>6900</v>
      </c>
      <c r="D5582" s="199" t="s">
        <v>810</v>
      </c>
    </row>
    <row r="5583" spans="1:4" ht="13.95" customHeight="1" x14ac:dyDescent="0.3">
      <c r="A5583" s="199" t="s">
        <v>161</v>
      </c>
      <c r="B5583" s="199" t="s">
        <v>6901</v>
      </c>
      <c r="C5583" s="199" t="s">
        <v>6902</v>
      </c>
      <c r="D5583" s="199" t="s">
        <v>810</v>
      </c>
    </row>
    <row r="5584" spans="1:4" ht="13.95" customHeight="1" x14ac:dyDescent="0.3">
      <c r="A5584" s="199" t="s">
        <v>161</v>
      </c>
      <c r="B5584" s="199" t="s">
        <v>6903</v>
      </c>
      <c r="C5584" s="199" t="s">
        <v>6904</v>
      </c>
      <c r="D5584" s="199" t="s">
        <v>810</v>
      </c>
    </row>
    <row r="5585" spans="1:4" ht="13.95" customHeight="1" x14ac:dyDescent="0.3">
      <c r="A5585" s="199" t="s">
        <v>161</v>
      </c>
      <c r="B5585" s="199" t="s">
        <v>6905</v>
      </c>
      <c r="C5585" s="199" t="s">
        <v>6906</v>
      </c>
      <c r="D5585" s="199" t="s">
        <v>810</v>
      </c>
    </row>
    <row r="5586" spans="1:4" ht="13.95" customHeight="1" x14ac:dyDescent="0.3">
      <c r="A5586" s="199" t="s">
        <v>161</v>
      </c>
      <c r="B5586" s="199" t="s">
        <v>6907</v>
      </c>
      <c r="C5586" s="199" t="s">
        <v>6908</v>
      </c>
      <c r="D5586" s="199" t="s">
        <v>810</v>
      </c>
    </row>
    <row r="5587" spans="1:4" ht="13.95" customHeight="1" x14ac:dyDescent="0.3">
      <c r="A5587" s="199" t="s">
        <v>161</v>
      </c>
      <c r="B5587" s="199" t="s">
        <v>6907</v>
      </c>
      <c r="C5587" s="199" t="s">
        <v>6909</v>
      </c>
      <c r="D5587" s="199" t="s">
        <v>810</v>
      </c>
    </row>
    <row r="5588" spans="1:4" ht="13.95" customHeight="1" x14ac:dyDescent="0.3">
      <c r="A5588" s="199" t="s">
        <v>161</v>
      </c>
      <c r="B5588" s="199" t="s">
        <v>6907</v>
      </c>
      <c r="C5588" s="199" t="s">
        <v>6910</v>
      </c>
      <c r="D5588" s="199" t="s">
        <v>810</v>
      </c>
    </row>
    <row r="5589" spans="1:4" ht="13.95" customHeight="1" x14ac:dyDescent="0.3">
      <c r="A5589" s="199" t="s">
        <v>161</v>
      </c>
      <c r="B5589" s="199" t="s">
        <v>6907</v>
      </c>
      <c r="C5589" s="199" t="s">
        <v>6911</v>
      </c>
      <c r="D5589" s="199" t="s">
        <v>810</v>
      </c>
    </row>
    <row r="5590" spans="1:4" ht="13.95" customHeight="1" x14ac:dyDescent="0.3">
      <c r="A5590" s="199" t="s">
        <v>161</v>
      </c>
      <c r="B5590" s="199" t="s">
        <v>6912</v>
      </c>
      <c r="C5590" s="199" t="s">
        <v>6913</v>
      </c>
      <c r="D5590" s="199" t="s">
        <v>810</v>
      </c>
    </row>
    <row r="5591" spans="1:4" ht="13.95" customHeight="1" x14ac:dyDescent="0.3">
      <c r="A5591" s="199" t="s">
        <v>161</v>
      </c>
      <c r="B5591" s="199" t="s">
        <v>6912</v>
      </c>
      <c r="C5591" s="199" t="s">
        <v>6914</v>
      </c>
      <c r="D5591" s="199" t="s">
        <v>810</v>
      </c>
    </row>
    <row r="5592" spans="1:4" ht="13.95" customHeight="1" x14ac:dyDescent="0.3">
      <c r="A5592" s="199" t="s">
        <v>161</v>
      </c>
      <c r="B5592" s="199" t="s">
        <v>6912</v>
      </c>
      <c r="C5592" s="199" t="s">
        <v>6915</v>
      </c>
      <c r="D5592" s="199" t="s">
        <v>810</v>
      </c>
    </row>
    <row r="5593" spans="1:4" ht="13.95" customHeight="1" x14ac:dyDescent="0.3">
      <c r="A5593" s="199" t="s">
        <v>161</v>
      </c>
      <c r="B5593" s="199" t="s">
        <v>6916</v>
      </c>
      <c r="C5593" s="199" t="s">
        <v>6917</v>
      </c>
      <c r="D5593" s="199" t="s">
        <v>810</v>
      </c>
    </row>
    <row r="5594" spans="1:4" ht="13.95" customHeight="1" x14ac:dyDescent="0.3">
      <c r="A5594" s="199" t="s">
        <v>161</v>
      </c>
      <c r="B5594" s="199" t="s">
        <v>6918</v>
      </c>
      <c r="C5594" s="199" t="s">
        <v>6919</v>
      </c>
      <c r="D5594" s="199" t="s">
        <v>810</v>
      </c>
    </row>
    <row r="5595" spans="1:4" ht="13.95" customHeight="1" x14ac:dyDescent="0.3">
      <c r="A5595" s="199" t="s">
        <v>161</v>
      </c>
      <c r="B5595" s="199" t="s">
        <v>6920</v>
      </c>
      <c r="C5595" s="199" t="s">
        <v>6921</v>
      </c>
      <c r="D5595" s="199" t="s">
        <v>810</v>
      </c>
    </row>
    <row r="5596" spans="1:4" ht="13.95" customHeight="1" x14ac:dyDescent="0.3">
      <c r="A5596" s="199" t="s">
        <v>161</v>
      </c>
      <c r="B5596" s="199" t="s">
        <v>6922</v>
      </c>
      <c r="C5596" s="199" t="s">
        <v>6923</v>
      </c>
      <c r="D5596" s="199" t="s">
        <v>810</v>
      </c>
    </row>
    <row r="5597" spans="1:4" ht="13.95" customHeight="1" x14ac:dyDescent="0.3">
      <c r="A5597" s="199" t="s">
        <v>161</v>
      </c>
      <c r="B5597" s="199" t="s">
        <v>6922</v>
      </c>
      <c r="C5597" s="199" t="s">
        <v>6924</v>
      </c>
      <c r="D5597" s="199" t="s">
        <v>810</v>
      </c>
    </row>
    <row r="5598" spans="1:4" ht="13.95" customHeight="1" x14ac:dyDescent="0.3">
      <c r="A5598" s="199" t="s">
        <v>161</v>
      </c>
      <c r="B5598" s="199" t="s">
        <v>6922</v>
      </c>
      <c r="C5598" s="199" t="s">
        <v>6925</v>
      </c>
      <c r="D5598" s="199" t="s">
        <v>810</v>
      </c>
    </row>
    <row r="5599" spans="1:4" ht="13.95" customHeight="1" x14ac:dyDescent="0.3">
      <c r="A5599" s="199" t="s">
        <v>161</v>
      </c>
      <c r="B5599" s="199" t="s">
        <v>6926</v>
      </c>
      <c r="C5599" s="199" t="s">
        <v>6927</v>
      </c>
      <c r="D5599" s="199" t="s">
        <v>810</v>
      </c>
    </row>
    <row r="5600" spans="1:4" ht="13.95" customHeight="1" x14ac:dyDescent="0.3">
      <c r="A5600" s="199" t="s">
        <v>161</v>
      </c>
      <c r="B5600" s="199" t="s">
        <v>6928</v>
      </c>
      <c r="C5600" s="199" t="s">
        <v>6929</v>
      </c>
      <c r="D5600" s="199" t="s">
        <v>810</v>
      </c>
    </row>
    <row r="5601" spans="1:4" ht="13.95" customHeight="1" x14ac:dyDescent="0.3">
      <c r="A5601" s="199" t="s">
        <v>161</v>
      </c>
      <c r="B5601" s="199" t="s">
        <v>6930</v>
      </c>
      <c r="C5601" s="199" t="s">
        <v>6931</v>
      </c>
      <c r="D5601" s="199" t="s">
        <v>810</v>
      </c>
    </row>
    <row r="5602" spans="1:4" ht="13.95" customHeight="1" x14ac:dyDescent="0.3">
      <c r="A5602" s="199" t="s">
        <v>161</v>
      </c>
      <c r="B5602" s="199" t="s">
        <v>6930</v>
      </c>
      <c r="C5602" s="199" t="s">
        <v>6932</v>
      </c>
      <c r="D5602" s="199" t="s">
        <v>810</v>
      </c>
    </row>
    <row r="5603" spans="1:4" ht="13.95" customHeight="1" x14ac:dyDescent="0.3">
      <c r="A5603" s="199" t="s">
        <v>161</v>
      </c>
      <c r="B5603" s="199" t="s">
        <v>6930</v>
      </c>
      <c r="C5603" s="199" t="s">
        <v>6933</v>
      </c>
      <c r="D5603" s="199" t="s">
        <v>810</v>
      </c>
    </row>
    <row r="5604" spans="1:4" ht="13.95" customHeight="1" x14ac:dyDescent="0.3">
      <c r="A5604" s="199" t="s">
        <v>161</v>
      </c>
      <c r="B5604" s="199" t="s">
        <v>6930</v>
      </c>
      <c r="C5604" s="199" t="s">
        <v>6934</v>
      </c>
      <c r="D5604" s="199" t="s">
        <v>810</v>
      </c>
    </row>
    <row r="5605" spans="1:4" ht="13.95" customHeight="1" x14ac:dyDescent="0.3">
      <c r="A5605" s="199" t="s">
        <v>161</v>
      </c>
      <c r="B5605" s="199" t="s">
        <v>6930</v>
      </c>
      <c r="C5605" s="199" t="s">
        <v>6935</v>
      </c>
      <c r="D5605" s="199" t="s">
        <v>810</v>
      </c>
    </row>
    <row r="5606" spans="1:4" ht="13.95" customHeight="1" x14ac:dyDescent="0.3">
      <c r="A5606" s="199" t="s">
        <v>161</v>
      </c>
      <c r="B5606" s="199" t="s">
        <v>6930</v>
      </c>
      <c r="C5606" s="199" t="s">
        <v>6936</v>
      </c>
      <c r="D5606" s="199" t="s">
        <v>810</v>
      </c>
    </row>
    <row r="5607" spans="1:4" ht="13.95" customHeight="1" x14ac:dyDescent="0.3">
      <c r="A5607" s="199" t="s">
        <v>161</v>
      </c>
      <c r="B5607" s="199" t="s">
        <v>6930</v>
      </c>
      <c r="C5607" s="199" t="s">
        <v>6937</v>
      </c>
      <c r="D5607" s="199" t="s">
        <v>810</v>
      </c>
    </row>
    <row r="5608" spans="1:4" ht="13.95" customHeight="1" x14ac:dyDescent="0.3">
      <c r="A5608" s="199" t="s">
        <v>161</v>
      </c>
      <c r="B5608" s="199" t="s">
        <v>6930</v>
      </c>
      <c r="C5608" s="199" t="s">
        <v>6938</v>
      </c>
      <c r="D5608" s="199" t="s">
        <v>810</v>
      </c>
    </row>
    <row r="5609" spans="1:4" ht="13.95" customHeight="1" x14ac:dyDescent="0.3">
      <c r="A5609" s="199" t="s">
        <v>161</v>
      </c>
      <c r="B5609" s="199" t="s">
        <v>6930</v>
      </c>
      <c r="C5609" s="199" t="s">
        <v>6939</v>
      </c>
      <c r="D5609" s="199" t="s">
        <v>810</v>
      </c>
    </row>
    <row r="5610" spans="1:4" ht="13.95" customHeight="1" x14ac:dyDescent="0.3">
      <c r="A5610" s="199" t="s">
        <v>161</v>
      </c>
      <c r="B5610" s="199" t="s">
        <v>6940</v>
      </c>
      <c r="C5610" s="199" t="s">
        <v>6941</v>
      </c>
      <c r="D5610" s="199" t="s">
        <v>810</v>
      </c>
    </row>
    <row r="5611" spans="1:4" ht="13.95" customHeight="1" x14ac:dyDescent="0.3">
      <c r="A5611" s="199" t="s">
        <v>161</v>
      </c>
      <c r="B5611" s="199" t="s">
        <v>6940</v>
      </c>
      <c r="C5611" s="199" t="s">
        <v>6942</v>
      </c>
      <c r="D5611" s="199" t="s">
        <v>810</v>
      </c>
    </row>
    <row r="5612" spans="1:4" ht="13.95" customHeight="1" x14ac:dyDescent="0.3">
      <c r="A5612" s="199" t="s">
        <v>161</v>
      </c>
      <c r="B5612" s="199" t="s">
        <v>6940</v>
      </c>
      <c r="C5612" s="199" t="s">
        <v>6943</v>
      </c>
      <c r="D5612" s="199" t="s">
        <v>810</v>
      </c>
    </row>
    <row r="5613" spans="1:4" ht="13.95" customHeight="1" x14ac:dyDescent="0.3">
      <c r="A5613" s="199" t="s">
        <v>161</v>
      </c>
      <c r="B5613" s="199" t="s">
        <v>6944</v>
      </c>
      <c r="C5613" s="199" t="s">
        <v>6945</v>
      </c>
      <c r="D5613" s="199" t="s">
        <v>810</v>
      </c>
    </row>
    <row r="5614" spans="1:4" ht="13.95" customHeight="1" x14ac:dyDescent="0.3">
      <c r="A5614" s="199" t="s">
        <v>161</v>
      </c>
      <c r="B5614" s="199" t="s">
        <v>6944</v>
      </c>
      <c r="C5614" s="199" t="s">
        <v>6946</v>
      </c>
      <c r="D5614" s="199" t="s">
        <v>810</v>
      </c>
    </row>
    <row r="5615" spans="1:4" ht="13.95" customHeight="1" x14ac:dyDescent="0.3">
      <c r="A5615" s="199" t="s">
        <v>161</v>
      </c>
      <c r="B5615" s="199" t="s">
        <v>6944</v>
      </c>
      <c r="C5615" s="199" t="s">
        <v>6947</v>
      </c>
      <c r="D5615" s="199" t="s">
        <v>810</v>
      </c>
    </row>
    <row r="5616" spans="1:4" ht="13.95" customHeight="1" x14ac:dyDescent="0.3">
      <c r="A5616" s="199" t="s">
        <v>161</v>
      </c>
      <c r="B5616" s="199" t="s">
        <v>6944</v>
      </c>
      <c r="C5616" s="199" t="s">
        <v>6948</v>
      </c>
      <c r="D5616" s="199" t="s">
        <v>810</v>
      </c>
    </row>
    <row r="5617" spans="1:4" ht="13.95" customHeight="1" x14ac:dyDescent="0.3">
      <c r="A5617" s="199" t="s">
        <v>161</v>
      </c>
      <c r="B5617" s="199" t="s">
        <v>6944</v>
      </c>
      <c r="C5617" s="199" t="s">
        <v>6949</v>
      </c>
      <c r="D5617" s="199" t="s">
        <v>810</v>
      </c>
    </row>
    <row r="5618" spans="1:4" ht="13.95" customHeight="1" x14ac:dyDescent="0.3">
      <c r="A5618" s="199" t="s">
        <v>161</v>
      </c>
      <c r="B5618" s="199" t="s">
        <v>6944</v>
      </c>
      <c r="C5618" s="199" t="s">
        <v>6950</v>
      </c>
      <c r="D5618" s="199" t="s">
        <v>810</v>
      </c>
    </row>
    <row r="5619" spans="1:4" ht="13.95" customHeight="1" x14ac:dyDescent="0.3">
      <c r="A5619" s="199" t="s">
        <v>161</v>
      </c>
      <c r="B5619" s="199" t="s">
        <v>6944</v>
      </c>
      <c r="C5619" s="199" t="s">
        <v>6951</v>
      </c>
      <c r="D5619" s="199" t="s">
        <v>810</v>
      </c>
    </row>
    <row r="5620" spans="1:4" ht="13.95" customHeight="1" x14ac:dyDescent="0.3">
      <c r="A5620" s="199" t="s">
        <v>161</v>
      </c>
      <c r="B5620" s="199" t="s">
        <v>6944</v>
      </c>
      <c r="C5620" s="199" t="s">
        <v>6952</v>
      </c>
      <c r="D5620" s="199" t="s">
        <v>810</v>
      </c>
    </row>
    <row r="5621" spans="1:4" ht="13.95" customHeight="1" x14ac:dyDescent="0.3">
      <c r="A5621" s="199" t="s">
        <v>161</v>
      </c>
      <c r="B5621" s="199" t="s">
        <v>6953</v>
      </c>
      <c r="C5621" s="199" t="s">
        <v>6954</v>
      </c>
      <c r="D5621" s="199" t="s">
        <v>810</v>
      </c>
    </row>
    <row r="5622" spans="1:4" ht="13.95" customHeight="1" x14ac:dyDescent="0.3">
      <c r="A5622" s="199" t="s">
        <v>161</v>
      </c>
      <c r="B5622" s="199" t="s">
        <v>6953</v>
      </c>
      <c r="C5622" s="199" t="s">
        <v>6955</v>
      </c>
      <c r="D5622" s="199" t="s">
        <v>810</v>
      </c>
    </row>
    <row r="5623" spans="1:4" ht="13.95" customHeight="1" x14ac:dyDescent="0.3">
      <c r="A5623" s="199" t="s">
        <v>161</v>
      </c>
      <c r="B5623" s="199" t="s">
        <v>6956</v>
      </c>
      <c r="C5623" s="199" t="s">
        <v>6957</v>
      </c>
      <c r="D5623" s="199" t="s">
        <v>810</v>
      </c>
    </row>
    <row r="5624" spans="1:4" ht="13.95" customHeight="1" x14ac:dyDescent="0.3">
      <c r="A5624" s="199" t="s">
        <v>161</v>
      </c>
      <c r="B5624" s="199" t="s">
        <v>6958</v>
      </c>
      <c r="C5624" s="199" t="s">
        <v>6959</v>
      </c>
      <c r="D5624" s="199" t="s">
        <v>810</v>
      </c>
    </row>
    <row r="5625" spans="1:4" ht="13.95" customHeight="1" x14ac:dyDescent="0.3">
      <c r="A5625" s="199" t="s">
        <v>161</v>
      </c>
      <c r="B5625" s="199" t="s">
        <v>6958</v>
      </c>
      <c r="C5625" s="199" t="s">
        <v>6960</v>
      </c>
      <c r="D5625" s="199" t="s">
        <v>810</v>
      </c>
    </row>
    <row r="5626" spans="1:4" ht="13.95" customHeight="1" x14ac:dyDescent="0.3">
      <c r="A5626" s="199" t="s">
        <v>161</v>
      </c>
      <c r="B5626" s="199" t="s">
        <v>6958</v>
      </c>
      <c r="C5626" s="199" t="s">
        <v>6961</v>
      </c>
      <c r="D5626" s="199" t="s">
        <v>810</v>
      </c>
    </row>
    <row r="5627" spans="1:4" ht="13.95" customHeight="1" x14ac:dyDescent="0.3">
      <c r="A5627" s="199" t="s">
        <v>161</v>
      </c>
      <c r="B5627" s="199" t="s">
        <v>6958</v>
      </c>
      <c r="C5627" s="199" t="s">
        <v>6962</v>
      </c>
      <c r="D5627" s="199" t="s">
        <v>810</v>
      </c>
    </row>
    <row r="5628" spans="1:4" ht="13.95" customHeight="1" x14ac:dyDescent="0.3">
      <c r="A5628" s="199" t="s">
        <v>161</v>
      </c>
      <c r="B5628" s="199" t="s">
        <v>6958</v>
      </c>
      <c r="C5628" s="199" t="s">
        <v>6963</v>
      </c>
      <c r="D5628" s="199" t="s">
        <v>810</v>
      </c>
    </row>
    <row r="5629" spans="1:4" ht="13.95" customHeight="1" x14ac:dyDescent="0.3">
      <c r="A5629" s="199" t="s">
        <v>161</v>
      </c>
      <c r="B5629" s="199" t="s">
        <v>6958</v>
      </c>
      <c r="C5629" s="199" t="s">
        <v>6964</v>
      </c>
      <c r="D5629" s="199" t="s">
        <v>810</v>
      </c>
    </row>
    <row r="5630" spans="1:4" ht="13.95" customHeight="1" x14ac:dyDescent="0.3">
      <c r="A5630" s="199" t="s">
        <v>161</v>
      </c>
      <c r="B5630" s="199" t="s">
        <v>6965</v>
      </c>
      <c r="C5630" s="199" t="s">
        <v>6966</v>
      </c>
      <c r="D5630" s="199" t="s">
        <v>810</v>
      </c>
    </row>
    <row r="5631" spans="1:4" ht="13.95" customHeight="1" x14ac:dyDescent="0.3">
      <c r="A5631" s="199" t="s">
        <v>161</v>
      </c>
      <c r="B5631" s="199" t="s">
        <v>6967</v>
      </c>
      <c r="C5631" s="199" t="s">
        <v>6968</v>
      </c>
      <c r="D5631" s="199" t="s">
        <v>840</v>
      </c>
    </row>
    <row r="5632" spans="1:4" ht="13.95" customHeight="1" x14ac:dyDescent="0.3">
      <c r="A5632" s="199" t="s">
        <v>161</v>
      </c>
      <c r="B5632" s="199" t="s">
        <v>6969</v>
      </c>
      <c r="C5632" s="199" t="s">
        <v>6970</v>
      </c>
      <c r="D5632" s="199" t="s">
        <v>840</v>
      </c>
    </row>
    <row r="5633" spans="1:4" ht="13.95" customHeight="1" x14ac:dyDescent="0.3">
      <c r="A5633" s="199" t="s">
        <v>161</v>
      </c>
      <c r="B5633" s="199" t="s">
        <v>6969</v>
      </c>
      <c r="C5633" s="199" t="s">
        <v>6971</v>
      </c>
      <c r="D5633" s="199" t="s">
        <v>840</v>
      </c>
    </row>
    <row r="5634" spans="1:4" ht="13.95" customHeight="1" x14ac:dyDescent="0.3">
      <c r="A5634" s="199" t="s">
        <v>161</v>
      </c>
      <c r="B5634" s="199" t="s">
        <v>6972</v>
      </c>
      <c r="C5634" s="199" t="s">
        <v>6973</v>
      </c>
      <c r="D5634" s="199" t="s">
        <v>840</v>
      </c>
    </row>
    <row r="5635" spans="1:4" ht="13.95" customHeight="1" x14ac:dyDescent="0.3">
      <c r="A5635" s="199" t="s">
        <v>161</v>
      </c>
      <c r="B5635" s="199" t="s">
        <v>6972</v>
      </c>
      <c r="C5635" s="199" t="s">
        <v>6974</v>
      </c>
      <c r="D5635" s="199" t="s">
        <v>840</v>
      </c>
    </row>
    <row r="5636" spans="1:4" ht="13.95" customHeight="1" x14ac:dyDescent="0.3">
      <c r="A5636" s="199" t="s">
        <v>161</v>
      </c>
      <c r="B5636" s="199" t="s">
        <v>6975</v>
      </c>
      <c r="C5636" s="199" t="s">
        <v>6976</v>
      </c>
      <c r="D5636" s="199" t="s">
        <v>840</v>
      </c>
    </row>
    <row r="5637" spans="1:4" ht="13.95" customHeight="1" x14ac:dyDescent="0.3">
      <c r="A5637" s="199" t="s">
        <v>161</v>
      </c>
      <c r="B5637" s="199" t="s">
        <v>6975</v>
      </c>
      <c r="C5637" s="199" t="s">
        <v>6977</v>
      </c>
      <c r="D5637" s="199" t="s">
        <v>840</v>
      </c>
    </row>
    <row r="5638" spans="1:4" ht="13.95" customHeight="1" x14ac:dyDescent="0.3">
      <c r="A5638" s="199" t="s">
        <v>161</v>
      </c>
      <c r="B5638" s="199" t="s">
        <v>6978</v>
      </c>
      <c r="C5638" s="199" t="s">
        <v>6979</v>
      </c>
      <c r="D5638" s="199" t="s">
        <v>840</v>
      </c>
    </row>
    <row r="5639" spans="1:4" ht="13.95" customHeight="1" x14ac:dyDescent="0.3">
      <c r="A5639" s="199" t="s">
        <v>161</v>
      </c>
      <c r="B5639" s="199" t="s">
        <v>6978</v>
      </c>
      <c r="C5639" s="199" t="s">
        <v>6980</v>
      </c>
      <c r="D5639" s="199" t="s">
        <v>840</v>
      </c>
    </row>
    <row r="5640" spans="1:4" ht="13.95" customHeight="1" x14ac:dyDescent="0.3">
      <c r="A5640" s="199" t="s">
        <v>161</v>
      </c>
      <c r="B5640" s="199" t="s">
        <v>6981</v>
      </c>
      <c r="C5640" s="199" t="s">
        <v>6982</v>
      </c>
      <c r="D5640" s="199" t="s">
        <v>840</v>
      </c>
    </row>
    <row r="5641" spans="1:4" ht="13.95" customHeight="1" x14ac:dyDescent="0.3">
      <c r="A5641" s="199" t="s">
        <v>161</v>
      </c>
      <c r="B5641" s="199" t="s">
        <v>6981</v>
      </c>
      <c r="C5641" s="199" t="s">
        <v>6983</v>
      </c>
      <c r="D5641" s="199" t="s">
        <v>840</v>
      </c>
    </row>
    <row r="5642" spans="1:4" ht="13.95" customHeight="1" x14ac:dyDescent="0.3">
      <c r="A5642" s="199" t="s">
        <v>161</v>
      </c>
      <c r="B5642" s="199" t="s">
        <v>6984</v>
      </c>
      <c r="C5642" s="199" t="s">
        <v>6985</v>
      </c>
      <c r="D5642" s="199" t="s">
        <v>810</v>
      </c>
    </row>
    <row r="5643" spans="1:4" ht="13.95" customHeight="1" x14ac:dyDescent="0.3">
      <c r="A5643" s="199" t="s">
        <v>161</v>
      </c>
      <c r="B5643" s="199" t="s">
        <v>6986</v>
      </c>
      <c r="C5643" s="199" t="s">
        <v>6987</v>
      </c>
      <c r="D5643" s="199" t="s">
        <v>810</v>
      </c>
    </row>
    <row r="5644" spans="1:4" ht="13.95" customHeight="1" x14ac:dyDescent="0.3">
      <c r="A5644" s="199" t="s">
        <v>161</v>
      </c>
      <c r="B5644" s="199" t="s">
        <v>6988</v>
      </c>
      <c r="C5644" s="199" t="s">
        <v>6989</v>
      </c>
      <c r="D5644" s="199" t="s">
        <v>810</v>
      </c>
    </row>
    <row r="5645" spans="1:4" ht="13.95" customHeight="1" x14ac:dyDescent="0.3">
      <c r="A5645" s="199" t="s">
        <v>161</v>
      </c>
      <c r="B5645" s="199" t="s">
        <v>6990</v>
      </c>
      <c r="C5645" s="199" t="s">
        <v>6991</v>
      </c>
      <c r="D5645" s="199" t="s">
        <v>810</v>
      </c>
    </row>
    <row r="5646" spans="1:4" ht="13.95" customHeight="1" x14ac:dyDescent="0.3">
      <c r="A5646" s="199" t="s">
        <v>161</v>
      </c>
      <c r="B5646" s="199" t="s">
        <v>6990</v>
      </c>
      <c r="C5646" s="199" t="s">
        <v>6992</v>
      </c>
      <c r="D5646" s="199" t="s">
        <v>810</v>
      </c>
    </row>
    <row r="5647" spans="1:4" ht="13.95" customHeight="1" x14ac:dyDescent="0.3">
      <c r="A5647" s="199" t="s">
        <v>161</v>
      </c>
      <c r="B5647" s="199" t="s">
        <v>6990</v>
      </c>
      <c r="C5647" s="199" t="s">
        <v>6993</v>
      </c>
      <c r="D5647" s="199" t="s">
        <v>810</v>
      </c>
    </row>
    <row r="5648" spans="1:4" ht="13.95" customHeight="1" x14ac:dyDescent="0.3">
      <c r="A5648" s="199" t="s">
        <v>161</v>
      </c>
      <c r="B5648" s="199" t="s">
        <v>6994</v>
      </c>
      <c r="C5648" s="199" t="s">
        <v>6995</v>
      </c>
      <c r="D5648" s="199" t="s">
        <v>810</v>
      </c>
    </row>
    <row r="5649" spans="1:4" ht="13.95" customHeight="1" x14ac:dyDescent="0.3">
      <c r="A5649" s="199" t="s">
        <v>161</v>
      </c>
      <c r="B5649" s="199" t="s">
        <v>6996</v>
      </c>
      <c r="C5649" s="199" t="s">
        <v>6997</v>
      </c>
      <c r="D5649" s="199" t="s">
        <v>810</v>
      </c>
    </row>
    <row r="5650" spans="1:4" ht="13.95" customHeight="1" x14ac:dyDescent="0.3">
      <c r="A5650" s="199" t="s">
        <v>161</v>
      </c>
      <c r="B5650" s="199" t="s">
        <v>6996</v>
      </c>
      <c r="C5650" s="199" t="s">
        <v>6998</v>
      </c>
      <c r="D5650" s="199" t="s">
        <v>810</v>
      </c>
    </row>
    <row r="5651" spans="1:4" ht="13.95" customHeight="1" x14ac:dyDescent="0.3">
      <c r="A5651" s="199" t="s">
        <v>161</v>
      </c>
      <c r="B5651" s="199" t="s">
        <v>6996</v>
      </c>
      <c r="C5651" s="199" t="s">
        <v>6999</v>
      </c>
      <c r="D5651" s="199" t="s">
        <v>810</v>
      </c>
    </row>
    <row r="5652" spans="1:4" ht="13.95" customHeight="1" x14ac:dyDescent="0.3">
      <c r="A5652" s="199" t="s">
        <v>161</v>
      </c>
      <c r="B5652" s="199" t="s">
        <v>6996</v>
      </c>
      <c r="C5652" s="199" t="s">
        <v>7000</v>
      </c>
      <c r="D5652" s="199" t="s">
        <v>810</v>
      </c>
    </row>
    <row r="5653" spans="1:4" ht="13.95" customHeight="1" x14ac:dyDescent="0.3">
      <c r="A5653" s="199" t="s">
        <v>161</v>
      </c>
      <c r="B5653" s="199" t="s">
        <v>7001</v>
      </c>
      <c r="C5653" s="199" t="s">
        <v>7002</v>
      </c>
      <c r="D5653" s="199" t="s">
        <v>810</v>
      </c>
    </row>
    <row r="5654" spans="1:4" ht="13.95" customHeight="1" x14ac:dyDescent="0.3">
      <c r="A5654" s="199" t="s">
        <v>161</v>
      </c>
      <c r="B5654" s="199" t="s">
        <v>7001</v>
      </c>
      <c r="C5654" s="199" t="s">
        <v>7003</v>
      </c>
      <c r="D5654" s="199" t="s">
        <v>810</v>
      </c>
    </row>
    <row r="5655" spans="1:4" ht="13.95" customHeight="1" x14ac:dyDescent="0.3">
      <c r="A5655" s="199" t="s">
        <v>161</v>
      </c>
      <c r="B5655" s="199" t="s">
        <v>7001</v>
      </c>
      <c r="C5655" s="199" t="s">
        <v>7004</v>
      </c>
      <c r="D5655" s="199" t="s">
        <v>810</v>
      </c>
    </row>
    <row r="5656" spans="1:4" ht="13.95" customHeight="1" x14ac:dyDescent="0.3">
      <c r="A5656" s="199" t="s">
        <v>161</v>
      </c>
      <c r="B5656" s="199" t="s">
        <v>7005</v>
      </c>
      <c r="C5656" s="199" t="s">
        <v>7006</v>
      </c>
      <c r="D5656" s="199" t="s">
        <v>810</v>
      </c>
    </row>
    <row r="5657" spans="1:4" ht="13.95" customHeight="1" x14ac:dyDescent="0.3">
      <c r="A5657" s="199" t="s">
        <v>161</v>
      </c>
      <c r="B5657" s="199" t="s">
        <v>7007</v>
      </c>
      <c r="C5657" s="199" t="s">
        <v>7008</v>
      </c>
      <c r="D5657" s="199" t="s">
        <v>810</v>
      </c>
    </row>
    <row r="5658" spans="1:4" ht="13.95" customHeight="1" x14ac:dyDescent="0.3">
      <c r="A5658" s="199" t="s">
        <v>161</v>
      </c>
      <c r="B5658" s="199" t="s">
        <v>7007</v>
      </c>
      <c r="C5658" s="199" t="s">
        <v>7009</v>
      </c>
      <c r="D5658" s="199" t="s">
        <v>810</v>
      </c>
    </row>
    <row r="5659" spans="1:4" ht="13.95" customHeight="1" x14ac:dyDescent="0.3">
      <c r="A5659" s="199" t="s">
        <v>161</v>
      </c>
      <c r="B5659" s="199" t="s">
        <v>7007</v>
      </c>
      <c r="C5659" s="199" t="s">
        <v>7010</v>
      </c>
      <c r="D5659" s="199" t="s">
        <v>810</v>
      </c>
    </row>
    <row r="5660" spans="1:4" ht="13.95" customHeight="1" x14ac:dyDescent="0.3">
      <c r="A5660" s="199" t="s">
        <v>161</v>
      </c>
      <c r="B5660" s="199" t="s">
        <v>7011</v>
      </c>
      <c r="C5660" s="199" t="s">
        <v>7012</v>
      </c>
      <c r="D5660" s="199" t="s">
        <v>810</v>
      </c>
    </row>
    <row r="5661" spans="1:4" ht="13.95" customHeight="1" x14ac:dyDescent="0.3">
      <c r="A5661" s="199" t="s">
        <v>161</v>
      </c>
      <c r="B5661" s="199" t="s">
        <v>7013</v>
      </c>
      <c r="C5661" s="199" t="s">
        <v>7014</v>
      </c>
      <c r="D5661" s="199" t="s">
        <v>810</v>
      </c>
    </row>
    <row r="5662" spans="1:4" ht="13.95" customHeight="1" x14ac:dyDescent="0.3">
      <c r="A5662" s="199" t="s">
        <v>161</v>
      </c>
      <c r="B5662" s="199" t="s">
        <v>7013</v>
      </c>
      <c r="C5662" s="199" t="s">
        <v>7015</v>
      </c>
      <c r="D5662" s="199" t="s">
        <v>810</v>
      </c>
    </row>
    <row r="5663" spans="1:4" ht="13.95" customHeight="1" x14ac:dyDescent="0.3">
      <c r="A5663" s="199" t="s">
        <v>161</v>
      </c>
      <c r="B5663" s="199" t="s">
        <v>7013</v>
      </c>
      <c r="C5663" s="199" t="s">
        <v>7016</v>
      </c>
      <c r="D5663" s="199" t="s">
        <v>810</v>
      </c>
    </row>
    <row r="5664" spans="1:4" ht="13.95" customHeight="1" x14ac:dyDescent="0.3">
      <c r="A5664" s="199" t="s">
        <v>161</v>
      </c>
      <c r="B5664" s="199" t="s">
        <v>7013</v>
      </c>
      <c r="C5664" s="199" t="s">
        <v>7017</v>
      </c>
      <c r="D5664" s="199" t="s">
        <v>810</v>
      </c>
    </row>
    <row r="5665" spans="1:4" ht="13.95" customHeight="1" x14ac:dyDescent="0.3">
      <c r="A5665" s="199" t="s">
        <v>161</v>
      </c>
      <c r="B5665" s="199" t="s">
        <v>7018</v>
      </c>
      <c r="C5665" s="199" t="s">
        <v>7019</v>
      </c>
      <c r="D5665" s="199" t="s">
        <v>810</v>
      </c>
    </row>
    <row r="5666" spans="1:4" ht="13.95" customHeight="1" x14ac:dyDescent="0.3">
      <c r="A5666" s="199" t="s">
        <v>161</v>
      </c>
      <c r="B5666" s="199" t="s">
        <v>7018</v>
      </c>
      <c r="C5666" s="199" t="s">
        <v>7020</v>
      </c>
      <c r="D5666" s="199" t="s">
        <v>810</v>
      </c>
    </row>
    <row r="5667" spans="1:4" ht="13.95" customHeight="1" x14ac:dyDescent="0.3">
      <c r="A5667" s="199" t="s">
        <v>161</v>
      </c>
      <c r="B5667" s="199" t="s">
        <v>7021</v>
      </c>
      <c r="C5667" s="199" t="s">
        <v>7022</v>
      </c>
      <c r="D5667" s="199" t="s">
        <v>810</v>
      </c>
    </row>
    <row r="5668" spans="1:4" ht="13.95" customHeight="1" x14ac:dyDescent="0.3">
      <c r="A5668" s="199" t="s">
        <v>161</v>
      </c>
      <c r="B5668" s="199" t="s">
        <v>7023</v>
      </c>
      <c r="C5668" s="199" t="s">
        <v>7024</v>
      </c>
      <c r="D5668" s="199" t="s">
        <v>810</v>
      </c>
    </row>
    <row r="5669" spans="1:4" ht="13.95" customHeight="1" x14ac:dyDescent="0.3">
      <c r="A5669" s="199" t="s">
        <v>161</v>
      </c>
      <c r="B5669" s="199" t="s">
        <v>7023</v>
      </c>
      <c r="C5669" s="199" t="s">
        <v>7025</v>
      </c>
      <c r="D5669" s="199" t="s">
        <v>810</v>
      </c>
    </row>
    <row r="5670" spans="1:4" ht="13.95" customHeight="1" x14ac:dyDescent="0.3">
      <c r="A5670" s="199" t="s">
        <v>161</v>
      </c>
      <c r="B5670" s="199" t="s">
        <v>7026</v>
      </c>
      <c r="C5670" s="199" t="s">
        <v>7027</v>
      </c>
      <c r="D5670" s="199" t="s">
        <v>810</v>
      </c>
    </row>
    <row r="5671" spans="1:4" ht="13.95" customHeight="1" x14ac:dyDescent="0.3">
      <c r="A5671" s="199" t="s">
        <v>161</v>
      </c>
      <c r="B5671" s="199" t="s">
        <v>7028</v>
      </c>
      <c r="C5671" s="199" t="s">
        <v>7029</v>
      </c>
      <c r="D5671" s="199" t="s">
        <v>810</v>
      </c>
    </row>
    <row r="5672" spans="1:4" ht="13.95" customHeight="1" x14ac:dyDescent="0.3">
      <c r="A5672" s="199" t="s">
        <v>161</v>
      </c>
      <c r="B5672" s="199" t="s">
        <v>7028</v>
      </c>
      <c r="C5672" s="199" t="s">
        <v>7030</v>
      </c>
      <c r="D5672" s="199" t="s">
        <v>810</v>
      </c>
    </row>
    <row r="5673" spans="1:4" ht="13.95" customHeight="1" x14ac:dyDescent="0.3">
      <c r="A5673" s="199" t="s">
        <v>161</v>
      </c>
      <c r="B5673" s="199" t="s">
        <v>7031</v>
      </c>
      <c r="C5673" s="199" t="s">
        <v>7032</v>
      </c>
      <c r="D5673" s="199" t="s">
        <v>810</v>
      </c>
    </row>
    <row r="5674" spans="1:4" ht="13.95" customHeight="1" x14ac:dyDescent="0.3">
      <c r="A5674" s="199" t="s">
        <v>161</v>
      </c>
      <c r="B5674" s="199" t="s">
        <v>7033</v>
      </c>
      <c r="C5674" s="199" t="s">
        <v>7034</v>
      </c>
      <c r="D5674" s="199" t="s">
        <v>810</v>
      </c>
    </row>
    <row r="5675" spans="1:4" ht="13.95" customHeight="1" x14ac:dyDescent="0.3">
      <c r="A5675" s="199" t="s">
        <v>161</v>
      </c>
      <c r="B5675" s="199" t="s">
        <v>7035</v>
      </c>
      <c r="C5675" s="199" t="s">
        <v>7036</v>
      </c>
      <c r="D5675" s="199" t="s">
        <v>810</v>
      </c>
    </row>
    <row r="5676" spans="1:4" ht="13.95" customHeight="1" x14ac:dyDescent="0.3">
      <c r="A5676" s="199" t="s">
        <v>161</v>
      </c>
      <c r="B5676" s="199" t="s">
        <v>7037</v>
      </c>
      <c r="C5676" s="199" t="s">
        <v>7038</v>
      </c>
      <c r="D5676" s="199" t="s">
        <v>840</v>
      </c>
    </row>
    <row r="5677" spans="1:4" ht="13.95" customHeight="1" x14ac:dyDescent="0.3">
      <c r="A5677" s="199" t="s">
        <v>161</v>
      </c>
      <c r="B5677" s="199" t="s">
        <v>7039</v>
      </c>
      <c r="C5677" s="199" t="s">
        <v>7040</v>
      </c>
      <c r="D5677" s="199" t="s">
        <v>840</v>
      </c>
    </row>
    <row r="5678" spans="1:4" ht="13.95" customHeight="1" x14ac:dyDescent="0.3">
      <c r="A5678" s="199" t="s">
        <v>161</v>
      </c>
      <c r="B5678" s="199" t="s">
        <v>7041</v>
      </c>
      <c r="C5678" s="199" t="s">
        <v>7042</v>
      </c>
      <c r="D5678" s="199" t="s">
        <v>840</v>
      </c>
    </row>
    <row r="5679" spans="1:4" ht="13.95" customHeight="1" x14ac:dyDescent="0.3">
      <c r="A5679" s="199" t="s">
        <v>161</v>
      </c>
      <c r="B5679" s="199" t="s">
        <v>7043</v>
      </c>
      <c r="C5679" s="199" t="s">
        <v>7044</v>
      </c>
      <c r="D5679" s="199" t="s">
        <v>840</v>
      </c>
    </row>
    <row r="5680" spans="1:4" ht="13.95" customHeight="1" x14ac:dyDescent="0.3">
      <c r="A5680" s="199" t="s">
        <v>161</v>
      </c>
      <c r="B5680" s="199" t="s">
        <v>7045</v>
      </c>
      <c r="C5680" s="199" t="s">
        <v>7046</v>
      </c>
      <c r="D5680" s="199" t="s">
        <v>840</v>
      </c>
    </row>
    <row r="5681" spans="1:4" ht="13.95" customHeight="1" x14ac:dyDescent="0.3">
      <c r="A5681" s="199" t="s">
        <v>161</v>
      </c>
      <c r="B5681" s="199" t="s">
        <v>7047</v>
      </c>
      <c r="C5681" s="199" t="s">
        <v>7048</v>
      </c>
      <c r="D5681" s="199" t="s">
        <v>840</v>
      </c>
    </row>
    <row r="5682" spans="1:4" ht="13.95" customHeight="1" x14ac:dyDescent="0.3">
      <c r="A5682" s="199" t="s">
        <v>161</v>
      </c>
      <c r="B5682" s="199" t="s">
        <v>7047</v>
      </c>
      <c r="C5682" s="199" t="s">
        <v>7049</v>
      </c>
      <c r="D5682" s="199" t="s">
        <v>840</v>
      </c>
    </row>
    <row r="5683" spans="1:4" ht="13.95" customHeight="1" x14ac:dyDescent="0.3">
      <c r="A5683" s="199" t="s">
        <v>161</v>
      </c>
      <c r="B5683" s="199" t="s">
        <v>7047</v>
      </c>
      <c r="C5683" s="199" t="s">
        <v>7050</v>
      </c>
      <c r="D5683" s="199" t="s">
        <v>840</v>
      </c>
    </row>
    <row r="5684" spans="1:4" ht="13.95" customHeight="1" x14ac:dyDescent="0.3">
      <c r="A5684" s="199" t="s">
        <v>161</v>
      </c>
      <c r="B5684" s="199" t="s">
        <v>7051</v>
      </c>
      <c r="C5684" s="199" t="s">
        <v>7052</v>
      </c>
      <c r="D5684" s="199" t="s">
        <v>840</v>
      </c>
    </row>
    <row r="5685" spans="1:4" ht="13.95" customHeight="1" x14ac:dyDescent="0.3">
      <c r="A5685" s="199" t="s">
        <v>161</v>
      </c>
      <c r="B5685" s="199" t="s">
        <v>7051</v>
      </c>
      <c r="C5685" s="199" t="s">
        <v>7053</v>
      </c>
      <c r="D5685" s="199" t="s">
        <v>840</v>
      </c>
    </row>
    <row r="5686" spans="1:4" ht="13.95" customHeight="1" x14ac:dyDescent="0.3">
      <c r="A5686" s="199" t="s">
        <v>161</v>
      </c>
      <c r="B5686" s="199" t="s">
        <v>7051</v>
      </c>
      <c r="C5686" s="199" t="s">
        <v>7054</v>
      </c>
      <c r="D5686" s="199" t="s">
        <v>840</v>
      </c>
    </row>
    <row r="5687" spans="1:4" ht="13.95" customHeight="1" x14ac:dyDescent="0.3">
      <c r="A5687" s="199" t="s">
        <v>161</v>
      </c>
      <c r="B5687" s="199" t="s">
        <v>7055</v>
      </c>
      <c r="C5687" s="199" t="s">
        <v>7056</v>
      </c>
      <c r="D5687" s="199" t="s">
        <v>840</v>
      </c>
    </row>
    <row r="5688" spans="1:4" ht="13.95" customHeight="1" x14ac:dyDescent="0.3">
      <c r="A5688" s="199" t="s">
        <v>161</v>
      </c>
      <c r="B5688" s="199" t="s">
        <v>7055</v>
      </c>
      <c r="C5688" s="199" t="s">
        <v>7057</v>
      </c>
      <c r="D5688" s="199" t="s">
        <v>840</v>
      </c>
    </row>
    <row r="5689" spans="1:4" ht="13.95" customHeight="1" x14ac:dyDescent="0.3">
      <c r="A5689" s="199" t="s">
        <v>161</v>
      </c>
      <c r="B5689" s="199" t="s">
        <v>7055</v>
      </c>
      <c r="C5689" s="199" t="s">
        <v>7058</v>
      </c>
      <c r="D5689" s="199" t="s">
        <v>840</v>
      </c>
    </row>
    <row r="5690" spans="1:4" ht="13.95" customHeight="1" x14ac:dyDescent="0.3">
      <c r="A5690" s="199" t="s">
        <v>161</v>
      </c>
      <c r="B5690" s="199" t="s">
        <v>7055</v>
      </c>
      <c r="C5690" s="199" t="s">
        <v>7059</v>
      </c>
      <c r="D5690" s="199" t="s">
        <v>840</v>
      </c>
    </row>
    <row r="5691" spans="1:4" ht="13.95" customHeight="1" x14ac:dyDescent="0.3">
      <c r="A5691" s="199" t="s">
        <v>161</v>
      </c>
      <c r="B5691" s="199" t="s">
        <v>7060</v>
      </c>
      <c r="C5691" s="199" t="s">
        <v>7061</v>
      </c>
      <c r="D5691" s="199" t="s">
        <v>840</v>
      </c>
    </row>
    <row r="5692" spans="1:4" ht="13.95" customHeight="1" x14ac:dyDescent="0.3">
      <c r="A5692" s="199" t="s">
        <v>161</v>
      </c>
      <c r="B5692" s="199" t="s">
        <v>7060</v>
      </c>
      <c r="C5692" s="199" t="s">
        <v>7062</v>
      </c>
      <c r="D5692" s="199" t="s">
        <v>840</v>
      </c>
    </row>
    <row r="5693" spans="1:4" ht="13.95" customHeight="1" x14ac:dyDescent="0.3">
      <c r="A5693" s="199" t="s">
        <v>161</v>
      </c>
      <c r="B5693" s="199" t="s">
        <v>7063</v>
      </c>
      <c r="C5693" s="199" t="s">
        <v>7064</v>
      </c>
      <c r="D5693" s="199" t="s">
        <v>840</v>
      </c>
    </row>
    <row r="5694" spans="1:4" ht="13.95" customHeight="1" x14ac:dyDescent="0.3">
      <c r="A5694" s="199" t="s">
        <v>161</v>
      </c>
      <c r="B5694" s="199" t="s">
        <v>7065</v>
      </c>
      <c r="C5694" s="199" t="s">
        <v>7066</v>
      </c>
      <c r="D5694" s="199" t="s">
        <v>840</v>
      </c>
    </row>
    <row r="5695" spans="1:4" ht="13.95" customHeight="1" x14ac:dyDescent="0.3">
      <c r="A5695" s="199" t="s">
        <v>161</v>
      </c>
      <c r="B5695" s="199" t="s">
        <v>7065</v>
      </c>
      <c r="C5695" s="199" t="s">
        <v>7067</v>
      </c>
      <c r="D5695" s="199" t="s">
        <v>840</v>
      </c>
    </row>
    <row r="5696" spans="1:4" ht="13.95" customHeight="1" x14ac:dyDescent="0.3">
      <c r="A5696" s="199" t="s">
        <v>161</v>
      </c>
      <c r="B5696" s="199" t="s">
        <v>7065</v>
      </c>
      <c r="C5696" s="199" t="s">
        <v>7068</v>
      </c>
      <c r="D5696" s="199" t="s">
        <v>840</v>
      </c>
    </row>
    <row r="5697" spans="1:4" ht="13.95" customHeight="1" x14ac:dyDescent="0.3">
      <c r="A5697" s="199" t="s">
        <v>161</v>
      </c>
      <c r="B5697" s="199" t="s">
        <v>7065</v>
      </c>
      <c r="C5697" s="199" t="s">
        <v>7069</v>
      </c>
      <c r="D5697" s="199" t="s">
        <v>840</v>
      </c>
    </row>
    <row r="5698" spans="1:4" ht="13.95" customHeight="1" x14ac:dyDescent="0.3">
      <c r="A5698" s="199" t="s">
        <v>161</v>
      </c>
      <c r="B5698" s="199" t="s">
        <v>7070</v>
      </c>
      <c r="C5698" s="199" t="s">
        <v>7071</v>
      </c>
      <c r="D5698" s="199" t="s">
        <v>840</v>
      </c>
    </row>
    <row r="5699" spans="1:4" ht="13.95" customHeight="1" x14ac:dyDescent="0.3">
      <c r="A5699" s="199" t="s">
        <v>161</v>
      </c>
      <c r="B5699" s="199" t="s">
        <v>7072</v>
      </c>
      <c r="C5699" s="199" t="s">
        <v>7073</v>
      </c>
      <c r="D5699" s="199" t="s">
        <v>840</v>
      </c>
    </row>
    <row r="5700" spans="1:4" ht="13.95" customHeight="1" x14ac:dyDescent="0.3">
      <c r="A5700" s="199" t="s">
        <v>161</v>
      </c>
      <c r="B5700" s="199" t="s">
        <v>7072</v>
      </c>
      <c r="C5700" s="199" t="s">
        <v>7074</v>
      </c>
      <c r="D5700" s="199" t="s">
        <v>840</v>
      </c>
    </row>
    <row r="5701" spans="1:4" ht="13.95" customHeight="1" x14ac:dyDescent="0.3">
      <c r="A5701" s="199" t="s">
        <v>161</v>
      </c>
      <c r="B5701" s="199" t="s">
        <v>7072</v>
      </c>
      <c r="C5701" s="199" t="s">
        <v>7075</v>
      </c>
      <c r="D5701" s="199" t="s">
        <v>840</v>
      </c>
    </row>
    <row r="5702" spans="1:4" ht="13.95" customHeight="1" x14ac:dyDescent="0.3">
      <c r="A5702" s="199" t="s">
        <v>161</v>
      </c>
      <c r="B5702" s="199" t="s">
        <v>7072</v>
      </c>
      <c r="C5702" s="199" t="s">
        <v>7076</v>
      </c>
      <c r="D5702" s="199" t="s">
        <v>840</v>
      </c>
    </row>
    <row r="5703" spans="1:4" ht="13.95" customHeight="1" x14ac:dyDescent="0.3">
      <c r="A5703" s="199" t="s">
        <v>161</v>
      </c>
      <c r="B5703" s="199" t="s">
        <v>7077</v>
      </c>
      <c r="C5703" s="199" t="s">
        <v>7078</v>
      </c>
      <c r="D5703" s="199" t="s">
        <v>840</v>
      </c>
    </row>
    <row r="5704" spans="1:4" ht="13.95" customHeight="1" x14ac:dyDescent="0.3">
      <c r="A5704" s="199" t="s">
        <v>161</v>
      </c>
      <c r="B5704" s="199" t="s">
        <v>7077</v>
      </c>
      <c r="C5704" s="199" t="s">
        <v>7079</v>
      </c>
      <c r="D5704" s="199" t="s">
        <v>840</v>
      </c>
    </row>
    <row r="5705" spans="1:4" ht="13.95" customHeight="1" x14ac:dyDescent="0.3">
      <c r="A5705" s="199" t="s">
        <v>161</v>
      </c>
      <c r="B5705" s="199" t="s">
        <v>7077</v>
      </c>
      <c r="C5705" s="199" t="s">
        <v>7080</v>
      </c>
      <c r="D5705" s="199" t="s">
        <v>840</v>
      </c>
    </row>
    <row r="5706" spans="1:4" ht="13.95" customHeight="1" x14ac:dyDescent="0.3">
      <c r="A5706" s="199" t="s">
        <v>161</v>
      </c>
      <c r="B5706" s="199" t="s">
        <v>7077</v>
      </c>
      <c r="C5706" s="199" t="s">
        <v>7081</v>
      </c>
      <c r="D5706" s="199" t="s">
        <v>840</v>
      </c>
    </row>
    <row r="5707" spans="1:4" ht="13.95" customHeight="1" x14ac:dyDescent="0.3">
      <c r="A5707" s="199" t="s">
        <v>161</v>
      </c>
      <c r="B5707" s="199" t="s">
        <v>7082</v>
      </c>
      <c r="C5707" s="199" t="s">
        <v>7083</v>
      </c>
      <c r="D5707" s="199" t="s">
        <v>840</v>
      </c>
    </row>
    <row r="5708" spans="1:4" ht="13.95" customHeight="1" x14ac:dyDescent="0.3">
      <c r="A5708" s="199" t="s">
        <v>161</v>
      </c>
      <c r="B5708" s="199" t="s">
        <v>7082</v>
      </c>
      <c r="C5708" s="199" t="s">
        <v>7084</v>
      </c>
      <c r="D5708" s="199" t="s">
        <v>840</v>
      </c>
    </row>
    <row r="5709" spans="1:4" ht="13.95" customHeight="1" x14ac:dyDescent="0.3">
      <c r="A5709" s="199" t="s">
        <v>161</v>
      </c>
      <c r="B5709" s="199" t="s">
        <v>7082</v>
      </c>
      <c r="C5709" s="199" t="s">
        <v>7085</v>
      </c>
      <c r="D5709" s="199" t="s">
        <v>840</v>
      </c>
    </row>
    <row r="5710" spans="1:4" ht="13.95" customHeight="1" x14ac:dyDescent="0.3">
      <c r="A5710" s="199" t="s">
        <v>161</v>
      </c>
      <c r="B5710" s="199" t="s">
        <v>7086</v>
      </c>
      <c r="C5710" s="199" t="s">
        <v>7087</v>
      </c>
      <c r="D5710" s="199" t="s">
        <v>840</v>
      </c>
    </row>
    <row r="5711" spans="1:4" ht="13.95" customHeight="1" x14ac:dyDescent="0.3">
      <c r="A5711" s="199" t="s">
        <v>161</v>
      </c>
      <c r="B5711" s="199" t="s">
        <v>7086</v>
      </c>
      <c r="C5711" s="199" t="s">
        <v>7088</v>
      </c>
      <c r="D5711" s="199" t="s">
        <v>840</v>
      </c>
    </row>
    <row r="5712" spans="1:4" ht="13.95" customHeight="1" x14ac:dyDescent="0.3">
      <c r="A5712" s="199" t="s">
        <v>161</v>
      </c>
      <c r="B5712" s="199" t="s">
        <v>7089</v>
      </c>
      <c r="C5712" s="199" t="s">
        <v>7090</v>
      </c>
      <c r="D5712" s="199" t="s">
        <v>840</v>
      </c>
    </row>
    <row r="5713" spans="1:4" ht="13.95" customHeight="1" x14ac:dyDescent="0.3">
      <c r="A5713" s="199" t="s">
        <v>161</v>
      </c>
      <c r="B5713" s="199" t="s">
        <v>7089</v>
      </c>
      <c r="C5713" s="199" t="s">
        <v>7091</v>
      </c>
      <c r="D5713" s="199" t="s">
        <v>840</v>
      </c>
    </row>
    <row r="5714" spans="1:4" ht="13.95" customHeight="1" x14ac:dyDescent="0.3">
      <c r="A5714" s="199" t="s">
        <v>161</v>
      </c>
      <c r="B5714" s="199" t="s">
        <v>7092</v>
      </c>
      <c r="C5714" s="199" t="s">
        <v>7093</v>
      </c>
      <c r="D5714" s="199" t="s">
        <v>840</v>
      </c>
    </row>
    <row r="5715" spans="1:4" ht="13.95" customHeight="1" x14ac:dyDescent="0.3">
      <c r="A5715" s="199" t="s">
        <v>161</v>
      </c>
      <c r="B5715" s="199" t="s">
        <v>7094</v>
      </c>
      <c r="C5715" s="199" t="s">
        <v>7095</v>
      </c>
      <c r="D5715" s="199" t="s">
        <v>810</v>
      </c>
    </row>
    <row r="5716" spans="1:4" ht="13.95" customHeight="1" x14ac:dyDescent="0.3">
      <c r="A5716" s="199" t="s">
        <v>161</v>
      </c>
      <c r="B5716" s="199" t="s">
        <v>7094</v>
      </c>
      <c r="C5716" s="199" t="s">
        <v>7096</v>
      </c>
      <c r="D5716" s="199" t="s">
        <v>810</v>
      </c>
    </row>
    <row r="5717" spans="1:4" ht="13.95" customHeight="1" x14ac:dyDescent="0.3">
      <c r="A5717" s="199" t="s">
        <v>161</v>
      </c>
      <c r="B5717" s="199" t="s">
        <v>7094</v>
      </c>
      <c r="C5717" s="199" t="s">
        <v>7097</v>
      </c>
      <c r="D5717" s="199" t="s">
        <v>810</v>
      </c>
    </row>
    <row r="5718" spans="1:4" ht="13.95" customHeight="1" x14ac:dyDescent="0.3">
      <c r="A5718" s="199" t="s">
        <v>161</v>
      </c>
      <c r="B5718" s="199" t="s">
        <v>7094</v>
      </c>
      <c r="C5718" s="199" t="s">
        <v>7098</v>
      </c>
      <c r="D5718" s="199" t="s">
        <v>810</v>
      </c>
    </row>
    <row r="5719" spans="1:4" ht="13.95" customHeight="1" x14ac:dyDescent="0.3">
      <c r="A5719" s="199" t="s">
        <v>161</v>
      </c>
      <c r="B5719" s="199" t="s">
        <v>7094</v>
      </c>
      <c r="C5719" s="199" t="s">
        <v>7099</v>
      </c>
      <c r="D5719" s="199" t="s">
        <v>810</v>
      </c>
    </row>
    <row r="5720" spans="1:4" ht="13.95" customHeight="1" x14ac:dyDescent="0.3">
      <c r="A5720" s="199" t="s">
        <v>161</v>
      </c>
      <c r="B5720" s="199" t="s">
        <v>7094</v>
      </c>
      <c r="C5720" s="199" t="s">
        <v>7100</v>
      </c>
      <c r="D5720" s="199" t="s">
        <v>810</v>
      </c>
    </row>
    <row r="5721" spans="1:4" ht="13.95" customHeight="1" x14ac:dyDescent="0.3">
      <c r="A5721" s="199" t="s">
        <v>161</v>
      </c>
      <c r="B5721" s="199" t="s">
        <v>7094</v>
      </c>
      <c r="C5721" s="199" t="s">
        <v>7101</v>
      </c>
      <c r="D5721" s="199" t="s">
        <v>810</v>
      </c>
    </row>
    <row r="5722" spans="1:4" ht="13.95" customHeight="1" x14ac:dyDescent="0.3">
      <c r="A5722" s="199" t="s">
        <v>161</v>
      </c>
      <c r="B5722" s="199" t="s">
        <v>7094</v>
      </c>
      <c r="C5722" s="199" t="s">
        <v>7102</v>
      </c>
      <c r="D5722" s="199" t="s">
        <v>810</v>
      </c>
    </row>
    <row r="5723" spans="1:4" ht="13.95" customHeight="1" x14ac:dyDescent="0.3">
      <c r="A5723" s="199" t="s">
        <v>161</v>
      </c>
      <c r="B5723" s="199" t="s">
        <v>7094</v>
      </c>
      <c r="C5723" s="199" t="s">
        <v>7103</v>
      </c>
      <c r="D5723" s="199" t="s">
        <v>810</v>
      </c>
    </row>
    <row r="5724" spans="1:4" ht="13.95" customHeight="1" x14ac:dyDescent="0.3">
      <c r="A5724" s="199" t="s">
        <v>161</v>
      </c>
      <c r="B5724" s="199" t="s">
        <v>7094</v>
      </c>
      <c r="C5724" s="199" t="s">
        <v>7104</v>
      </c>
      <c r="D5724" s="199" t="s">
        <v>810</v>
      </c>
    </row>
    <row r="5725" spans="1:4" ht="13.95" customHeight="1" x14ac:dyDescent="0.3">
      <c r="A5725" s="199" t="s">
        <v>161</v>
      </c>
      <c r="B5725" s="199" t="s">
        <v>7105</v>
      </c>
      <c r="C5725" s="199" t="s">
        <v>7106</v>
      </c>
      <c r="D5725" s="199" t="s">
        <v>810</v>
      </c>
    </row>
    <row r="5726" spans="1:4" ht="13.95" customHeight="1" x14ac:dyDescent="0.3">
      <c r="A5726" s="199" t="s">
        <v>161</v>
      </c>
      <c r="B5726" s="199" t="s">
        <v>7105</v>
      </c>
      <c r="C5726" s="199" t="s">
        <v>7107</v>
      </c>
      <c r="D5726" s="199" t="s">
        <v>810</v>
      </c>
    </row>
    <row r="5727" spans="1:4" ht="13.95" customHeight="1" x14ac:dyDescent="0.3">
      <c r="A5727" s="199" t="s">
        <v>161</v>
      </c>
      <c r="B5727" s="199" t="s">
        <v>7105</v>
      </c>
      <c r="C5727" s="199" t="s">
        <v>7108</v>
      </c>
      <c r="D5727" s="199" t="s">
        <v>810</v>
      </c>
    </row>
    <row r="5728" spans="1:4" ht="13.95" customHeight="1" x14ac:dyDescent="0.3">
      <c r="A5728" s="199" t="s">
        <v>161</v>
      </c>
      <c r="B5728" s="199" t="s">
        <v>7105</v>
      </c>
      <c r="C5728" s="199" t="s">
        <v>7109</v>
      </c>
      <c r="D5728" s="199" t="s">
        <v>810</v>
      </c>
    </row>
    <row r="5729" spans="1:4" ht="13.95" customHeight="1" x14ac:dyDescent="0.3">
      <c r="A5729" s="199" t="s">
        <v>161</v>
      </c>
      <c r="B5729" s="199" t="s">
        <v>7105</v>
      </c>
      <c r="C5729" s="199" t="s">
        <v>7110</v>
      </c>
      <c r="D5729" s="199" t="s">
        <v>810</v>
      </c>
    </row>
    <row r="5730" spans="1:4" ht="13.95" customHeight="1" x14ac:dyDescent="0.3">
      <c r="A5730" s="199" t="s">
        <v>161</v>
      </c>
      <c r="B5730" s="199" t="s">
        <v>7105</v>
      </c>
      <c r="C5730" s="199" t="s">
        <v>7111</v>
      </c>
      <c r="D5730" s="199" t="s">
        <v>810</v>
      </c>
    </row>
    <row r="5731" spans="1:4" ht="13.95" customHeight="1" x14ac:dyDescent="0.3">
      <c r="A5731" s="199" t="s">
        <v>161</v>
      </c>
      <c r="B5731" s="199" t="s">
        <v>7105</v>
      </c>
      <c r="C5731" s="199" t="s">
        <v>7112</v>
      </c>
      <c r="D5731" s="199" t="s">
        <v>810</v>
      </c>
    </row>
    <row r="5732" spans="1:4" ht="13.95" customHeight="1" x14ac:dyDescent="0.3">
      <c r="A5732" s="199" t="s">
        <v>161</v>
      </c>
      <c r="B5732" s="199" t="s">
        <v>7105</v>
      </c>
      <c r="C5732" s="199" t="s">
        <v>7113</v>
      </c>
      <c r="D5732" s="199" t="s">
        <v>810</v>
      </c>
    </row>
    <row r="5733" spans="1:4" ht="13.95" customHeight="1" x14ac:dyDescent="0.3">
      <c r="A5733" s="199" t="s">
        <v>161</v>
      </c>
      <c r="B5733" s="199" t="s">
        <v>7105</v>
      </c>
      <c r="C5733" s="199" t="s">
        <v>7114</v>
      </c>
      <c r="D5733" s="199" t="s">
        <v>810</v>
      </c>
    </row>
    <row r="5734" spans="1:4" ht="13.95" customHeight="1" x14ac:dyDescent="0.3">
      <c r="A5734" s="199" t="s">
        <v>161</v>
      </c>
      <c r="B5734" s="199" t="s">
        <v>7115</v>
      </c>
      <c r="C5734" s="199" t="s">
        <v>7116</v>
      </c>
      <c r="D5734" s="199" t="s">
        <v>810</v>
      </c>
    </row>
    <row r="5735" spans="1:4" ht="13.95" customHeight="1" x14ac:dyDescent="0.3">
      <c r="A5735" s="199" t="s">
        <v>161</v>
      </c>
      <c r="B5735" s="199" t="s">
        <v>7115</v>
      </c>
      <c r="C5735" s="199" t="s">
        <v>7117</v>
      </c>
      <c r="D5735" s="199" t="s">
        <v>810</v>
      </c>
    </row>
    <row r="5736" spans="1:4" ht="13.95" customHeight="1" x14ac:dyDescent="0.3">
      <c r="A5736" s="199" t="s">
        <v>161</v>
      </c>
      <c r="B5736" s="199" t="s">
        <v>7115</v>
      </c>
      <c r="C5736" s="199" t="s">
        <v>7118</v>
      </c>
      <c r="D5736" s="199" t="s">
        <v>810</v>
      </c>
    </row>
    <row r="5737" spans="1:4" ht="13.95" customHeight="1" x14ac:dyDescent="0.3">
      <c r="A5737" s="199" t="s">
        <v>161</v>
      </c>
      <c r="B5737" s="199" t="s">
        <v>7115</v>
      </c>
      <c r="C5737" s="199" t="s">
        <v>7119</v>
      </c>
      <c r="D5737" s="199" t="s">
        <v>810</v>
      </c>
    </row>
    <row r="5738" spans="1:4" ht="13.95" customHeight="1" x14ac:dyDescent="0.3">
      <c r="A5738" s="199" t="s">
        <v>161</v>
      </c>
      <c r="B5738" s="199" t="s">
        <v>7115</v>
      </c>
      <c r="C5738" s="199" t="s">
        <v>7120</v>
      </c>
      <c r="D5738" s="199" t="s">
        <v>810</v>
      </c>
    </row>
    <row r="5739" spans="1:4" ht="13.95" customHeight="1" x14ac:dyDescent="0.3">
      <c r="A5739" s="199" t="s">
        <v>161</v>
      </c>
      <c r="B5739" s="199" t="s">
        <v>7115</v>
      </c>
      <c r="C5739" s="199" t="s">
        <v>7121</v>
      </c>
      <c r="D5739" s="199" t="s">
        <v>810</v>
      </c>
    </row>
    <row r="5740" spans="1:4" ht="13.95" customHeight="1" x14ac:dyDescent="0.3">
      <c r="A5740" s="199" t="s">
        <v>161</v>
      </c>
      <c r="B5740" s="199" t="s">
        <v>7115</v>
      </c>
      <c r="C5740" s="199" t="s">
        <v>7122</v>
      </c>
      <c r="D5740" s="199" t="s">
        <v>810</v>
      </c>
    </row>
    <row r="5741" spans="1:4" ht="13.95" customHeight="1" x14ac:dyDescent="0.3">
      <c r="A5741" s="199" t="s">
        <v>161</v>
      </c>
      <c r="B5741" s="199" t="s">
        <v>7115</v>
      </c>
      <c r="C5741" s="199" t="s">
        <v>7123</v>
      </c>
      <c r="D5741" s="199" t="s">
        <v>810</v>
      </c>
    </row>
    <row r="5742" spans="1:4" ht="13.95" customHeight="1" x14ac:dyDescent="0.3">
      <c r="A5742" s="199" t="s">
        <v>161</v>
      </c>
      <c r="B5742" s="199" t="s">
        <v>7115</v>
      </c>
      <c r="C5742" s="199" t="s">
        <v>7124</v>
      </c>
      <c r="D5742" s="199" t="s">
        <v>810</v>
      </c>
    </row>
    <row r="5743" spans="1:4" ht="13.95" customHeight="1" x14ac:dyDescent="0.3">
      <c r="A5743" s="199" t="s">
        <v>161</v>
      </c>
      <c r="B5743" s="199" t="s">
        <v>7115</v>
      </c>
      <c r="C5743" s="199" t="s">
        <v>7125</v>
      </c>
      <c r="D5743" s="199" t="s">
        <v>810</v>
      </c>
    </row>
    <row r="5744" spans="1:4" ht="13.95" customHeight="1" x14ac:dyDescent="0.3">
      <c r="A5744" s="199" t="s">
        <v>161</v>
      </c>
      <c r="B5744" s="199" t="s">
        <v>7115</v>
      </c>
      <c r="C5744" s="199" t="s">
        <v>7126</v>
      </c>
      <c r="D5744" s="199" t="s">
        <v>810</v>
      </c>
    </row>
    <row r="5745" spans="1:4" ht="13.95" customHeight="1" x14ac:dyDescent="0.3">
      <c r="A5745" s="199" t="s">
        <v>161</v>
      </c>
      <c r="B5745" s="199" t="s">
        <v>7115</v>
      </c>
      <c r="C5745" s="199" t="s">
        <v>7127</v>
      </c>
      <c r="D5745" s="199" t="s">
        <v>810</v>
      </c>
    </row>
    <row r="5746" spans="1:4" ht="13.95" customHeight="1" x14ac:dyDescent="0.3">
      <c r="A5746" s="199" t="s">
        <v>161</v>
      </c>
      <c r="B5746" s="199" t="s">
        <v>7115</v>
      </c>
      <c r="C5746" s="199" t="s">
        <v>7128</v>
      </c>
      <c r="D5746" s="199" t="s">
        <v>810</v>
      </c>
    </row>
    <row r="5747" spans="1:4" ht="13.95" customHeight="1" x14ac:dyDescent="0.3">
      <c r="A5747" s="199" t="s">
        <v>161</v>
      </c>
      <c r="B5747" s="199" t="s">
        <v>7115</v>
      </c>
      <c r="C5747" s="199" t="s">
        <v>7129</v>
      </c>
      <c r="D5747" s="199" t="s">
        <v>810</v>
      </c>
    </row>
    <row r="5748" spans="1:4" ht="13.95" customHeight="1" x14ac:dyDescent="0.3">
      <c r="A5748" s="199" t="s">
        <v>161</v>
      </c>
      <c r="B5748" s="199" t="s">
        <v>7115</v>
      </c>
      <c r="C5748" s="199" t="s">
        <v>7130</v>
      </c>
      <c r="D5748" s="199" t="s">
        <v>810</v>
      </c>
    </row>
    <row r="5749" spans="1:4" ht="13.95" customHeight="1" x14ac:dyDescent="0.3">
      <c r="A5749" s="199" t="s">
        <v>161</v>
      </c>
      <c r="B5749" s="199" t="s">
        <v>7115</v>
      </c>
      <c r="C5749" s="199" t="s">
        <v>7131</v>
      </c>
      <c r="D5749" s="199" t="s">
        <v>810</v>
      </c>
    </row>
    <row r="5750" spans="1:4" ht="13.95" customHeight="1" x14ac:dyDescent="0.3">
      <c r="A5750" s="199" t="s">
        <v>161</v>
      </c>
      <c r="B5750" s="199" t="s">
        <v>7115</v>
      </c>
      <c r="C5750" s="199" t="s">
        <v>7132</v>
      </c>
      <c r="D5750" s="199" t="s">
        <v>810</v>
      </c>
    </row>
    <row r="5751" spans="1:4" ht="13.95" customHeight="1" x14ac:dyDescent="0.3">
      <c r="A5751" s="199" t="s">
        <v>161</v>
      </c>
      <c r="B5751" s="199" t="s">
        <v>7115</v>
      </c>
      <c r="C5751" s="199" t="s">
        <v>7133</v>
      </c>
      <c r="D5751" s="199" t="s">
        <v>810</v>
      </c>
    </row>
    <row r="5752" spans="1:4" ht="13.95" customHeight="1" x14ac:dyDescent="0.3">
      <c r="A5752" s="199" t="s">
        <v>161</v>
      </c>
      <c r="B5752" s="199" t="s">
        <v>7115</v>
      </c>
      <c r="C5752" s="199" t="s">
        <v>7134</v>
      </c>
      <c r="D5752" s="199" t="s">
        <v>810</v>
      </c>
    </row>
    <row r="5753" spans="1:4" ht="13.95" customHeight="1" x14ac:dyDescent="0.3">
      <c r="A5753" s="199" t="s">
        <v>161</v>
      </c>
      <c r="B5753" s="199" t="s">
        <v>7115</v>
      </c>
      <c r="C5753" s="199" t="s">
        <v>7135</v>
      </c>
      <c r="D5753" s="199" t="s">
        <v>810</v>
      </c>
    </row>
    <row r="5754" spans="1:4" ht="13.95" customHeight="1" x14ac:dyDescent="0.3">
      <c r="A5754" s="199" t="s">
        <v>161</v>
      </c>
      <c r="B5754" s="199" t="s">
        <v>7115</v>
      </c>
      <c r="C5754" s="199" t="s">
        <v>7136</v>
      </c>
      <c r="D5754" s="199" t="s">
        <v>810</v>
      </c>
    </row>
    <row r="5755" spans="1:4" ht="13.95" customHeight="1" x14ac:dyDescent="0.3">
      <c r="A5755" s="199" t="s">
        <v>161</v>
      </c>
      <c r="B5755" s="199" t="s">
        <v>7137</v>
      </c>
      <c r="C5755" s="199" t="s">
        <v>7138</v>
      </c>
      <c r="D5755" s="199" t="s">
        <v>840</v>
      </c>
    </row>
    <row r="5756" spans="1:4" ht="13.95" customHeight="1" x14ac:dyDescent="0.3">
      <c r="A5756" s="199" t="s">
        <v>161</v>
      </c>
      <c r="B5756" s="199" t="s">
        <v>7137</v>
      </c>
      <c r="C5756" s="199" t="s">
        <v>7139</v>
      </c>
      <c r="D5756" s="199" t="s">
        <v>840</v>
      </c>
    </row>
    <row r="5757" spans="1:4" ht="13.95" customHeight="1" x14ac:dyDescent="0.3">
      <c r="A5757" s="199" t="s">
        <v>161</v>
      </c>
      <c r="B5757" s="199" t="s">
        <v>7137</v>
      </c>
      <c r="C5757" s="199" t="s">
        <v>7140</v>
      </c>
      <c r="D5757" s="199" t="s">
        <v>840</v>
      </c>
    </row>
    <row r="5758" spans="1:4" ht="13.95" customHeight="1" x14ac:dyDescent="0.3">
      <c r="A5758" s="199" t="s">
        <v>161</v>
      </c>
      <c r="B5758" s="199" t="s">
        <v>7137</v>
      </c>
      <c r="C5758" s="199" t="s">
        <v>7141</v>
      </c>
      <c r="D5758" s="199" t="s">
        <v>840</v>
      </c>
    </row>
    <row r="5759" spans="1:4" ht="13.95" customHeight="1" x14ac:dyDescent="0.3">
      <c r="A5759" s="199" t="s">
        <v>161</v>
      </c>
      <c r="B5759" s="199" t="s">
        <v>7137</v>
      </c>
      <c r="C5759" s="199" t="s">
        <v>7142</v>
      </c>
      <c r="D5759" s="199" t="s">
        <v>840</v>
      </c>
    </row>
    <row r="5760" spans="1:4" ht="13.95" customHeight="1" x14ac:dyDescent="0.3">
      <c r="A5760" s="199" t="s">
        <v>161</v>
      </c>
      <c r="B5760" s="199" t="s">
        <v>7137</v>
      </c>
      <c r="C5760" s="199" t="s">
        <v>7143</v>
      </c>
      <c r="D5760" s="199" t="s">
        <v>840</v>
      </c>
    </row>
    <row r="5761" spans="1:4" ht="13.95" customHeight="1" x14ac:dyDescent="0.3">
      <c r="A5761" s="199" t="s">
        <v>161</v>
      </c>
      <c r="B5761" s="199" t="s">
        <v>7137</v>
      </c>
      <c r="C5761" s="199" t="s">
        <v>7144</v>
      </c>
      <c r="D5761" s="199" t="s">
        <v>840</v>
      </c>
    </row>
    <row r="5762" spans="1:4" ht="13.95" customHeight="1" x14ac:dyDescent="0.3">
      <c r="A5762" s="199" t="s">
        <v>161</v>
      </c>
      <c r="B5762" s="199" t="s">
        <v>7145</v>
      </c>
      <c r="C5762" s="199" t="s">
        <v>7146</v>
      </c>
      <c r="D5762" s="199" t="s">
        <v>810</v>
      </c>
    </row>
    <row r="5763" spans="1:4" ht="13.95" customHeight="1" x14ac:dyDescent="0.3">
      <c r="A5763" s="199" t="s">
        <v>161</v>
      </c>
      <c r="B5763" s="199" t="s">
        <v>7145</v>
      </c>
      <c r="C5763" s="199" t="s">
        <v>7147</v>
      </c>
      <c r="D5763" s="199" t="s">
        <v>810</v>
      </c>
    </row>
    <row r="5764" spans="1:4" ht="13.95" customHeight="1" x14ac:dyDescent="0.3">
      <c r="A5764" s="199" t="s">
        <v>161</v>
      </c>
      <c r="B5764" s="199" t="s">
        <v>7148</v>
      </c>
      <c r="C5764" s="199" t="s">
        <v>7149</v>
      </c>
      <c r="D5764" s="199" t="s">
        <v>810</v>
      </c>
    </row>
    <row r="5765" spans="1:4" ht="13.95" customHeight="1" x14ac:dyDescent="0.3">
      <c r="A5765" s="199" t="s">
        <v>161</v>
      </c>
      <c r="B5765" s="199" t="s">
        <v>7148</v>
      </c>
      <c r="C5765" s="199" t="s">
        <v>7150</v>
      </c>
      <c r="D5765" s="199" t="s">
        <v>810</v>
      </c>
    </row>
    <row r="5766" spans="1:4" ht="13.95" customHeight="1" x14ac:dyDescent="0.3">
      <c r="A5766" s="199" t="s">
        <v>161</v>
      </c>
      <c r="B5766" s="199" t="s">
        <v>7148</v>
      </c>
      <c r="C5766" s="199" t="s">
        <v>7151</v>
      </c>
      <c r="D5766" s="199" t="s">
        <v>810</v>
      </c>
    </row>
    <row r="5767" spans="1:4" ht="13.95" customHeight="1" x14ac:dyDescent="0.3">
      <c r="A5767" s="199" t="s">
        <v>161</v>
      </c>
      <c r="B5767" s="199" t="s">
        <v>7152</v>
      </c>
      <c r="C5767" s="199" t="s">
        <v>7153</v>
      </c>
      <c r="D5767" s="199" t="s">
        <v>810</v>
      </c>
    </row>
    <row r="5768" spans="1:4" ht="13.95" customHeight="1" x14ac:dyDescent="0.3">
      <c r="A5768" s="199" t="s">
        <v>161</v>
      </c>
      <c r="B5768" s="199" t="s">
        <v>7152</v>
      </c>
      <c r="C5768" s="199" t="s">
        <v>7154</v>
      </c>
      <c r="D5768" s="199" t="s">
        <v>810</v>
      </c>
    </row>
    <row r="5769" spans="1:4" ht="13.95" customHeight="1" x14ac:dyDescent="0.3">
      <c r="A5769" s="199" t="s">
        <v>161</v>
      </c>
      <c r="B5769" s="199" t="s">
        <v>7152</v>
      </c>
      <c r="C5769" s="199" t="s">
        <v>7155</v>
      </c>
      <c r="D5769" s="199" t="s">
        <v>810</v>
      </c>
    </row>
    <row r="5770" spans="1:4" ht="13.95" customHeight="1" x14ac:dyDescent="0.3">
      <c r="A5770" s="199" t="s">
        <v>161</v>
      </c>
      <c r="B5770" s="199" t="s">
        <v>7152</v>
      </c>
      <c r="C5770" s="199" t="s">
        <v>7156</v>
      </c>
      <c r="D5770" s="199" t="s">
        <v>810</v>
      </c>
    </row>
    <row r="5771" spans="1:4" ht="13.95" customHeight="1" x14ac:dyDescent="0.3">
      <c r="A5771" s="199" t="s">
        <v>161</v>
      </c>
      <c r="B5771" s="199" t="s">
        <v>7157</v>
      </c>
      <c r="C5771" s="199" t="s">
        <v>7158</v>
      </c>
      <c r="D5771" s="199" t="s">
        <v>810</v>
      </c>
    </row>
    <row r="5772" spans="1:4" ht="13.95" customHeight="1" x14ac:dyDescent="0.3">
      <c r="A5772" s="199" t="s">
        <v>161</v>
      </c>
      <c r="B5772" s="199" t="s">
        <v>7159</v>
      </c>
      <c r="C5772" s="199" t="s">
        <v>7160</v>
      </c>
      <c r="D5772" s="199" t="s">
        <v>810</v>
      </c>
    </row>
    <row r="5773" spans="1:4" ht="13.95" customHeight="1" x14ac:dyDescent="0.3">
      <c r="A5773" s="199" t="s">
        <v>161</v>
      </c>
      <c r="B5773" s="199" t="s">
        <v>7161</v>
      </c>
      <c r="C5773" s="199" t="s">
        <v>7162</v>
      </c>
      <c r="D5773" s="199" t="s">
        <v>810</v>
      </c>
    </row>
    <row r="5774" spans="1:4" ht="13.95" customHeight="1" x14ac:dyDescent="0.3">
      <c r="A5774" s="199" t="s">
        <v>161</v>
      </c>
      <c r="B5774" s="199" t="s">
        <v>7163</v>
      </c>
      <c r="C5774" s="199" t="s">
        <v>7164</v>
      </c>
      <c r="D5774" s="199" t="s">
        <v>810</v>
      </c>
    </row>
    <row r="5775" spans="1:4" ht="13.95" customHeight="1" x14ac:dyDescent="0.3">
      <c r="A5775" s="199" t="s">
        <v>161</v>
      </c>
      <c r="B5775" s="199" t="s">
        <v>7165</v>
      </c>
      <c r="C5775" s="199" t="s">
        <v>7166</v>
      </c>
      <c r="D5775" s="199" t="s">
        <v>810</v>
      </c>
    </row>
    <row r="5776" spans="1:4" ht="13.95" customHeight="1" x14ac:dyDescent="0.3">
      <c r="A5776" s="199" t="s">
        <v>161</v>
      </c>
      <c r="B5776" s="199" t="s">
        <v>7167</v>
      </c>
      <c r="C5776" s="199" t="s">
        <v>7168</v>
      </c>
      <c r="D5776" s="199" t="s">
        <v>810</v>
      </c>
    </row>
    <row r="5777" spans="1:4" ht="13.95" customHeight="1" x14ac:dyDescent="0.3">
      <c r="A5777" s="199" t="s">
        <v>161</v>
      </c>
      <c r="B5777" s="199" t="s">
        <v>7169</v>
      </c>
      <c r="C5777" s="199" t="s">
        <v>7170</v>
      </c>
      <c r="D5777" s="199" t="s">
        <v>810</v>
      </c>
    </row>
    <row r="5778" spans="1:4" ht="13.95" customHeight="1" x14ac:dyDescent="0.3">
      <c r="A5778" s="199" t="s">
        <v>161</v>
      </c>
      <c r="B5778" s="199" t="s">
        <v>7171</v>
      </c>
      <c r="C5778" s="199" t="s">
        <v>7172</v>
      </c>
      <c r="D5778" s="199" t="s">
        <v>810</v>
      </c>
    </row>
    <row r="5779" spans="1:4" ht="13.95" customHeight="1" x14ac:dyDescent="0.3">
      <c r="A5779" s="199" t="s">
        <v>161</v>
      </c>
      <c r="B5779" s="199" t="s">
        <v>7171</v>
      </c>
      <c r="C5779" s="199" t="s">
        <v>7173</v>
      </c>
      <c r="D5779" s="199" t="s">
        <v>810</v>
      </c>
    </row>
    <row r="5780" spans="1:4" ht="13.95" customHeight="1" x14ac:dyDescent="0.3">
      <c r="A5780" s="199" t="s">
        <v>161</v>
      </c>
      <c r="B5780" s="199" t="s">
        <v>7174</v>
      </c>
      <c r="C5780" s="199" t="s">
        <v>7175</v>
      </c>
      <c r="D5780" s="199" t="s">
        <v>810</v>
      </c>
    </row>
    <row r="5781" spans="1:4" ht="13.95" customHeight="1" x14ac:dyDescent="0.3">
      <c r="A5781" s="199" t="s">
        <v>161</v>
      </c>
      <c r="B5781" s="199" t="s">
        <v>7174</v>
      </c>
      <c r="C5781" s="199" t="s">
        <v>7176</v>
      </c>
      <c r="D5781" s="199" t="s">
        <v>810</v>
      </c>
    </row>
    <row r="5782" spans="1:4" ht="13.95" customHeight="1" x14ac:dyDescent="0.3">
      <c r="A5782" s="199" t="s">
        <v>161</v>
      </c>
      <c r="B5782" s="199" t="s">
        <v>7174</v>
      </c>
      <c r="C5782" s="199" t="s">
        <v>7177</v>
      </c>
      <c r="D5782" s="199" t="s">
        <v>810</v>
      </c>
    </row>
    <row r="5783" spans="1:4" ht="13.95" customHeight="1" x14ac:dyDescent="0.3">
      <c r="A5783" s="199" t="s">
        <v>161</v>
      </c>
      <c r="B5783" s="199" t="s">
        <v>7174</v>
      </c>
      <c r="C5783" s="199" t="s">
        <v>7178</v>
      </c>
      <c r="D5783" s="199" t="s">
        <v>810</v>
      </c>
    </row>
    <row r="5784" spans="1:4" ht="13.95" customHeight="1" x14ac:dyDescent="0.3">
      <c r="A5784" s="199" t="s">
        <v>161</v>
      </c>
      <c r="B5784" s="199" t="s">
        <v>7179</v>
      </c>
      <c r="C5784" s="199" t="s">
        <v>7180</v>
      </c>
      <c r="D5784" s="199" t="s">
        <v>810</v>
      </c>
    </row>
    <row r="5785" spans="1:4" ht="13.95" customHeight="1" x14ac:dyDescent="0.3">
      <c r="A5785" s="199" t="s">
        <v>161</v>
      </c>
      <c r="B5785" s="199" t="s">
        <v>7181</v>
      </c>
      <c r="C5785" s="199" t="s">
        <v>7182</v>
      </c>
      <c r="D5785" s="199" t="s">
        <v>810</v>
      </c>
    </row>
    <row r="5786" spans="1:4" ht="13.95" customHeight="1" x14ac:dyDescent="0.3">
      <c r="A5786" s="199" t="s">
        <v>161</v>
      </c>
      <c r="B5786" s="199" t="s">
        <v>7181</v>
      </c>
      <c r="C5786" s="199" t="s">
        <v>7183</v>
      </c>
      <c r="D5786" s="199" t="s">
        <v>810</v>
      </c>
    </row>
    <row r="5787" spans="1:4" ht="13.95" customHeight="1" x14ac:dyDescent="0.3">
      <c r="A5787" s="199" t="s">
        <v>161</v>
      </c>
      <c r="B5787" s="199" t="s">
        <v>7181</v>
      </c>
      <c r="C5787" s="199" t="s">
        <v>7184</v>
      </c>
      <c r="D5787" s="199" t="s">
        <v>810</v>
      </c>
    </row>
    <row r="5788" spans="1:4" ht="13.95" customHeight="1" x14ac:dyDescent="0.3">
      <c r="A5788" s="199" t="s">
        <v>161</v>
      </c>
      <c r="B5788" s="199" t="s">
        <v>7181</v>
      </c>
      <c r="C5788" s="199" t="s">
        <v>7185</v>
      </c>
      <c r="D5788" s="199" t="s">
        <v>810</v>
      </c>
    </row>
    <row r="5789" spans="1:4" ht="13.95" customHeight="1" x14ac:dyDescent="0.3">
      <c r="A5789" s="199" t="s">
        <v>161</v>
      </c>
      <c r="B5789" s="199" t="s">
        <v>7186</v>
      </c>
      <c r="C5789" s="199" t="s">
        <v>7187</v>
      </c>
      <c r="D5789" s="199" t="s">
        <v>810</v>
      </c>
    </row>
    <row r="5790" spans="1:4" ht="13.95" customHeight="1" x14ac:dyDescent="0.3">
      <c r="A5790" s="199" t="s">
        <v>161</v>
      </c>
      <c r="B5790" s="199" t="s">
        <v>7188</v>
      </c>
      <c r="C5790" s="199" t="s">
        <v>7189</v>
      </c>
      <c r="D5790" s="199" t="s">
        <v>810</v>
      </c>
    </row>
    <row r="5791" spans="1:4" ht="13.95" customHeight="1" x14ac:dyDescent="0.3">
      <c r="A5791" s="199" t="s">
        <v>161</v>
      </c>
      <c r="B5791" s="199" t="s">
        <v>7188</v>
      </c>
      <c r="C5791" s="199" t="s">
        <v>7190</v>
      </c>
      <c r="D5791" s="199" t="s">
        <v>810</v>
      </c>
    </row>
    <row r="5792" spans="1:4" ht="13.95" customHeight="1" x14ac:dyDescent="0.3">
      <c r="A5792" s="199" t="s">
        <v>161</v>
      </c>
      <c r="B5792" s="199" t="s">
        <v>7191</v>
      </c>
      <c r="C5792" s="199" t="s">
        <v>7192</v>
      </c>
      <c r="D5792" s="199" t="s">
        <v>810</v>
      </c>
    </row>
    <row r="5793" spans="1:4" ht="13.95" customHeight="1" x14ac:dyDescent="0.3">
      <c r="A5793" s="199" t="s">
        <v>161</v>
      </c>
      <c r="B5793" s="199" t="s">
        <v>7191</v>
      </c>
      <c r="C5793" s="199" t="s">
        <v>7193</v>
      </c>
      <c r="D5793" s="199" t="s">
        <v>810</v>
      </c>
    </row>
    <row r="5794" spans="1:4" ht="13.95" customHeight="1" x14ac:dyDescent="0.3">
      <c r="A5794" s="199" t="s">
        <v>161</v>
      </c>
      <c r="B5794" s="199" t="s">
        <v>7191</v>
      </c>
      <c r="C5794" s="199" t="s">
        <v>7194</v>
      </c>
      <c r="D5794" s="199" t="s">
        <v>810</v>
      </c>
    </row>
    <row r="5795" spans="1:4" ht="13.95" customHeight="1" x14ac:dyDescent="0.3">
      <c r="A5795" s="199" t="s">
        <v>161</v>
      </c>
      <c r="B5795" s="199" t="s">
        <v>7195</v>
      </c>
      <c r="C5795" s="199" t="s">
        <v>7196</v>
      </c>
      <c r="D5795" s="199" t="s">
        <v>810</v>
      </c>
    </row>
    <row r="5796" spans="1:4" ht="13.95" customHeight="1" x14ac:dyDescent="0.3">
      <c r="A5796" s="199" t="s">
        <v>161</v>
      </c>
      <c r="B5796" s="199" t="s">
        <v>7197</v>
      </c>
      <c r="C5796" s="199" t="s">
        <v>7198</v>
      </c>
      <c r="D5796" s="199" t="s">
        <v>810</v>
      </c>
    </row>
    <row r="5797" spans="1:4" ht="13.95" customHeight="1" x14ac:dyDescent="0.3">
      <c r="A5797" s="199" t="s">
        <v>161</v>
      </c>
      <c r="B5797" s="199" t="s">
        <v>7199</v>
      </c>
      <c r="C5797" s="199" t="s">
        <v>7200</v>
      </c>
      <c r="D5797" s="199" t="s">
        <v>810</v>
      </c>
    </row>
    <row r="5798" spans="1:4" ht="13.95" customHeight="1" x14ac:dyDescent="0.3">
      <c r="A5798" s="199" t="s">
        <v>161</v>
      </c>
      <c r="B5798" s="199" t="s">
        <v>7201</v>
      </c>
      <c r="C5798" s="199" t="s">
        <v>7202</v>
      </c>
      <c r="D5798" s="199" t="s">
        <v>810</v>
      </c>
    </row>
    <row r="5799" spans="1:4" ht="13.95" customHeight="1" x14ac:dyDescent="0.3">
      <c r="A5799" s="199" t="s">
        <v>161</v>
      </c>
      <c r="B5799" s="199" t="s">
        <v>7203</v>
      </c>
      <c r="C5799" s="199" t="s">
        <v>7204</v>
      </c>
      <c r="D5799" s="199" t="s">
        <v>810</v>
      </c>
    </row>
    <row r="5800" spans="1:4" ht="13.95" customHeight="1" x14ac:dyDescent="0.3">
      <c r="A5800" s="199" t="s">
        <v>161</v>
      </c>
      <c r="B5800" s="199" t="s">
        <v>7205</v>
      </c>
      <c r="C5800" s="199" t="s">
        <v>7206</v>
      </c>
      <c r="D5800" s="199" t="s">
        <v>810</v>
      </c>
    </row>
    <row r="5801" spans="1:4" ht="13.95" customHeight="1" x14ac:dyDescent="0.3">
      <c r="A5801" s="199" t="s">
        <v>161</v>
      </c>
      <c r="B5801" s="199" t="s">
        <v>7207</v>
      </c>
      <c r="C5801" s="199" t="s">
        <v>7208</v>
      </c>
      <c r="D5801" s="199" t="s">
        <v>810</v>
      </c>
    </row>
    <row r="5802" spans="1:4" ht="13.95" customHeight="1" x14ac:dyDescent="0.3">
      <c r="A5802" s="199" t="s">
        <v>161</v>
      </c>
      <c r="B5802" s="199" t="s">
        <v>7209</v>
      </c>
      <c r="C5802" s="199" t="s">
        <v>7210</v>
      </c>
      <c r="D5802" s="199" t="s">
        <v>810</v>
      </c>
    </row>
    <row r="5803" spans="1:4" ht="13.95" customHeight="1" x14ac:dyDescent="0.3">
      <c r="A5803" s="199" t="s">
        <v>161</v>
      </c>
      <c r="B5803" s="199" t="s">
        <v>7209</v>
      </c>
      <c r="C5803" s="199" t="s">
        <v>7211</v>
      </c>
      <c r="D5803" s="199" t="s">
        <v>810</v>
      </c>
    </row>
    <row r="5804" spans="1:4" ht="13.95" customHeight="1" x14ac:dyDescent="0.3">
      <c r="A5804" s="199" t="s">
        <v>161</v>
      </c>
      <c r="B5804" s="199" t="s">
        <v>7209</v>
      </c>
      <c r="C5804" s="199" t="s">
        <v>7212</v>
      </c>
      <c r="D5804" s="199" t="s">
        <v>810</v>
      </c>
    </row>
    <row r="5805" spans="1:4" ht="13.95" customHeight="1" x14ac:dyDescent="0.3">
      <c r="A5805" s="199" t="s">
        <v>161</v>
      </c>
      <c r="B5805" s="199" t="s">
        <v>7209</v>
      </c>
      <c r="C5805" s="199" t="s">
        <v>7213</v>
      </c>
      <c r="D5805" s="199" t="s">
        <v>810</v>
      </c>
    </row>
    <row r="5806" spans="1:4" ht="13.95" customHeight="1" x14ac:dyDescent="0.3">
      <c r="A5806" s="199" t="s">
        <v>161</v>
      </c>
      <c r="B5806" s="199" t="s">
        <v>7214</v>
      </c>
      <c r="C5806" s="199" t="s">
        <v>7215</v>
      </c>
      <c r="D5806" s="199" t="s">
        <v>810</v>
      </c>
    </row>
    <row r="5807" spans="1:4" ht="13.95" customHeight="1" x14ac:dyDescent="0.3">
      <c r="A5807" s="199" t="s">
        <v>161</v>
      </c>
      <c r="B5807" s="199" t="s">
        <v>7216</v>
      </c>
      <c r="C5807" s="199" t="s">
        <v>7217</v>
      </c>
      <c r="D5807" s="199" t="s">
        <v>810</v>
      </c>
    </row>
    <row r="5808" spans="1:4" ht="13.95" customHeight="1" x14ac:dyDescent="0.3">
      <c r="A5808" s="199" t="s">
        <v>161</v>
      </c>
      <c r="B5808" s="199" t="s">
        <v>7218</v>
      </c>
      <c r="C5808" s="199" t="s">
        <v>7219</v>
      </c>
      <c r="D5808" s="199" t="s">
        <v>810</v>
      </c>
    </row>
    <row r="5809" spans="1:4" ht="13.95" customHeight="1" x14ac:dyDescent="0.3">
      <c r="A5809" s="199" t="s">
        <v>161</v>
      </c>
      <c r="B5809" s="199" t="s">
        <v>7218</v>
      </c>
      <c r="C5809" s="199" t="s">
        <v>7220</v>
      </c>
      <c r="D5809" s="199" t="s">
        <v>810</v>
      </c>
    </row>
    <row r="5810" spans="1:4" ht="13.95" customHeight="1" x14ac:dyDescent="0.3">
      <c r="A5810" s="199" t="s">
        <v>161</v>
      </c>
      <c r="B5810" s="199" t="s">
        <v>7221</v>
      </c>
      <c r="C5810" s="199" t="s">
        <v>7222</v>
      </c>
      <c r="D5810" s="199" t="s">
        <v>810</v>
      </c>
    </row>
    <row r="5811" spans="1:4" ht="13.95" customHeight="1" x14ac:dyDescent="0.3">
      <c r="A5811" s="199" t="s">
        <v>161</v>
      </c>
      <c r="B5811" s="199" t="s">
        <v>7223</v>
      </c>
      <c r="C5811" s="199" t="s">
        <v>7224</v>
      </c>
      <c r="D5811" s="199" t="s">
        <v>810</v>
      </c>
    </row>
    <row r="5812" spans="1:4" ht="13.95" customHeight="1" x14ac:dyDescent="0.3">
      <c r="A5812" s="199" t="s">
        <v>161</v>
      </c>
      <c r="B5812" s="199" t="s">
        <v>7225</v>
      </c>
      <c r="C5812" s="199" t="s">
        <v>7226</v>
      </c>
      <c r="D5812" s="199" t="s">
        <v>810</v>
      </c>
    </row>
    <row r="5813" spans="1:4" ht="13.95" customHeight="1" x14ac:dyDescent="0.3">
      <c r="A5813" s="199" t="s">
        <v>161</v>
      </c>
      <c r="B5813" s="199" t="s">
        <v>7227</v>
      </c>
      <c r="C5813" s="199" t="s">
        <v>7228</v>
      </c>
      <c r="D5813" s="199" t="s">
        <v>810</v>
      </c>
    </row>
    <row r="5814" spans="1:4" ht="13.95" customHeight="1" x14ac:dyDescent="0.3">
      <c r="A5814" s="199" t="s">
        <v>161</v>
      </c>
      <c r="B5814" s="199" t="s">
        <v>7227</v>
      </c>
      <c r="C5814" s="199" t="s">
        <v>7229</v>
      </c>
      <c r="D5814" s="199" t="s">
        <v>810</v>
      </c>
    </row>
    <row r="5815" spans="1:4" ht="13.95" customHeight="1" x14ac:dyDescent="0.3">
      <c r="A5815" s="199" t="s">
        <v>161</v>
      </c>
      <c r="B5815" s="199" t="s">
        <v>7227</v>
      </c>
      <c r="C5815" s="199" t="s">
        <v>7230</v>
      </c>
      <c r="D5815" s="199" t="s">
        <v>810</v>
      </c>
    </row>
    <row r="5816" spans="1:4" ht="13.95" customHeight="1" x14ac:dyDescent="0.3">
      <c r="A5816" s="199" t="s">
        <v>161</v>
      </c>
      <c r="B5816" s="199" t="s">
        <v>7227</v>
      </c>
      <c r="C5816" s="199" t="s">
        <v>7231</v>
      </c>
      <c r="D5816" s="199" t="s">
        <v>810</v>
      </c>
    </row>
    <row r="5817" spans="1:4" ht="13.95" customHeight="1" x14ac:dyDescent="0.3">
      <c r="A5817" s="199" t="s">
        <v>161</v>
      </c>
      <c r="B5817" s="199" t="s">
        <v>7227</v>
      </c>
      <c r="C5817" s="199" t="s">
        <v>7232</v>
      </c>
      <c r="D5817" s="199" t="s">
        <v>810</v>
      </c>
    </row>
    <row r="5818" spans="1:4" ht="13.95" customHeight="1" x14ac:dyDescent="0.3">
      <c r="A5818" s="199" t="s">
        <v>161</v>
      </c>
      <c r="B5818" s="199" t="s">
        <v>7227</v>
      </c>
      <c r="C5818" s="199" t="s">
        <v>7233</v>
      </c>
      <c r="D5818" s="199" t="s">
        <v>810</v>
      </c>
    </row>
    <row r="5819" spans="1:4" ht="13.95" customHeight="1" x14ac:dyDescent="0.3">
      <c r="A5819" s="199" t="s">
        <v>161</v>
      </c>
      <c r="B5819" s="199" t="s">
        <v>7227</v>
      </c>
      <c r="C5819" s="199" t="s">
        <v>7234</v>
      </c>
      <c r="D5819" s="199" t="s">
        <v>810</v>
      </c>
    </row>
    <row r="5820" spans="1:4" ht="13.95" customHeight="1" x14ac:dyDescent="0.3">
      <c r="A5820" s="199" t="s">
        <v>161</v>
      </c>
      <c r="B5820" s="199" t="s">
        <v>7227</v>
      </c>
      <c r="C5820" s="199" t="s">
        <v>7235</v>
      </c>
      <c r="D5820" s="199" t="s">
        <v>810</v>
      </c>
    </row>
    <row r="5821" spans="1:4" ht="13.95" customHeight="1" x14ac:dyDescent="0.3">
      <c r="A5821" s="199" t="s">
        <v>161</v>
      </c>
      <c r="B5821" s="199" t="s">
        <v>7236</v>
      </c>
      <c r="C5821" s="199" t="s">
        <v>7237</v>
      </c>
      <c r="D5821" s="199" t="s">
        <v>810</v>
      </c>
    </row>
    <row r="5822" spans="1:4" ht="13.95" customHeight="1" x14ac:dyDescent="0.3">
      <c r="A5822" s="199" t="s">
        <v>161</v>
      </c>
      <c r="B5822" s="199" t="s">
        <v>7236</v>
      </c>
      <c r="C5822" s="199" t="s">
        <v>7238</v>
      </c>
      <c r="D5822" s="199" t="s">
        <v>810</v>
      </c>
    </row>
    <row r="5823" spans="1:4" ht="13.95" customHeight="1" x14ac:dyDescent="0.3">
      <c r="A5823" s="199" t="s">
        <v>161</v>
      </c>
      <c r="B5823" s="199" t="s">
        <v>7239</v>
      </c>
      <c r="C5823" s="199" t="s">
        <v>7240</v>
      </c>
      <c r="D5823" s="199" t="s">
        <v>810</v>
      </c>
    </row>
    <row r="5824" spans="1:4" ht="13.95" customHeight="1" x14ac:dyDescent="0.3">
      <c r="A5824" s="199" t="s">
        <v>161</v>
      </c>
      <c r="B5824" s="199" t="s">
        <v>7241</v>
      </c>
      <c r="C5824" s="199" t="s">
        <v>7242</v>
      </c>
      <c r="D5824" s="199" t="s">
        <v>810</v>
      </c>
    </row>
    <row r="5825" spans="1:4" ht="13.95" customHeight="1" x14ac:dyDescent="0.3">
      <c r="A5825" s="199" t="s">
        <v>161</v>
      </c>
      <c r="B5825" s="199" t="s">
        <v>7241</v>
      </c>
      <c r="C5825" s="199" t="s">
        <v>7243</v>
      </c>
      <c r="D5825" s="199" t="s">
        <v>810</v>
      </c>
    </row>
    <row r="5826" spans="1:4" ht="13.95" customHeight="1" x14ac:dyDescent="0.3">
      <c r="A5826" s="199" t="s">
        <v>161</v>
      </c>
      <c r="B5826" s="199" t="s">
        <v>7241</v>
      </c>
      <c r="C5826" s="199" t="s">
        <v>7244</v>
      </c>
      <c r="D5826" s="199" t="s">
        <v>810</v>
      </c>
    </row>
    <row r="5827" spans="1:4" ht="13.95" customHeight="1" x14ac:dyDescent="0.3">
      <c r="A5827" s="199" t="s">
        <v>161</v>
      </c>
      <c r="B5827" s="199" t="s">
        <v>7245</v>
      </c>
      <c r="C5827" s="199" t="s">
        <v>7246</v>
      </c>
      <c r="D5827" s="199" t="s">
        <v>810</v>
      </c>
    </row>
    <row r="5828" spans="1:4" ht="13.95" customHeight="1" x14ac:dyDescent="0.3">
      <c r="A5828" s="199" t="s">
        <v>161</v>
      </c>
      <c r="B5828" s="199" t="s">
        <v>7247</v>
      </c>
      <c r="C5828" s="199" t="s">
        <v>7248</v>
      </c>
      <c r="D5828" s="199" t="s">
        <v>810</v>
      </c>
    </row>
    <row r="5829" spans="1:4" ht="13.95" customHeight="1" x14ac:dyDescent="0.3">
      <c r="A5829" s="199" t="s">
        <v>161</v>
      </c>
      <c r="B5829" s="199" t="s">
        <v>7249</v>
      </c>
      <c r="C5829" s="199" t="s">
        <v>7250</v>
      </c>
      <c r="D5829" s="199" t="s">
        <v>810</v>
      </c>
    </row>
    <row r="5830" spans="1:4" ht="13.95" customHeight="1" x14ac:dyDescent="0.3">
      <c r="A5830" s="199" t="s">
        <v>161</v>
      </c>
      <c r="B5830" s="199" t="s">
        <v>7251</v>
      </c>
      <c r="C5830" s="199" t="s">
        <v>7252</v>
      </c>
      <c r="D5830" s="199" t="s">
        <v>810</v>
      </c>
    </row>
    <row r="5831" spans="1:4" ht="13.95" customHeight="1" x14ac:dyDescent="0.3">
      <c r="A5831" s="199" t="s">
        <v>161</v>
      </c>
      <c r="B5831" s="199" t="s">
        <v>7251</v>
      </c>
      <c r="C5831" s="199" t="s">
        <v>7253</v>
      </c>
      <c r="D5831" s="199" t="s">
        <v>810</v>
      </c>
    </row>
    <row r="5832" spans="1:4" ht="13.95" customHeight="1" x14ac:dyDescent="0.3">
      <c r="A5832" s="199" t="s">
        <v>161</v>
      </c>
      <c r="B5832" s="199" t="s">
        <v>7254</v>
      </c>
      <c r="C5832" s="199" t="s">
        <v>7255</v>
      </c>
      <c r="D5832" s="199" t="s">
        <v>840</v>
      </c>
    </row>
    <row r="5833" spans="1:4" ht="13.95" customHeight="1" x14ac:dyDescent="0.3">
      <c r="A5833" s="199" t="s">
        <v>161</v>
      </c>
      <c r="B5833" s="199" t="s">
        <v>7256</v>
      </c>
      <c r="C5833" s="199" t="s">
        <v>7257</v>
      </c>
      <c r="D5833" s="199" t="s">
        <v>810</v>
      </c>
    </row>
    <row r="5834" spans="1:4" ht="13.95" customHeight="1" x14ac:dyDescent="0.3">
      <c r="A5834" s="199" t="s">
        <v>161</v>
      </c>
      <c r="B5834" s="199" t="s">
        <v>7258</v>
      </c>
      <c r="C5834" s="199" t="s">
        <v>7259</v>
      </c>
      <c r="D5834" s="199" t="s">
        <v>810</v>
      </c>
    </row>
    <row r="5835" spans="1:4" ht="13.95" customHeight="1" x14ac:dyDescent="0.3">
      <c r="A5835" s="199" t="s">
        <v>161</v>
      </c>
      <c r="B5835" s="199" t="s">
        <v>7258</v>
      </c>
      <c r="C5835" s="199" t="s">
        <v>7260</v>
      </c>
      <c r="D5835" s="199" t="s">
        <v>810</v>
      </c>
    </row>
    <row r="5836" spans="1:4" ht="13.95" customHeight="1" x14ac:dyDescent="0.3">
      <c r="A5836" s="199" t="s">
        <v>161</v>
      </c>
      <c r="B5836" s="199" t="s">
        <v>7258</v>
      </c>
      <c r="C5836" s="199" t="s">
        <v>7261</v>
      </c>
      <c r="D5836" s="199" t="s">
        <v>810</v>
      </c>
    </row>
    <row r="5837" spans="1:4" ht="13.95" customHeight="1" x14ac:dyDescent="0.3">
      <c r="A5837" s="199" t="s">
        <v>161</v>
      </c>
      <c r="B5837" s="199" t="s">
        <v>7262</v>
      </c>
      <c r="C5837" s="199" t="s">
        <v>7263</v>
      </c>
      <c r="D5837" s="199" t="s">
        <v>810</v>
      </c>
    </row>
    <row r="5838" spans="1:4" ht="13.95" customHeight="1" x14ac:dyDescent="0.3">
      <c r="A5838" s="199" t="s">
        <v>161</v>
      </c>
      <c r="B5838" s="199" t="s">
        <v>7264</v>
      </c>
      <c r="C5838" s="199" t="s">
        <v>7265</v>
      </c>
      <c r="D5838" s="199" t="s">
        <v>810</v>
      </c>
    </row>
    <row r="5839" spans="1:4" ht="13.95" customHeight="1" x14ac:dyDescent="0.3">
      <c r="A5839" s="199" t="s">
        <v>161</v>
      </c>
      <c r="B5839" s="199" t="s">
        <v>7266</v>
      </c>
      <c r="C5839" s="199" t="s">
        <v>7267</v>
      </c>
      <c r="D5839" s="199" t="s">
        <v>810</v>
      </c>
    </row>
    <row r="5840" spans="1:4" ht="13.95" customHeight="1" x14ac:dyDescent="0.3">
      <c r="A5840" s="199" t="s">
        <v>161</v>
      </c>
      <c r="B5840" s="199" t="s">
        <v>7266</v>
      </c>
      <c r="C5840" s="199" t="s">
        <v>7268</v>
      </c>
      <c r="D5840" s="199" t="s">
        <v>810</v>
      </c>
    </row>
    <row r="5841" spans="1:4" ht="13.95" customHeight="1" x14ac:dyDescent="0.3">
      <c r="A5841" s="199" t="s">
        <v>161</v>
      </c>
      <c r="B5841" s="199" t="s">
        <v>7269</v>
      </c>
      <c r="C5841" s="199" t="s">
        <v>7270</v>
      </c>
      <c r="D5841" s="199" t="s">
        <v>810</v>
      </c>
    </row>
    <row r="5842" spans="1:4" ht="13.95" customHeight="1" x14ac:dyDescent="0.3">
      <c r="A5842" s="199" t="s">
        <v>161</v>
      </c>
      <c r="B5842" s="199" t="s">
        <v>7271</v>
      </c>
      <c r="C5842" s="199" t="s">
        <v>7272</v>
      </c>
      <c r="D5842" s="199" t="s">
        <v>810</v>
      </c>
    </row>
    <row r="5843" spans="1:4" ht="13.95" customHeight="1" x14ac:dyDescent="0.3">
      <c r="A5843" s="199" t="s">
        <v>161</v>
      </c>
      <c r="B5843" s="199" t="s">
        <v>7273</v>
      </c>
      <c r="C5843" s="199" t="s">
        <v>7274</v>
      </c>
      <c r="D5843" s="199" t="s">
        <v>810</v>
      </c>
    </row>
    <row r="5844" spans="1:4" ht="13.95" customHeight="1" x14ac:dyDescent="0.3">
      <c r="A5844" s="199" t="s">
        <v>161</v>
      </c>
      <c r="B5844" s="199" t="s">
        <v>7275</v>
      </c>
      <c r="C5844" s="199" t="s">
        <v>7276</v>
      </c>
      <c r="D5844" s="199" t="s">
        <v>810</v>
      </c>
    </row>
    <row r="5845" spans="1:4" ht="13.95" customHeight="1" x14ac:dyDescent="0.3">
      <c r="A5845" s="199" t="s">
        <v>161</v>
      </c>
      <c r="B5845" s="199" t="s">
        <v>7277</v>
      </c>
      <c r="C5845" s="199" t="s">
        <v>7278</v>
      </c>
      <c r="D5845" s="199" t="s">
        <v>810</v>
      </c>
    </row>
    <row r="5846" spans="1:4" ht="13.95" customHeight="1" x14ac:dyDescent="0.3">
      <c r="A5846" s="199" t="s">
        <v>161</v>
      </c>
      <c r="B5846" s="199" t="s">
        <v>7279</v>
      </c>
      <c r="C5846" s="199" t="s">
        <v>7280</v>
      </c>
      <c r="D5846" s="199" t="s">
        <v>810</v>
      </c>
    </row>
    <row r="5847" spans="1:4" ht="13.95" customHeight="1" x14ac:dyDescent="0.3">
      <c r="A5847" s="199" t="s">
        <v>161</v>
      </c>
      <c r="B5847" s="199" t="s">
        <v>7281</v>
      </c>
      <c r="C5847" s="199" t="s">
        <v>7282</v>
      </c>
      <c r="D5847" s="199" t="s">
        <v>810</v>
      </c>
    </row>
    <row r="5848" spans="1:4" ht="13.95" customHeight="1" x14ac:dyDescent="0.3">
      <c r="A5848" s="199" t="s">
        <v>161</v>
      </c>
      <c r="B5848" s="199" t="s">
        <v>7283</v>
      </c>
      <c r="C5848" s="199" t="s">
        <v>7284</v>
      </c>
      <c r="D5848" s="199" t="s">
        <v>810</v>
      </c>
    </row>
    <row r="5849" spans="1:4" ht="13.95" customHeight="1" x14ac:dyDescent="0.3">
      <c r="A5849" s="199" t="s">
        <v>161</v>
      </c>
      <c r="B5849" s="199" t="s">
        <v>7283</v>
      </c>
      <c r="C5849" s="199" t="s">
        <v>7285</v>
      </c>
      <c r="D5849" s="199" t="s">
        <v>810</v>
      </c>
    </row>
    <row r="5850" spans="1:4" ht="13.95" customHeight="1" x14ac:dyDescent="0.3">
      <c r="A5850" s="199" t="s">
        <v>161</v>
      </c>
      <c r="B5850" s="199" t="s">
        <v>7283</v>
      </c>
      <c r="C5850" s="199" t="s">
        <v>7286</v>
      </c>
      <c r="D5850" s="199" t="s">
        <v>810</v>
      </c>
    </row>
    <row r="5851" spans="1:4" ht="13.95" customHeight="1" x14ac:dyDescent="0.3">
      <c r="A5851" s="199" t="s">
        <v>161</v>
      </c>
      <c r="B5851" s="199" t="s">
        <v>7283</v>
      </c>
      <c r="C5851" s="199" t="s">
        <v>7287</v>
      </c>
      <c r="D5851" s="199" t="s">
        <v>810</v>
      </c>
    </row>
    <row r="5852" spans="1:4" ht="13.95" customHeight="1" x14ac:dyDescent="0.3">
      <c r="A5852" s="199" t="s">
        <v>161</v>
      </c>
      <c r="B5852" s="199" t="s">
        <v>7288</v>
      </c>
      <c r="C5852" s="199" t="s">
        <v>7289</v>
      </c>
      <c r="D5852" s="199" t="s">
        <v>810</v>
      </c>
    </row>
    <row r="5853" spans="1:4" ht="13.95" customHeight="1" x14ac:dyDescent="0.3">
      <c r="A5853" s="199" t="s">
        <v>161</v>
      </c>
      <c r="B5853" s="199" t="s">
        <v>7288</v>
      </c>
      <c r="C5853" s="199" t="s">
        <v>7290</v>
      </c>
      <c r="D5853" s="199" t="s">
        <v>810</v>
      </c>
    </row>
    <row r="5854" spans="1:4" ht="13.95" customHeight="1" x14ac:dyDescent="0.3">
      <c r="A5854" s="199" t="s">
        <v>161</v>
      </c>
      <c r="B5854" s="199" t="s">
        <v>7288</v>
      </c>
      <c r="C5854" s="199" t="s">
        <v>7291</v>
      </c>
      <c r="D5854" s="199" t="s">
        <v>810</v>
      </c>
    </row>
    <row r="5855" spans="1:4" ht="13.95" customHeight="1" x14ac:dyDescent="0.3">
      <c r="A5855" s="199" t="s">
        <v>161</v>
      </c>
      <c r="B5855" s="199" t="s">
        <v>7288</v>
      </c>
      <c r="C5855" s="199" t="s">
        <v>7292</v>
      </c>
      <c r="D5855" s="199" t="s">
        <v>810</v>
      </c>
    </row>
    <row r="5856" spans="1:4" ht="13.95" customHeight="1" x14ac:dyDescent="0.3">
      <c r="A5856" s="199" t="s">
        <v>161</v>
      </c>
      <c r="B5856" s="199" t="s">
        <v>7293</v>
      </c>
      <c r="C5856" s="199" t="s">
        <v>7294</v>
      </c>
      <c r="D5856" s="199" t="s">
        <v>810</v>
      </c>
    </row>
    <row r="5857" spans="1:4" ht="13.95" customHeight="1" x14ac:dyDescent="0.3">
      <c r="A5857" s="199" t="s">
        <v>161</v>
      </c>
      <c r="B5857" s="199" t="s">
        <v>7293</v>
      </c>
      <c r="C5857" s="199" t="s">
        <v>7295</v>
      </c>
      <c r="D5857" s="199" t="s">
        <v>810</v>
      </c>
    </row>
    <row r="5858" spans="1:4" ht="13.95" customHeight="1" x14ac:dyDescent="0.3">
      <c r="A5858" s="199" t="s">
        <v>161</v>
      </c>
      <c r="B5858" s="199" t="s">
        <v>7293</v>
      </c>
      <c r="C5858" s="199" t="s">
        <v>7296</v>
      </c>
      <c r="D5858" s="199" t="s">
        <v>810</v>
      </c>
    </row>
    <row r="5859" spans="1:4" ht="13.95" customHeight="1" x14ac:dyDescent="0.3">
      <c r="A5859" s="199" t="s">
        <v>161</v>
      </c>
      <c r="B5859" s="199" t="s">
        <v>7297</v>
      </c>
      <c r="C5859" s="199" t="s">
        <v>7298</v>
      </c>
      <c r="D5859" s="199" t="s">
        <v>810</v>
      </c>
    </row>
    <row r="5860" spans="1:4" ht="13.95" customHeight="1" x14ac:dyDescent="0.3">
      <c r="A5860" s="199" t="s">
        <v>161</v>
      </c>
      <c r="B5860" s="199" t="s">
        <v>7297</v>
      </c>
      <c r="C5860" s="199" t="s">
        <v>7299</v>
      </c>
      <c r="D5860" s="199" t="s">
        <v>810</v>
      </c>
    </row>
    <row r="5861" spans="1:4" ht="13.95" customHeight="1" x14ac:dyDescent="0.3">
      <c r="A5861" s="199" t="s">
        <v>161</v>
      </c>
      <c r="B5861" s="199" t="s">
        <v>7300</v>
      </c>
      <c r="C5861" s="199" t="s">
        <v>7301</v>
      </c>
      <c r="D5861" s="199" t="s">
        <v>810</v>
      </c>
    </row>
    <row r="5862" spans="1:4" ht="13.95" customHeight="1" x14ac:dyDescent="0.3">
      <c r="A5862" s="199" t="s">
        <v>161</v>
      </c>
      <c r="B5862" s="199" t="s">
        <v>7302</v>
      </c>
      <c r="C5862" s="199" t="s">
        <v>7303</v>
      </c>
      <c r="D5862" s="199" t="s">
        <v>810</v>
      </c>
    </row>
    <row r="5863" spans="1:4" ht="13.95" customHeight="1" x14ac:dyDescent="0.3">
      <c r="A5863" s="199" t="s">
        <v>161</v>
      </c>
      <c r="B5863" s="199" t="s">
        <v>7304</v>
      </c>
      <c r="C5863" s="199" t="s">
        <v>7305</v>
      </c>
      <c r="D5863" s="199" t="s">
        <v>810</v>
      </c>
    </row>
    <row r="5864" spans="1:4" ht="13.95" customHeight="1" x14ac:dyDescent="0.3">
      <c r="A5864" s="199" t="s">
        <v>161</v>
      </c>
      <c r="B5864" s="199" t="s">
        <v>7304</v>
      </c>
      <c r="C5864" s="199" t="s">
        <v>7306</v>
      </c>
      <c r="D5864" s="199" t="s">
        <v>810</v>
      </c>
    </row>
    <row r="5865" spans="1:4" ht="13.95" customHeight="1" x14ac:dyDescent="0.3">
      <c r="A5865" s="199" t="s">
        <v>161</v>
      </c>
      <c r="B5865" s="199" t="s">
        <v>7304</v>
      </c>
      <c r="C5865" s="199" t="s">
        <v>7307</v>
      </c>
      <c r="D5865" s="199" t="s">
        <v>810</v>
      </c>
    </row>
    <row r="5866" spans="1:4" ht="13.95" customHeight="1" x14ac:dyDescent="0.3">
      <c r="A5866" s="199" t="s">
        <v>161</v>
      </c>
      <c r="B5866" s="199" t="s">
        <v>7308</v>
      </c>
      <c r="C5866" s="199" t="s">
        <v>7309</v>
      </c>
      <c r="D5866" s="199" t="s">
        <v>810</v>
      </c>
    </row>
    <row r="5867" spans="1:4" ht="13.95" customHeight="1" x14ac:dyDescent="0.3">
      <c r="A5867" s="199" t="s">
        <v>161</v>
      </c>
      <c r="B5867" s="199" t="s">
        <v>7308</v>
      </c>
      <c r="C5867" s="199" t="s">
        <v>7310</v>
      </c>
      <c r="D5867" s="199" t="s">
        <v>810</v>
      </c>
    </row>
    <row r="5868" spans="1:4" ht="13.95" customHeight="1" x14ac:dyDescent="0.3">
      <c r="A5868" s="199" t="s">
        <v>161</v>
      </c>
      <c r="B5868" s="199" t="s">
        <v>7308</v>
      </c>
      <c r="C5868" s="199" t="s">
        <v>7311</v>
      </c>
      <c r="D5868" s="199" t="s">
        <v>810</v>
      </c>
    </row>
    <row r="5869" spans="1:4" ht="13.95" customHeight="1" x14ac:dyDescent="0.3">
      <c r="A5869" s="199" t="s">
        <v>161</v>
      </c>
      <c r="B5869" s="199" t="s">
        <v>7312</v>
      </c>
      <c r="C5869" s="199" t="s">
        <v>7313</v>
      </c>
      <c r="D5869" s="199" t="s">
        <v>810</v>
      </c>
    </row>
    <row r="5870" spans="1:4" ht="13.95" customHeight="1" x14ac:dyDescent="0.3">
      <c r="A5870" s="199" t="s">
        <v>161</v>
      </c>
      <c r="B5870" s="199" t="s">
        <v>7314</v>
      </c>
      <c r="C5870" s="199" t="s">
        <v>7315</v>
      </c>
      <c r="D5870" s="199" t="s">
        <v>810</v>
      </c>
    </row>
    <row r="5871" spans="1:4" ht="13.95" customHeight="1" x14ac:dyDescent="0.3">
      <c r="A5871" s="199" t="s">
        <v>161</v>
      </c>
      <c r="B5871" s="199" t="s">
        <v>7316</v>
      </c>
      <c r="C5871" s="199" t="s">
        <v>7317</v>
      </c>
      <c r="D5871" s="199" t="s">
        <v>810</v>
      </c>
    </row>
    <row r="5872" spans="1:4" ht="13.95" customHeight="1" x14ac:dyDescent="0.3">
      <c r="A5872" s="199" t="s">
        <v>161</v>
      </c>
      <c r="B5872" s="199" t="s">
        <v>7318</v>
      </c>
      <c r="C5872" s="199" t="s">
        <v>7319</v>
      </c>
      <c r="D5872" s="199" t="s">
        <v>810</v>
      </c>
    </row>
    <row r="5873" spans="1:4" ht="13.95" customHeight="1" x14ac:dyDescent="0.3">
      <c r="A5873" s="199" t="s">
        <v>161</v>
      </c>
      <c r="B5873" s="199" t="s">
        <v>7320</v>
      </c>
      <c r="C5873" s="199" t="s">
        <v>7321</v>
      </c>
      <c r="D5873" s="199" t="s">
        <v>810</v>
      </c>
    </row>
    <row r="5874" spans="1:4" ht="13.95" customHeight="1" x14ac:dyDescent="0.3">
      <c r="A5874" s="199" t="s">
        <v>161</v>
      </c>
      <c r="B5874" s="199" t="s">
        <v>7322</v>
      </c>
      <c r="C5874" s="199" t="s">
        <v>7323</v>
      </c>
      <c r="D5874" s="199" t="s">
        <v>810</v>
      </c>
    </row>
    <row r="5875" spans="1:4" ht="13.95" customHeight="1" x14ac:dyDescent="0.3">
      <c r="A5875" s="199" t="s">
        <v>161</v>
      </c>
      <c r="B5875" s="199" t="s">
        <v>7324</v>
      </c>
      <c r="C5875" s="199" t="s">
        <v>7325</v>
      </c>
      <c r="D5875" s="199" t="s">
        <v>810</v>
      </c>
    </row>
    <row r="5876" spans="1:4" ht="13.95" customHeight="1" x14ac:dyDescent="0.3">
      <c r="A5876" s="199" t="s">
        <v>161</v>
      </c>
      <c r="B5876" s="199" t="s">
        <v>7324</v>
      </c>
      <c r="C5876" s="199" t="s">
        <v>7326</v>
      </c>
      <c r="D5876" s="199" t="s">
        <v>810</v>
      </c>
    </row>
    <row r="5877" spans="1:4" ht="13.95" customHeight="1" x14ac:dyDescent="0.3">
      <c r="A5877" s="199" t="s">
        <v>161</v>
      </c>
      <c r="B5877" s="199" t="s">
        <v>7327</v>
      </c>
      <c r="C5877" s="199" t="s">
        <v>7328</v>
      </c>
      <c r="D5877" s="199" t="s">
        <v>810</v>
      </c>
    </row>
    <row r="5878" spans="1:4" ht="13.95" customHeight="1" x14ac:dyDescent="0.3">
      <c r="A5878" s="199" t="s">
        <v>161</v>
      </c>
      <c r="B5878" s="199" t="s">
        <v>7329</v>
      </c>
      <c r="C5878" s="199" t="s">
        <v>7330</v>
      </c>
      <c r="D5878" s="199" t="s">
        <v>810</v>
      </c>
    </row>
    <row r="5879" spans="1:4" ht="13.95" customHeight="1" x14ac:dyDescent="0.3">
      <c r="A5879" s="199" t="s">
        <v>161</v>
      </c>
      <c r="B5879" s="199" t="s">
        <v>7331</v>
      </c>
      <c r="C5879" s="199" t="s">
        <v>7332</v>
      </c>
      <c r="D5879" s="199" t="s">
        <v>810</v>
      </c>
    </row>
    <row r="5880" spans="1:4" ht="13.95" customHeight="1" x14ac:dyDescent="0.3">
      <c r="A5880" s="199" t="s">
        <v>161</v>
      </c>
      <c r="B5880" s="199" t="s">
        <v>7333</v>
      </c>
      <c r="C5880" s="199" t="s">
        <v>7334</v>
      </c>
      <c r="D5880" s="199" t="s">
        <v>810</v>
      </c>
    </row>
    <row r="5881" spans="1:4" ht="13.95" customHeight="1" x14ac:dyDescent="0.3">
      <c r="A5881" s="199" t="s">
        <v>161</v>
      </c>
      <c r="B5881" s="199" t="s">
        <v>7335</v>
      </c>
      <c r="C5881" s="199" t="s">
        <v>7336</v>
      </c>
      <c r="D5881" s="199" t="s">
        <v>810</v>
      </c>
    </row>
    <row r="5882" spans="1:4" ht="13.95" customHeight="1" x14ac:dyDescent="0.3">
      <c r="A5882" s="199" t="s">
        <v>161</v>
      </c>
      <c r="B5882" s="199" t="s">
        <v>7337</v>
      </c>
      <c r="C5882" s="199" t="s">
        <v>7338</v>
      </c>
      <c r="D5882" s="199" t="s">
        <v>810</v>
      </c>
    </row>
    <row r="5883" spans="1:4" ht="13.95" customHeight="1" x14ac:dyDescent="0.3">
      <c r="A5883" s="199" t="s">
        <v>161</v>
      </c>
      <c r="B5883" s="199" t="s">
        <v>7339</v>
      </c>
      <c r="C5883" s="199" t="s">
        <v>7340</v>
      </c>
      <c r="D5883" s="199" t="s">
        <v>810</v>
      </c>
    </row>
    <row r="5884" spans="1:4" ht="13.95" customHeight="1" x14ac:dyDescent="0.3">
      <c r="A5884" s="199" t="s">
        <v>161</v>
      </c>
      <c r="B5884" s="199" t="s">
        <v>7341</v>
      </c>
      <c r="C5884" s="199" t="s">
        <v>7342</v>
      </c>
      <c r="D5884" s="199" t="s">
        <v>810</v>
      </c>
    </row>
    <row r="5885" spans="1:4" ht="13.95" customHeight="1" x14ac:dyDescent="0.3">
      <c r="A5885" s="199" t="s">
        <v>161</v>
      </c>
      <c r="B5885" s="199" t="s">
        <v>7343</v>
      </c>
      <c r="C5885" s="199" t="s">
        <v>7344</v>
      </c>
      <c r="D5885" s="199" t="s">
        <v>810</v>
      </c>
    </row>
    <row r="5886" spans="1:4" ht="13.95" customHeight="1" x14ac:dyDescent="0.3">
      <c r="A5886" s="199" t="s">
        <v>161</v>
      </c>
      <c r="B5886" s="199" t="s">
        <v>7343</v>
      </c>
      <c r="C5886" s="199" t="s">
        <v>7345</v>
      </c>
      <c r="D5886" s="199" t="s">
        <v>810</v>
      </c>
    </row>
    <row r="5887" spans="1:4" ht="13.95" customHeight="1" x14ac:dyDescent="0.3">
      <c r="A5887" s="199" t="s">
        <v>161</v>
      </c>
      <c r="B5887" s="199" t="s">
        <v>7343</v>
      </c>
      <c r="C5887" s="199" t="s">
        <v>7346</v>
      </c>
      <c r="D5887" s="199" t="s">
        <v>810</v>
      </c>
    </row>
    <row r="5888" spans="1:4" ht="13.95" customHeight="1" x14ac:dyDescent="0.3">
      <c r="A5888" s="199" t="s">
        <v>161</v>
      </c>
      <c r="B5888" s="199" t="s">
        <v>7347</v>
      </c>
      <c r="C5888" s="199" t="s">
        <v>7348</v>
      </c>
      <c r="D5888" s="199" t="s">
        <v>810</v>
      </c>
    </row>
    <row r="5889" spans="1:4" ht="13.95" customHeight="1" x14ac:dyDescent="0.3">
      <c r="A5889" s="199" t="s">
        <v>161</v>
      </c>
      <c r="B5889" s="199" t="s">
        <v>7347</v>
      </c>
      <c r="C5889" s="199" t="s">
        <v>7349</v>
      </c>
      <c r="D5889" s="199" t="s">
        <v>810</v>
      </c>
    </row>
    <row r="5890" spans="1:4" ht="13.95" customHeight="1" x14ac:dyDescent="0.3">
      <c r="A5890" s="199" t="s">
        <v>161</v>
      </c>
      <c r="B5890" s="199" t="s">
        <v>7350</v>
      </c>
      <c r="C5890" s="199" t="s">
        <v>7351</v>
      </c>
      <c r="D5890" s="199" t="s">
        <v>810</v>
      </c>
    </row>
    <row r="5891" spans="1:4" ht="13.95" customHeight="1" x14ac:dyDescent="0.3">
      <c r="A5891" s="199" t="s">
        <v>161</v>
      </c>
      <c r="B5891" s="199" t="s">
        <v>7350</v>
      </c>
      <c r="C5891" s="199" t="s">
        <v>7352</v>
      </c>
      <c r="D5891" s="199" t="s">
        <v>810</v>
      </c>
    </row>
    <row r="5892" spans="1:4" ht="13.95" customHeight="1" x14ac:dyDescent="0.3">
      <c r="A5892" s="199" t="s">
        <v>161</v>
      </c>
      <c r="B5892" s="199" t="s">
        <v>7353</v>
      </c>
      <c r="C5892" s="199" t="s">
        <v>7354</v>
      </c>
      <c r="D5892" s="199" t="s">
        <v>810</v>
      </c>
    </row>
    <row r="5893" spans="1:4" ht="13.95" customHeight="1" x14ac:dyDescent="0.3">
      <c r="A5893" s="199" t="s">
        <v>161</v>
      </c>
      <c r="B5893" s="199" t="s">
        <v>7353</v>
      </c>
      <c r="C5893" s="199" t="s">
        <v>7355</v>
      </c>
      <c r="D5893" s="199" t="s">
        <v>810</v>
      </c>
    </row>
    <row r="5894" spans="1:4" ht="13.95" customHeight="1" x14ac:dyDescent="0.3">
      <c r="A5894" s="199" t="s">
        <v>161</v>
      </c>
      <c r="B5894" s="199" t="s">
        <v>7356</v>
      </c>
      <c r="C5894" s="199" t="s">
        <v>7357</v>
      </c>
      <c r="D5894" s="199" t="s">
        <v>810</v>
      </c>
    </row>
    <row r="5895" spans="1:4" ht="13.95" customHeight="1" x14ac:dyDescent="0.3">
      <c r="A5895" s="199" t="s">
        <v>161</v>
      </c>
      <c r="B5895" s="199" t="s">
        <v>7356</v>
      </c>
      <c r="C5895" s="199" t="s">
        <v>7358</v>
      </c>
      <c r="D5895" s="199" t="s">
        <v>810</v>
      </c>
    </row>
    <row r="5896" spans="1:4" ht="13.95" customHeight="1" x14ac:dyDescent="0.3">
      <c r="A5896" s="199" t="s">
        <v>161</v>
      </c>
      <c r="B5896" s="199" t="s">
        <v>7359</v>
      </c>
      <c r="C5896" s="199" t="s">
        <v>7360</v>
      </c>
      <c r="D5896" s="199" t="s">
        <v>810</v>
      </c>
    </row>
    <row r="5897" spans="1:4" ht="13.95" customHeight="1" x14ac:dyDescent="0.3">
      <c r="A5897" s="199" t="s">
        <v>161</v>
      </c>
      <c r="B5897" s="199" t="s">
        <v>7361</v>
      </c>
      <c r="C5897" s="199" t="s">
        <v>7362</v>
      </c>
      <c r="D5897" s="199" t="s">
        <v>810</v>
      </c>
    </row>
    <row r="5898" spans="1:4" ht="13.95" customHeight="1" x14ac:dyDescent="0.3">
      <c r="A5898" s="199" t="s">
        <v>161</v>
      </c>
      <c r="B5898" s="199" t="s">
        <v>7363</v>
      </c>
      <c r="C5898" s="199" t="s">
        <v>7364</v>
      </c>
      <c r="D5898" s="199" t="s">
        <v>810</v>
      </c>
    </row>
    <row r="5899" spans="1:4" ht="13.95" customHeight="1" x14ac:dyDescent="0.3">
      <c r="A5899" s="199" t="s">
        <v>161</v>
      </c>
      <c r="B5899" s="199" t="s">
        <v>7365</v>
      </c>
      <c r="C5899" s="199" t="s">
        <v>7366</v>
      </c>
      <c r="D5899" s="199" t="s">
        <v>810</v>
      </c>
    </row>
    <row r="5900" spans="1:4" ht="13.95" customHeight="1" x14ac:dyDescent="0.3">
      <c r="A5900" s="199" t="s">
        <v>161</v>
      </c>
      <c r="B5900" s="199" t="s">
        <v>7367</v>
      </c>
      <c r="C5900" s="199" t="s">
        <v>7368</v>
      </c>
      <c r="D5900" s="199" t="s">
        <v>810</v>
      </c>
    </row>
    <row r="5901" spans="1:4" ht="13.95" customHeight="1" x14ac:dyDescent="0.3">
      <c r="A5901" s="199" t="s">
        <v>161</v>
      </c>
      <c r="B5901" s="199" t="s">
        <v>7369</v>
      </c>
      <c r="C5901" s="199" t="s">
        <v>7370</v>
      </c>
      <c r="D5901" s="199" t="s">
        <v>810</v>
      </c>
    </row>
    <row r="5902" spans="1:4" ht="13.95" customHeight="1" x14ac:dyDescent="0.3">
      <c r="A5902" s="199" t="s">
        <v>161</v>
      </c>
      <c r="B5902" s="199" t="s">
        <v>7371</v>
      </c>
      <c r="C5902" s="199" t="s">
        <v>7372</v>
      </c>
      <c r="D5902" s="199" t="s">
        <v>810</v>
      </c>
    </row>
    <row r="5903" spans="1:4" ht="13.95" customHeight="1" x14ac:dyDescent="0.3">
      <c r="A5903" s="199" t="s">
        <v>161</v>
      </c>
      <c r="B5903" s="199" t="s">
        <v>7371</v>
      </c>
      <c r="C5903" s="199" t="s">
        <v>7373</v>
      </c>
      <c r="D5903" s="199" t="s">
        <v>810</v>
      </c>
    </row>
    <row r="5904" spans="1:4" ht="13.95" customHeight="1" x14ac:dyDescent="0.3">
      <c r="A5904" s="199" t="s">
        <v>161</v>
      </c>
      <c r="B5904" s="199" t="s">
        <v>7371</v>
      </c>
      <c r="C5904" s="199" t="s">
        <v>7374</v>
      </c>
      <c r="D5904" s="199" t="s">
        <v>810</v>
      </c>
    </row>
    <row r="5905" spans="1:4" ht="13.95" customHeight="1" x14ac:dyDescent="0.3">
      <c r="A5905" s="199" t="s">
        <v>161</v>
      </c>
      <c r="B5905" s="199" t="s">
        <v>7371</v>
      </c>
      <c r="C5905" s="199" t="s">
        <v>7375</v>
      </c>
      <c r="D5905" s="199" t="s">
        <v>810</v>
      </c>
    </row>
    <row r="5906" spans="1:4" ht="13.95" customHeight="1" x14ac:dyDescent="0.3">
      <c r="A5906" s="199" t="s">
        <v>161</v>
      </c>
      <c r="B5906" s="199" t="s">
        <v>7371</v>
      </c>
      <c r="C5906" s="199" t="s">
        <v>7376</v>
      </c>
      <c r="D5906" s="199" t="s">
        <v>810</v>
      </c>
    </row>
    <row r="5907" spans="1:4" ht="13.95" customHeight="1" x14ac:dyDescent="0.3">
      <c r="A5907" s="199" t="s">
        <v>161</v>
      </c>
      <c r="B5907" s="199" t="s">
        <v>7377</v>
      </c>
      <c r="C5907" s="199" t="s">
        <v>7378</v>
      </c>
      <c r="D5907" s="199" t="s">
        <v>810</v>
      </c>
    </row>
    <row r="5908" spans="1:4" ht="13.95" customHeight="1" x14ac:dyDescent="0.3">
      <c r="A5908" s="199" t="s">
        <v>161</v>
      </c>
      <c r="B5908" s="199" t="s">
        <v>7377</v>
      </c>
      <c r="C5908" s="199" t="s">
        <v>7379</v>
      </c>
      <c r="D5908" s="199" t="s">
        <v>810</v>
      </c>
    </row>
    <row r="5909" spans="1:4" ht="13.95" customHeight="1" x14ac:dyDescent="0.3">
      <c r="A5909" s="199" t="s">
        <v>161</v>
      </c>
      <c r="B5909" s="199" t="s">
        <v>7380</v>
      </c>
      <c r="C5909" s="199" t="s">
        <v>7381</v>
      </c>
      <c r="D5909" s="199" t="s">
        <v>810</v>
      </c>
    </row>
    <row r="5910" spans="1:4" ht="13.95" customHeight="1" x14ac:dyDescent="0.3">
      <c r="A5910" s="199" t="s">
        <v>161</v>
      </c>
      <c r="B5910" s="199" t="s">
        <v>7382</v>
      </c>
      <c r="C5910" s="199" t="s">
        <v>7383</v>
      </c>
      <c r="D5910" s="199" t="s">
        <v>810</v>
      </c>
    </row>
    <row r="5911" spans="1:4" ht="13.95" customHeight="1" x14ac:dyDescent="0.3">
      <c r="A5911" s="199" t="s">
        <v>161</v>
      </c>
      <c r="B5911" s="199" t="s">
        <v>7384</v>
      </c>
      <c r="C5911" s="199" t="s">
        <v>7385</v>
      </c>
      <c r="D5911" s="199" t="s">
        <v>810</v>
      </c>
    </row>
    <row r="5912" spans="1:4" ht="13.95" customHeight="1" x14ac:dyDescent="0.3">
      <c r="A5912" s="199" t="s">
        <v>161</v>
      </c>
      <c r="B5912" s="199" t="s">
        <v>7386</v>
      </c>
      <c r="C5912" s="199" t="s">
        <v>7387</v>
      </c>
      <c r="D5912" s="199" t="s">
        <v>810</v>
      </c>
    </row>
    <row r="5913" spans="1:4" ht="13.95" customHeight="1" x14ac:dyDescent="0.3">
      <c r="A5913" s="199" t="s">
        <v>161</v>
      </c>
      <c r="B5913" s="199" t="s">
        <v>7388</v>
      </c>
      <c r="C5913" s="199" t="s">
        <v>7389</v>
      </c>
      <c r="D5913" s="199" t="s">
        <v>810</v>
      </c>
    </row>
    <row r="5914" spans="1:4" ht="13.95" customHeight="1" x14ac:dyDescent="0.3">
      <c r="A5914" s="199" t="s">
        <v>161</v>
      </c>
      <c r="B5914" s="199" t="s">
        <v>7390</v>
      </c>
      <c r="C5914" s="199" t="s">
        <v>7391</v>
      </c>
      <c r="D5914" s="199" t="s">
        <v>810</v>
      </c>
    </row>
    <row r="5915" spans="1:4" ht="13.95" customHeight="1" x14ac:dyDescent="0.3">
      <c r="A5915" s="199" t="s">
        <v>161</v>
      </c>
      <c r="B5915" s="199" t="s">
        <v>7392</v>
      </c>
      <c r="C5915" s="199" t="s">
        <v>7393</v>
      </c>
      <c r="D5915" s="199" t="s">
        <v>810</v>
      </c>
    </row>
    <row r="5916" spans="1:4" ht="13.95" customHeight="1" x14ac:dyDescent="0.3">
      <c r="A5916" s="199" t="s">
        <v>161</v>
      </c>
      <c r="B5916" s="199" t="s">
        <v>7394</v>
      </c>
      <c r="C5916" s="199" t="s">
        <v>7395</v>
      </c>
      <c r="D5916" s="199" t="s">
        <v>810</v>
      </c>
    </row>
    <row r="5917" spans="1:4" ht="13.95" customHeight="1" x14ac:dyDescent="0.3">
      <c r="A5917" s="199" t="s">
        <v>161</v>
      </c>
      <c r="B5917" s="199" t="s">
        <v>7396</v>
      </c>
      <c r="C5917" s="199" t="s">
        <v>7397</v>
      </c>
      <c r="D5917" s="199" t="s">
        <v>810</v>
      </c>
    </row>
    <row r="5918" spans="1:4" ht="13.95" customHeight="1" x14ac:dyDescent="0.3">
      <c r="A5918" s="199" t="s">
        <v>161</v>
      </c>
      <c r="B5918" s="199" t="s">
        <v>7398</v>
      </c>
      <c r="C5918" s="199" t="s">
        <v>7399</v>
      </c>
      <c r="D5918" s="199" t="s">
        <v>810</v>
      </c>
    </row>
    <row r="5919" spans="1:4" ht="13.95" customHeight="1" x14ac:dyDescent="0.3">
      <c r="A5919" s="199" t="s">
        <v>161</v>
      </c>
      <c r="B5919" s="199" t="s">
        <v>7398</v>
      </c>
      <c r="C5919" s="199" t="s">
        <v>7400</v>
      </c>
      <c r="D5919" s="199" t="s">
        <v>810</v>
      </c>
    </row>
    <row r="5920" spans="1:4" ht="13.95" customHeight="1" x14ac:dyDescent="0.3">
      <c r="A5920" s="199" t="s">
        <v>161</v>
      </c>
      <c r="B5920" s="199" t="s">
        <v>7401</v>
      </c>
      <c r="C5920" s="199" t="s">
        <v>7402</v>
      </c>
      <c r="D5920" s="199" t="s">
        <v>810</v>
      </c>
    </row>
    <row r="5921" spans="1:4" ht="13.95" customHeight="1" x14ac:dyDescent="0.3">
      <c r="A5921" s="199" t="s">
        <v>161</v>
      </c>
      <c r="B5921" s="199" t="s">
        <v>7403</v>
      </c>
      <c r="C5921" s="199" t="s">
        <v>7404</v>
      </c>
      <c r="D5921" s="199" t="s">
        <v>810</v>
      </c>
    </row>
    <row r="5922" spans="1:4" ht="13.95" customHeight="1" x14ac:dyDescent="0.3">
      <c r="A5922" s="199" t="s">
        <v>161</v>
      </c>
      <c r="B5922" s="199" t="s">
        <v>7405</v>
      </c>
      <c r="C5922" s="199" t="s">
        <v>7406</v>
      </c>
      <c r="D5922" s="199" t="s">
        <v>810</v>
      </c>
    </row>
    <row r="5923" spans="1:4" ht="13.95" customHeight="1" x14ac:dyDescent="0.3">
      <c r="A5923" s="199" t="s">
        <v>161</v>
      </c>
      <c r="B5923" s="199" t="s">
        <v>7405</v>
      </c>
      <c r="C5923" s="199" t="s">
        <v>7407</v>
      </c>
      <c r="D5923" s="199" t="s">
        <v>810</v>
      </c>
    </row>
    <row r="5924" spans="1:4" ht="13.95" customHeight="1" x14ac:dyDescent="0.3">
      <c r="A5924" s="199" t="s">
        <v>161</v>
      </c>
      <c r="B5924" s="199" t="s">
        <v>7408</v>
      </c>
      <c r="C5924" s="199" t="s">
        <v>7409</v>
      </c>
      <c r="D5924" s="199" t="s">
        <v>810</v>
      </c>
    </row>
    <row r="5925" spans="1:4" ht="13.95" customHeight="1" x14ac:dyDescent="0.3">
      <c r="A5925" s="199" t="s">
        <v>161</v>
      </c>
      <c r="B5925" s="199" t="s">
        <v>7410</v>
      </c>
      <c r="C5925" s="199" t="s">
        <v>7411</v>
      </c>
      <c r="D5925" s="199" t="s">
        <v>810</v>
      </c>
    </row>
    <row r="5926" spans="1:4" ht="13.95" customHeight="1" x14ac:dyDescent="0.3">
      <c r="A5926" s="199" t="s">
        <v>161</v>
      </c>
      <c r="B5926" s="199" t="s">
        <v>7412</v>
      </c>
      <c r="C5926" s="199" t="s">
        <v>7413</v>
      </c>
      <c r="D5926" s="199" t="s">
        <v>810</v>
      </c>
    </row>
    <row r="5927" spans="1:4" ht="13.95" customHeight="1" x14ac:dyDescent="0.3">
      <c r="A5927" s="199" t="s">
        <v>161</v>
      </c>
      <c r="B5927" s="199" t="s">
        <v>7412</v>
      </c>
      <c r="C5927" s="199" t="s">
        <v>7414</v>
      </c>
      <c r="D5927" s="199" t="s">
        <v>810</v>
      </c>
    </row>
    <row r="5928" spans="1:4" ht="13.95" customHeight="1" x14ac:dyDescent="0.3">
      <c r="A5928" s="199" t="s">
        <v>161</v>
      </c>
      <c r="B5928" s="199" t="s">
        <v>7412</v>
      </c>
      <c r="C5928" s="199" t="s">
        <v>7415</v>
      </c>
      <c r="D5928" s="199" t="s">
        <v>810</v>
      </c>
    </row>
    <row r="5929" spans="1:4" ht="13.95" customHeight="1" x14ac:dyDescent="0.3">
      <c r="A5929" s="199" t="s">
        <v>161</v>
      </c>
      <c r="B5929" s="199" t="s">
        <v>7412</v>
      </c>
      <c r="C5929" s="199" t="s">
        <v>7416</v>
      </c>
      <c r="D5929" s="199" t="s">
        <v>810</v>
      </c>
    </row>
    <row r="5930" spans="1:4" ht="13.95" customHeight="1" x14ac:dyDescent="0.3">
      <c r="A5930" s="199" t="s">
        <v>161</v>
      </c>
      <c r="B5930" s="199" t="s">
        <v>7412</v>
      </c>
      <c r="C5930" s="199" t="s">
        <v>7417</v>
      </c>
      <c r="D5930" s="199" t="s">
        <v>810</v>
      </c>
    </row>
    <row r="5931" spans="1:4" ht="13.95" customHeight="1" x14ac:dyDescent="0.3">
      <c r="A5931" s="199" t="s">
        <v>161</v>
      </c>
      <c r="B5931" s="199" t="s">
        <v>7418</v>
      </c>
      <c r="C5931" s="199" t="s">
        <v>7419</v>
      </c>
      <c r="D5931" s="199" t="s">
        <v>810</v>
      </c>
    </row>
    <row r="5932" spans="1:4" ht="13.95" customHeight="1" x14ac:dyDescent="0.3">
      <c r="A5932" s="199" t="s">
        <v>161</v>
      </c>
      <c r="B5932" s="199" t="s">
        <v>7420</v>
      </c>
      <c r="C5932" s="199" t="s">
        <v>7421</v>
      </c>
      <c r="D5932" s="199" t="s">
        <v>810</v>
      </c>
    </row>
    <row r="5933" spans="1:4" ht="13.95" customHeight="1" x14ac:dyDescent="0.3">
      <c r="A5933" s="199" t="s">
        <v>161</v>
      </c>
      <c r="B5933" s="199" t="s">
        <v>7420</v>
      </c>
      <c r="C5933" s="199" t="s">
        <v>7422</v>
      </c>
      <c r="D5933" s="199" t="s">
        <v>810</v>
      </c>
    </row>
    <row r="5934" spans="1:4" ht="13.95" customHeight="1" x14ac:dyDescent="0.3">
      <c r="A5934" s="199" t="s">
        <v>161</v>
      </c>
      <c r="B5934" s="199" t="s">
        <v>7420</v>
      </c>
      <c r="C5934" s="199" t="s">
        <v>7423</v>
      </c>
      <c r="D5934" s="199" t="s">
        <v>810</v>
      </c>
    </row>
    <row r="5935" spans="1:4" ht="13.95" customHeight="1" x14ac:dyDescent="0.3">
      <c r="A5935" s="199" t="s">
        <v>161</v>
      </c>
      <c r="B5935" s="199" t="s">
        <v>7420</v>
      </c>
      <c r="C5935" s="199" t="s">
        <v>7424</v>
      </c>
      <c r="D5935" s="199" t="s">
        <v>810</v>
      </c>
    </row>
    <row r="5936" spans="1:4" ht="13.95" customHeight="1" x14ac:dyDescent="0.3">
      <c r="A5936" s="199" t="s">
        <v>161</v>
      </c>
      <c r="B5936" s="199" t="s">
        <v>7420</v>
      </c>
      <c r="C5936" s="199" t="s">
        <v>7425</v>
      </c>
      <c r="D5936" s="199" t="s">
        <v>810</v>
      </c>
    </row>
    <row r="5937" spans="1:4" ht="13.95" customHeight="1" x14ac:dyDescent="0.3">
      <c r="A5937" s="199" t="s">
        <v>161</v>
      </c>
      <c r="B5937" s="199" t="s">
        <v>7420</v>
      </c>
      <c r="C5937" s="199" t="s">
        <v>7426</v>
      </c>
      <c r="D5937" s="199" t="s">
        <v>810</v>
      </c>
    </row>
    <row r="5938" spans="1:4" ht="13.95" customHeight="1" x14ac:dyDescent="0.3">
      <c r="A5938" s="199" t="s">
        <v>161</v>
      </c>
      <c r="B5938" s="199" t="s">
        <v>7420</v>
      </c>
      <c r="C5938" s="199" t="s">
        <v>7427</v>
      </c>
      <c r="D5938" s="199" t="s">
        <v>810</v>
      </c>
    </row>
    <row r="5939" spans="1:4" ht="13.95" customHeight="1" x14ac:dyDescent="0.3">
      <c r="A5939" s="199" t="s">
        <v>161</v>
      </c>
      <c r="B5939" s="199" t="s">
        <v>7420</v>
      </c>
      <c r="C5939" s="199" t="s">
        <v>7428</v>
      </c>
      <c r="D5939" s="199" t="s">
        <v>810</v>
      </c>
    </row>
    <row r="5940" spans="1:4" ht="13.95" customHeight="1" x14ac:dyDescent="0.3">
      <c r="A5940" s="199" t="s">
        <v>161</v>
      </c>
      <c r="B5940" s="199" t="s">
        <v>7429</v>
      </c>
      <c r="C5940" s="199" t="s">
        <v>7430</v>
      </c>
      <c r="D5940" s="199" t="s">
        <v>810</v>
      </c>
    </row>
    <row r="5941" spans="1:4" ht="13.95" customHeight="1" x14ac:dyDescent="0.3">
      <c r="A5941" s="199" t="s">
        <v>161</v>
      </c>
      <c r="B5941" s="199" t="s">
        <v>7431</v>
      </c>
      <c r="C5941" s="199" t="s">
        <v>7432</v>
      </c>
      <c r="D5941" s="199" t="s">
        <v>810</v>
      </c>
    </row>
    <row r="5942" spans="1:4" ht="13.95" customHeight="1" x14ac:dyDescent="0.3">
      <c r="A5942" s="199" t="s">
        <v>161</v>
      </c>
      <c r="B5942" s="199" t="s">
        <v>7433</v>
      </c>
      <c r="C5942" s="199" t="s">
        <v>7434</v>
      </c>
      <c r="D5942" s="199" t="s">
        <v>810</v>
      </c>
    </row>
    <row r="5943" spans="1:4" ht="13.95" customHeight="1" x14ac:dyDescent="0.3">
      <c r="A5943" s="199" t="s">
        <v>161</v>
      </c>
      <c r="B5943" s="199" t="s">
        <v>7435</v>
      </c>
      <c r="C5943" s="199" t="s">
        <v>7436</v>
      </c>
      <c r="D5943" s="199" t="s">
        <v>810</v>
      </c>
    </row>
    <row r="5944" spans="1:4" ht="13.95" customHeight="1" x14ac:dyDescent="0.3">
      <c r="A5944" s="199" t="s">
        <v>161</v>
      </c>
      <c r="B5944" s="199" t="s">
        <v>7435</v>
      </c>
      <c r="C5944" s="199" t="s">
        <v>7437</v>
      </c>
      <c r="D5944" s="199" t="s">
        <v>810</v>
      </c>
    </row>
    <row r="5945" spans="1:4" ht="13.95" customHeight="1" x14ac:dyDescent="0.3">
      <c r="A5945" s="199" t="s">
        <v>161</v>
      </c>
      <c r="B5945" s="199" t="s">
        <v>7438</v>
      </c>
      <c r="C5945" s="199" t="s">
        <v>7439</v>
      </c>
      <c r="D5945" s="199" t="s">
        <v>810</v>
      </c>
    </row>
    <row r="5946" spans="1:4" ht="13.95" customHeight="1" x14ac:dyDescent="0.3">
      <c r="A5946" s="199" t="s">
        <v>161</v>
      </c>
      <c r="B5946" s="199" t="s">
        <v>7440</v>
      </c>
      <c r="C5946" s="199" t="s">
        <v>7441</v>
      </c>
      <c r="D5946" s="199" t="s">
        <v>810</v>
      </c>
    </row>
    <row r="5947" spans="1:4" ht="13.95" customHeight="1" x14ac:dyDescent="0.3">
      <c r="A5947" s="199" t="s">
        <v>161</v>
      </c>
      <c r="B5947" s="199" t="s">
        <v>7442</v>
      </c>
      <c r="C5947" s="199" t="s">
        <v>7443</v>
      </c>
      <c r="D5947" s="199" t="s">
        <v>810</v>
      </c>
    </row>
    <row r="5948" spans="1:4" ht="13.95" customHeight="1" x14ac:dyDescent="0.3">
      <c r="A5948" s="199" t="s">
        <v>161</v>
      </c>
      <c r="B5948" s="199" t="s">
        <v>7444</v>
      </c>
      <c r="C5948" s="199" t="s">
        <v>7445</v>
      </c>
      <c r="D5948" s="199" t="s">
        <v>810</v>
      </c>
    </row>
    <row r="5949" spans="1:4" ht="13.95" customHeight="1" x14ac:dyDescent="0.3">
      <c r="A5949" s="199" t="s">
        <v>161</v>
      </c>
      <c r="B5949" s="199" t="s">
        <v>7446</v>
      </c>
      <c r="C5949" s="199" t="s">
        <v>7447</v>
      </c>
      <c r="D5949" s="199" t="s">
        <v>810</v>
      </c>
    </row>
    <row r="5950" spans="1:4" ht="13.95" customHeight="1" x14ac:dyDescent="0.3">
      <c r="A5950" s="199" t="s">
        <v>161</v>
      </c>
      <c r="B5950" s="199" t="s">
        <v>7448</v>
      </c>
      <c r="C5950" s="199" t="s">
        <v>7449</v>
      </c>
      <c r="D5950" s="199" t="s">
        <v>810</v>
      </c>
    </row>
    <row r="5951" spans="1:4" ht="13.95" customHeight="1" x14ac:dyDescent="0.3">
      <c r="A5951" s="199" t="s">
        <v>161</v>
      </c>
      <c r="B5951" s="199" t="s">
        <v>7448</v>
      </c>
      <c r="C5951" s="199" t="s">
        <v>7450</v>
      </c>
      <c r="D5951" s="199" t="s">
        <v>810</v>
      </c>
    </row>
    <row r="5952" spans="1:4" ht="13.95" customHeight="1" x14ac:dyDescent="0.3">
      <c r="A5952" s="199" t="s">
        <v>161</v>
      </c>
      <c r="B5952" s="199" t="s">
        <v>7448</v>
      </c>
      <c r="C5952" s="199" t="s">
        <v>7451</v>
      </c>
      <c r="D5952" s="199" t="s">
        <v>810</v>
      </c>
    </row>
    <row r="5953" spans="1:4" ht="13.95" customHeight="1" x14ac:dyDescent="0.3">
      <c r="A5953" s="199" t="s">
        <v>161</v>
      </c>
      <c r="B5953" s="199" t="s">
        <v>7448</v>
      </c>
      <c r="C5953" s="199" t="s">
        <v>7452</v>
      </c>
      <c r="D5953" s="199" t="s">
        <v>810</v>
      </c>
    </row>
    <row r="5954" spans="1:4" ht="13.95" customHeight="1" x14ac:dyDescent="0.3">
      <c r="A5954" s="199" t="s">
        <v>161</v>
      </c>
      <c r="B5954" s="199" t="s">
        <v>7453</v>
      </c>
      <c r="C5954" s="199" t="s">
        <v>7454</v>
      </c>
      <c r="D5954" s="199" t="s">
        <v>810</v>
      </c>
    </row>
    <row r="5955" spans="1:4" ht="13.95" customHeight="1" x14ac:dyDescent="0.3">
      <c r="A5955" s="199" t="s">
        <v>161</v>
      </c>
      <c r="B5955" s="199" t="s">
        <v>7455</v>
      </c>
      <c r="C5955" s="199" t="s">
        <v>7456</v>
      </c>
      <c r="D5955" s="199" t="s">
        <v>810</v>
      </c>
    </row>
    <row r="5956" spans="1:4" ht="13.95" customHeight="1" x14ac:dyDescent="0.3">
      <c r="A5956" s="199" t="s">
        <v>161</v>
      </c>
      <c r="B5956" s="199" t="s">
        <v>7457</v>
      </c>
      <c r="C5956" s="199" t="s">
        <v>7458</v>
      </c>
      <c r="D5956" s="199" t="s">
        <v>810</v>
      </c>
    </row>
    <row r="5957" spans="1:4" ht="13.95" customHeight="1" x14ac:dyDescent="0.3">
      <c r="A5957" s="199" t="s">
        <v>161</v>
      </c>
      <c r="B5957" s="199" t="s">
        <v>7457</v>
      </c>
      <c r="C5957" s="199" t="s">
        <v>7459</v>
      </c>
      <c r="D5957" s="199" t="s">
        <v>810</v>
      </c>
    </row>
    <row r="5958" spans="1:4" ht="13.95" customHeight="1" x14ac:dyDescent="0.3">
      <c r="A5958" s="199" t="s">
        <v>161</v>
      </c>
      <c r="B5958" s="199" t="s">
        <v>7460</v>
      </c>
      <c r="C5958" s="199" t="s">
        <v>7461</v>
      </c>
      <c r="D5958" s="199" t="s">
        <v>810</v>
      </c>
    </row>
    <row r="5959" spans="1:4" ht="13.95" customHeight="1" x14ac:dyDescent="0.3">
      <c r="A5959" s="199" t="s">
        <v>161</v>
      </c>
      <c r="B5959" s="199" t="s">
        <v>7462</v>
      </c>
      <c r="C5959" s="199" t="s">
        <v>7463</v>
      </c>
      <c r="D5959" s="199" t="s">
        <v>810</v>
      </c>
    </row>
    <row r="5960" spans="1:4" ht="13.95" customHeight="1" x14ac:dyDescent="0.3">
      <c r="A5960" s="199" t="s">
        <v>161</v>
      </c>
      <c r="B5960" s="199" t="s">
        <v>7464</v>
      </c>
      <c r="C5960" s="199" t="s">
        <v>7465</v>
      </c>
      <c r="D5960" s="199" t="s">
        <v>810</v>
      </c>
    </row>
    <row r="5961" spans="1:4" ht="13.95" customHeight="1" x14ac:dyDescent="0.3">
      <c r="A5961" s="199" t="s">
        <v>161</v>
      </c>
      <c r="B5961" s="199" t="s">
        <v>7466</v>
      </c>
      <c r="C5961" s="199" t="s">
        <v>7467</v>
      </c>
      <c r="D5961" s="199" t="s">
        <v>810</v>
      </c>
    </row>
    <row r="5962" spans="1:4" ht="13.95" customHeight="1" x14ac:dyDescent="0.3">
      <c r="A5962" s="199" t="s">
        <v>161</v>
      </c>
      <c r="B5962" s="199" t="s">
        <v>7466</v>
      </c>
      <c r="C5962" s="199" t="s">
        <v>7468</v>
      </c>
      <c r="D5962" s="199" t="s">
        <v>810</v>
      </c>
    </row>
    <row r="5963" spans="1:4" ht="13.95" customHeight="1" x14ac:dyDescent="0.3">
      <c r="A5963" s="199" t="s">
        <v>161</v>
      </c>
      <c r="B5963" s="199" t="s">
        <v>7469</v>
      </c>
      <c r="C5963" s="199" t="s">
        <v>7470</v>
      </c>
      <c r="D5963" s="199" t="s">
        <v>810</v>
      </c>
    </row>
    <row r="5964" spans="1:4" ht="13.95" customHeight="1" x14ac:dyDescent="0.3">
      <c r="A5964" s="199" t="s">
        <v>161</v>
      </c>
      <c r="B5964" s="199" t="s">
        <v>7469</v>
      </c>
      <c r="C5964" s="199" t="s">
        <v>7471</v>
      </c>
      <c r="D5964" s="199" t="s">
        <v>810</v>
      </c>
    </row>
    <row r="5965" spans="1:4" ht="13.95" customHeight="1" x14ac:dyDescent="0.3">
      <c r="A5965" s="199" t="s">
        <v>161</v>
      </c>
      <c r="B5965" s="199" t="s">
        <v>7472</v>
      </c>
      <c r="C5965" s="199" t="s">
        <v>7473</v>
      </c>
      <c r="D5965" s="199" t="s">
        <v>810</v>
      </c>
    </row>
    <row r="5966" spans="1:4" ht="13.95" customHeight="1" x14ac:dyDescent="0.3">
      <c r="A5966" s="199" t="s">
        <v>161</v>
      </c>
      <c r="B5966" s="199" t="s">
        <v>7474</v>
      </c>
      <c r="C5966" s="199" t="s">
        <v>7475</v>
      </c>
      <c r="D5966" s="199" t="s">
        <v>810</v>
      </c>
    </row>
    <row r="5967" spans="1:4" ht="13.95" customHeight="1" x14ac:dyDescent="0.3">
      <c r="A5967" s="199" t="s">
        <v>161</v>
      </c>
      <c r="B5967" s="199" t="s">
        <v>7476</v>
      </c>
      <c r="C5967" s="199" t="s">
        <v>7477</v>
      </c>
      <c r="D5967" s="199" t="s">
        <v>810</v>
      </c>
    </row>
    <row r="5968" spans="1:4" ht="13.95" customHeight="1" x14ac:dyDescent="0.3">
      <c r="A5968" s="199" t="s">
        <v>161</v>
      </c>
      <c r="B5968" s="199" t="s">
        <v>7478</v>
      </c>
      <c r="C5968" s="199" t="s">
        <v>7479</v>
      </c>
      <c r="D5968" s="199" t="s">
        <v>810</v>
      </c>
    </row>
    <row r="5969" spans="1:5" ht="13.95" customHeight="1" x14ac:dyDescent="0.3">
      <c r="A5969" s="199" t="s">
        <v>161</v>
      </c>
      <c r="B5969" s="199" t="s">
        <v>7480</v>
      </c>
      <c r="C5969" s="199" t="s">
        <v>7481</v>
      </c>
      <c r="D5969" s="199" t="s">
        <v>810</v>
      </c>
    </row>
    <row r="5970" spans="1:5" ht="13.95" customHeight="1" x14ac:dyDescent="0.3">
      <c r="A5970" s="199" t="s">
        <v>161</v>
      </c>
      <c r="B5970" s="199" t="s">
        <v>7482</v>
      </c>
      <c r="C5970" s="199" t="s">
        <v>7483</v>
      </c>
      <c r="D5970" s="199" t="s">
        <v>810</v>
      </c>
    </row>
    <row r="5971" spans="1:5" ht="13.95" customHeight="1" x14ac:dyDescent="0.3">
      <c r="A5971" s="199" t="s">
        <v>161</v>
      </c>
      <c r="B5971" s="199" t="s">
        <v>7484</v>
      </c>
      <c r="C5971" s="199" t="s">
        <v>7485</v>
      </c>
      <c r="D5971" s="199" t="s">
        <v>810</v>
      </c>
    </row>
    <row r="5972" spans="1:5" ht="13.95" customHeight="1" x14ac:dyDescent="0.3">
      <c r="A5972" s="199" t="s">
        <v>161</v>
      </c>
      <c r="B5972" s="199" t="s">
        <v>7486</v>
      </c>
      <c r="C5972" s="199" t="s">
        <v>7487</v>
      </c>
      <c r="D5972" s="199" t="s">
        <v>810</v>
      </c>
    </row>
    <row r="5973" spans="1:5" ht="13.95" customHeight="1" x14ac:dyDescent="0.3">
      <c r="A5973" s="199" t="s">
        <v>161</v>
      </c>
      <c r="B5973" s="199" t="s">
        <v>7488</v>
      </c>
      <c r="C5973" s="199" t="s">
        <v>7489</v>
      </c>
      <c r="D5973" s="199" t="s">
        <v>810</v>
      </c>
    </row>
    <row r="5974" spans="1:5" ht="13.95" customHeight="1" x14ac:dyDescent="0.3">
      <c r="A5974" s="199" t="s">
        <v>161</v>
      </c>
      <c r="B5974" s="199" t="s">
        <v>7490</v>
      </c>
      <c r="C5974" s="199" t="s">
        <v>7491</v>
      </c>
      <c r="D5974" s="199" t="s">
        <v>810</v>
      </c>
    </row>
    <row r="5975" spans="1:5" ht="13.95" customHeight="1" x14ac:dyDescent="0.3">
      <c r="A5975" s="199" t="s">
        <v>161</v>
      </c>
      <c r="B5975" s="199" t="s">
        <v>7492</v>
      </c>
      <c r="C5975" s="199" t="s">
        <v>7493</v>
      </c>
      <c r="D5975" s="199" t="s">
        <v>810</v>
      </c>
    </row>
    <row r="5976" spans="1:5" ht="13.95" customHeight="1" x14ac:dyDescent="0.3">
      <c r="A5976" s="199" t="s">
        <v>161</v>
      </c>
      <c r="B5976" s="199" t="s">
        <v>7492</v>
      </c>
      <c r="C5976" s="199" t="s">
        <v>7494</v>
      </c>
      <c r="D5976" s="199" t="s">
        <v>810</v>
      </c>
    </row>
    <row r="5977" spans="1:5" ht="13.95" customHeight="1" x14ac:dyDescent="0.3">
      <c r="A5977" s="199" t="s">
        <v>161</v>
      </c>
      <c r="B5977" s="199" t="s">
        <v>7495</v>
      </c>
      <c r="C5977" s="199" t="s">
        <v>7496</v>
      </c>
      <c r="D5977" s="199" t="s">
        <v>810</v>
      </c>
    </row>
    <row r="5978" spans="1:5" ht="13.95" customHeight="1" x14ac:dyDescent="0.3">
      <c r="A5978" s="199" t="s">
        <v>161</v>
      </c>
      <c r="B5978" s="199" t="s">
        <v>7497</v>
      </c>
      <c r="C5978" s="199" t="s">
        <v>7498</v>
      </c>
      <c r="D5978" s="199" t="s">
        <v>810</v>
      </c>
    </row>
    <row r="5979" spans="1:5" ht="13.95" customHeight="1" x14ac:dyDescent="0.3">
      <c r="A5979" s="199" t="s">
        <v>161</v>
      </c>
      <c r="B5979" s="199" t="s">
        <v>7499</v>
      </c>
      <c r="C5979" s="199" t="s">
        <v>7500</v>
      </c>
      <c r="D5979" s="199" t="s">
        <v>810</v>
      </c>
      <c r="E5979" s="199" t="s">
        <v>1307</v>
      </c>
    </row>
    <row r="5980" spans="1:5" ht="13.95" customHeight="1" x14ac:dyDescent="0.3">
      <c r="A5980" s="199" t="s">
        <v>161</v>
      </c>
      <c r="B5980" s="199" t="s">
        <v>7501</v>
      </c>
      <c r="C5980" s="199" t="s">
        <v>7502</v>
      </c>
      <c r="D5980" s="199" t="s">
        <v>810</v>
      </c>
    </row>
    <row r="5981" spans="1:5" ht="13.95" customHeight="1" x14ac:dyDescent="0.3">
      <c r="A5981" s="199" t="s">
        <v>161</v>
      </c>
      <c r="B5981" s="199" t="s">
        <v>7503</v>
      </c>
      <c r="C5981" s="199" t="s">
        <v>7504</v>
      </c>
      <c r="D5981" s="199" t="s">
        <v>810</v>
      </c>
    </row>
    <row r="5982" spans="1:5" ht="13.95" customHeight="1" x14ac:dyDescent="0.3">
      <c r="A5982" s="199" t="s">
        <v>161</v>
      </c>
      <c r="B5982" s="199" t="s">
        <v>7503</v>
      </c>
      <c r="C5982" s="199" t="s">
        <v>7505</v>
      </c>
      <c r="D5982" s="199" t="s">
        <v>810</v>
      </c>
    </row>
    <row r="5983" spans="1:5" ht="13.95" customHeight="1" x14ac:dyDescent="0.3">
      <c r="A5983" s="199" t="s">
        <v>161</v>
      </c>
      <c r="B5983" s="199" t="s">
        <v>7503</v>
      </c>
      <c r="C5983" s="199" t="s">
        <v>7506</v>
      </c>
      <c r="D5983" s="199" t="s">
        <v>810</v>
      </c>
    </row>
    <row r="5984" spans="1:5" ht="13.95" customHeight="1" x14ac:dyDescent="0.3">
      <c r="A5984" s="199" t="s">
        <v>161</v>
      </c>
      <c r="B5984" s="199" t="s">
        <v>7507</v>
      </c>
      <c r="C5984" s="199" t="s">
        <v>7508</v>
      </c>
      <c r="D5984" s="199" t="s">
        <v>810</v>
      </c>
    </row>
    <row r="5985" spans="1:5" ht="13.95" customHeight="1" x14ac:dyDescent="0.3">
      <c r="A5985" s="199" t="s">
        <v>161</v>
      </c>
      <c r="B5985" s="199" t="s">
        <v>7509</v>
      </c>
      <c r="C5985" s="199" t="s">
        <v>7510</v>
      </c>
      <c r="D5985" s="199" t="s">
        <v>810</v>
      </c>
    </row>
    <row r="5986" spans="1:5" ht="13.95" customHeight="1" x14ac:dyDescent="0.3">
      <c r="A5986" s="199" t="s">
        <v>161</v>
      </c>
      <c r="B5986" s="199" t="s">
        <v>7511</v>
      </c>
      <c r="C5986" s="199" t="s">
        <v>7512</v>
      </c>
      <c r="D5986" s="199" t="s">
        <v>810</v>
      </c>
    </row>
    <row r="5987" spans="1:5" ht="13.95" customHeight="1" x14ac:dyDescent="0.3">
      <c r="A5987" s="199" t="s">
        <v>161</v>
      </c>
      <c r="B5987" s="199" t="s">
        <v>7513</v>
      </c>
      <c r="C5987" s="199" t="s">
        <v>7514</v>
      </c>
      <c r="D5987" s="199" t="s">
        <v>810</v>
      </c>
    </row>
    <row r="5988" spans="1:5" ht="13.95" customHeight="1" x14ac:dyDescent="0.3">
      <c r="A5988" s="199" t="s">
        <v>161</v>
      </c>
      <c r="B5988" s="199" t="s">
        <v>7515</v>
      </c>
      <c r="C5988" s="199" t="s">
        <v>7516</v>
      </c>
      <c r="D5988" s="199" t="s">
        <v>810</v>
      </c>
    </row>
    <row r="5989" spans="1:5" ht="13.95" customHeight="1" x14ac:dyDescent="0.3">
      <c r="A5989" s="199" t="s">
        <v>161</v>
      </c>
      <c r="B5989" s="199" t="s">
        <v>7517</v>
      </c>
      <c r="C5989" s="199" t="s">
        <v>7518</v>
      </c>
      <c r="D5989" s="199" t="s">
        <v>810</v>
      </c>
    </row>
    <row r="5990" spans="1:5" ht="13.95" customHeight="1" x14ac:dyDescent="0.3">
      <c r="A5990" s="199" t="s">
        <v>161</v>
      </c>
      <c r="B5990" s="199" t="s">
        <v>7519</v>
      </c>
      <c r="C5990" s="199" t="s">
        <v>7520</v>
      </c>
      <c r="D5990" s="199" t="s">
        <v>810</v>
      </c>
    </row>
    <row r="5991" spans="1:5" ht="13.95" customHeight="1" x14ac:dyDescent="0.3">
      <c r="A5991" s="199" t="s">
        <v>161</v>
      </c>
      <c r="B5991" s="199" t="s">
        <v>7521</v>
      </c>
      <c r="C5991" s="199" t="s">
        <v>7522</v>
      </c>
      <c r="D5991" s="199" t="s">
        <v>810</v>
      </c>
    </row>
    <row r="5992" spans="1:5" ht="13.95" customHeight="1" x14ac:dyDescent="0.3">
      <c r="A5992" s="199" t="s">
        <v>161</v>
      </c>
      <c r="B5992" s="199" t="s">
        <v>7523</v>
      </c>
      <c r="C5992" s="199" t="s">
        <v>7524</v>
      </c>
      <c r="D5992" s="199" t="s">
        <v>810</v>
      </c>
    </row>
    <row r="5993" spans="1:5" ht="13.95" customHeight="1" x14ac:dyDescent="0.3">
      <c r="A5993" s="199" t="s">
        <v>161</v>
      </c>
      <c r="B5993" s="199" t="s">
        <v>7525</v>
      </c>
      <c r="C5993" s="199" t="s">
        <v>7526</v>
      </c>
      <c r="D5993" s="199" t="s">
        <v>810</v>
      </c>
    </row>
    <row r="5994" spans="1:5" ht="13.95" customHeight="1" x14ac:dyDescent="0.3">
      <c r="A5994" s="199" t="s">
        <v>161</v>
      </c>
      <c r="B5994" s="199" t="s">
        <v>7527</v>
      </c>
      <c r="C5994" s="199" t="s">
        <v>7528</v>
      </c>
      <c r="D5994" s="199" t="s">
        <v>810</v>
      </c>
      <c r="E5994" s="199" t="s">
        <v>1307</v>
      </c>
    </row>
    <row r="5995" spans="1:5" ht="13.95" customHeight="1" x14ac:dyDescent="0.3">
      <c r="A5995" s="199" t="s">
        <v>161</v>
      </c>
      <c r="B5995" s="199" t="s">
        <v>7529</v>
      </c>
      <c r="C5995" s="199" t="s">
        <v>7530</v>
      </c>
      <c r="D5995" s="199" t="s">
        <v>810</v>
      </c>
    </row>
    <row r="5996" spans="1:5" ht="13.95" customHeight="1" x14ac:dyDescent="0.3">
      <c r="A5996" s="199" t="s">
        <v>161</v>
      </c>
      <c r="B5996" s="199" t="s">
        <v>7531</v>
      </c>
      <c r="C5996" s="199" t="s">
        <v>7532</v>
      </c>
      <c r="D5996" s="199" t="s">
        <v>810</v>
      </c>
    </row>
    <row r="5997" spans="1:5" ht="13.95" customHeight="1" x14ac:dyDescent="0.3">
      <c r="A5997" s="199" t="s">
        <v>161</v>
      </c>
      <c r="B5997" s="199" t="s">
        <v>7533</v>
      </c>
      <c r="C5997" s="199" t="s">
        <v>7534</v>
      </c>
      <c r="D5997" s="199" t="s">
        <v>810</v>
      </c>
    </row>
    <row r="5998" spans="1:5" ht="13.95" customHeight="1" x14ac:dyDescent="0.3">
      <c r="A5998" s="199" t="s">
        <v>161</v>
      </c>
      <c r="B5998" s="199" t="s">
        <v>7533</v>
      </c>
      <c r="C5998" s="199" t="s">
        <v>7535</v>
      </c>
      <c r="D5998" s="199" t="s">
        <v>810</v>
      </c>
    </row>
    <row r="5999" spans="1:5" ht="13.95" customHeight="1" x14ac:dyDescent="0.3">
      <c r="A5999" s="199" t="s">
        <v>161</v>
      </c>
      <c r="B5999" s="199" t="s">
        <v>7536</v>
      </c>
      <c r="D5999" s="199" t="s">
        <v>810</v>
      </c>
    </row>
    <row r="6000" spans="1:5" ht="13.95" customHeight="1" x14ac:dyDescent="0.3">
      <c r="A6000" s="199" t="s">
        <v>161</v>
      </c>
      <c r="B6000" s="199" t="s">
        <v>7537</v>
      </c>
      <c r="D6000" s="199" t="s">
        <v>810</v>
      </c>
    </row>
    <row r="6001" spans="1:4" ht="13.95" customHeight="1" x14ac:dyDescent="0.3">
      <c r="A6001" s="199" t="s">
        <v>161</v>
      </c>
      <c r="B6001" s="199" t="s">
        <v>7538</v>
      </c>
      <c r="D6001" s="199" t="s">
        <v>810</v>
      </c>
    </row>
    <row r="6002" spans="1:4" ht="13.95" customHeight="1" x14ac:dyDescent="0.3">
      <c r="A6002" s="199" t="s">
        <v>161</v>
      </c>
      <c r="B6002" s="199" t="s">
        <v>7539</v>
      </c>
      <c r="D6002" s="199" t="s">
        <v>810</v>
      </c>
    </row>
    <row r="6003" spans="1:4" ht="13.95" customHeight="1" x14ac:dyDescent="0.3">
      <c r="A6003" s="199" t="s">
        <v>161</v>
      </c>
      <c r="B6003" s="199" t="s">
        <v>7540</v>
      </c>
      <c r="D6003" s="199" t="s">
        <v>810</v>
      </c>
    </row>
    <row r="6004" spans="1:4" ht="13.95" customHeight="1" x14ac:dyDescent="0.3">
      <c r="A6004" s="199" t="s">
        <v>161</v>
      </c>
      <c r="B6004" s="199" t="s">
        <v>7541</v>
      </c>
      <c r="D6004" s="199" t="s">
        <v>810</v>
      </c>
    </row>
    <row r="6005" spans="1:4" ht="13.95" customHeight="1" x14ac:dyDescent="0.3">
      <c r="A6005" s="199" t="s">
        <v>161</v>
      </c>
      <c r="B6005" s="199" t="s">
        <v>7542</v>
      </c>
      <c r="D6005" s="199" t="s">
        <v>810</v>
      </c>
    </row>
    <row r="6006" spans="1:4" ht="13.95" customHeight="1" x14ac:dyDescent="0.3">
      <c r="A6006" s="199" t="s">
        <v>161</v>
      </c>
      <c r="B6006" s="199" t="s">
        <v>7543</v>
      </c>
      <c r="D6006" s="199" t="s">
        <v>810</v>
      </c>
    </row>
    <row r="6007" spans="1:4" ht="13.95" customHeight="1" x14ac:dyDescent="0.3">
      <c r="A6007" s="199" t="s">
        <v>161</v>
      </c>
      <c r="B6007" s="199" t="s">
        <v>7544</v>
      </c>
      <c r="D6007" s="199" t="s">
        <v>810</v>
      </c>
    </row>
    <row r="6008" spans="1:4" ht="13.95" customHeight="1" x14ac:dyDescent="0.3">
      <c r="A6008" s="199" t="s">
        <v>161</v>
      </c>
      <c r="B6008" s="199" t="s">
        <v>7545</v>
      </c>
      <c r="D6008" s="199" t="s">
        <v>810</v>
      </c>
    </row>
    <row r="6009" spans="1:4" ht="13.95" customHeight="1" x14ac:dyDescent="0.3">
      <c r="A6009" s="199" t="s">
        <v>161</v>
      </c>
      <c r="B6009" s="199" t="s">
        <v>7546</v>
      </c>
      <c r="C6009" s="199" t="s">
        <v>7547</v>
      </c>
      <c r="D6009" s="199" t="s">
        <v>810</v>
      </c>
    </row>
    <row r="6010" spans="1:4" ht="13.95" customHeight="1" x14ac:dyDescent="0.3">
      <c r="A6010" s="199" t="s">
        <v>161</v>
      </c>
      <c r="B6010" s="199" t="s">
        <v>7546</v>
      </c>
      <c r="C6010" s="199" t="s">
        <v>7548</v>
      </c>
      <c r="D6010" s="199" t="s">
        <v>810</v>
      </c>
    </row>
    <row r="6011" spans="1:4" ht="13.95" customHeight="1" x14ac:dyDescent="0.3">
      <c r="A6011" s="199" t="s">
        <v>161</v>
      </c>
      <c r="B6011" s="199" t="s">
        <v>7546</v>
      </c>
      <c r="C6011" s="199" t="s">
        <v>7549</v>
      </c>
      <c r="D6011" s="199" t="s">
        <v>810</v>
      </c>
    </row>
    <row r="6012" spans="1:4" ht="13.95" customHeight="1" x14ac:dyDescent="0.3">
      <c r="A6012" s="199" t="s">
        <v>161</v>
      </c>
      <c r="B6012" s="199" t="s">
        <v>7546</v>
      </c>
      <c r="C6012" s="199" t="s">
        <v>7550</v>
      </c>
      <c r="D6012" s="199" t="s">
        <v>810</v>
      </c>
    </row>
    <row r="6013" spans="1:4" ht="13.95" customHeight="1" x14ac:dyDescent="0.3">
      <c r="A6013" s="199" t="s">
        <v>161</v>
      </c>
      <c r="B6013" s="199" t="s">
        <v>7546</v>
      </c>
      <c r="C6013" s="199" t="s">
        <v>7551</v>
      </c>
      <c r="D6013" s="199" t="s">
        <v>810</v>
      </c>
    </row>
    <row r="6014" spans="1:4" ht="13.95" customHeight="1" x14ac:dyDescent="0.3">
      <c r="A6014" s="199" t="s">
        <v>161</v>
      </c>
      <c r="B6014" s="199" t="s">
        <v>7552</v>
      </c>
      <c r="C6014" s="199" t="s">
        <v>7553</v>
      </c>
      <c r="D6014" s="199" t="s">
        <v>810</v>
      </c>
    </row>
    <row r="6015" spans="1:4" ht="13.95" customHeight="1" x14ac:dyDescent="0.3">
      <c r="A6015" s="199" t="s">
        <v>161</v>
      </c>
      <c r="B6015" s="199" t="s">
        <v>7552</v>
      </c>
      <c r="C6015" s="199" t="s">
        <v>7554</v>
      </c>
      <c r="D6015" s="199" t="s">
        <v>810</v>
      </c>
    </row>
    <row r="6016" spans="1:4" ht="13.95" customHeight="1" x14ac:dyDescent="0.3">
      <c r="A6016" s="199" t="s">
        <v>161</v>
      </c>
      <c r="B6016" s="199" t="s">
        <v>7555</v>
      </c>
      <c r="C6016" s="199" t="s">
        <v>7556</v>
      </c>
      <c r="D6016" s="199" t="s">
        <v>810</v>
      </c>
    </row>
    <row r="6017" spans="1:4" ht="13.95" customHeight="1" x14ac:dyDescent="0.3">
      <c r="A6017" s="199" t="s">
        <v>161</v>
      </c>
      <c r="B6017" s="199" t="s">
        <v>7555</v>
      </c>
      <c r="C6017" s="199" t="s">
        <v>7557</v>
      </c>
      <c r="D6017" s="199" t="s">
        <v>810</v>
      </c>
    </row>
    <row r="6018" spans="1:4" ht="13.95" customHeight="1" x14ac:dyDescent="0.3">
      <c r="A6018" s="199" t="s">
        <v>161</v>
      </c>
      <c r="B6018" s="199" t="s">
        <v>7555</v>
      </c>
      <c r="C6018" s="199" t="s">
        <v>7558</v>
      </c>
      <c r="D6018" s="199" t="s">
        <v>810</v>
      </c>
    </row>
    <row r="6019" spans="1:4" ht="13.95" customHeight="1" x14ac:dyDescent="0.3">
      <c r="A6019" s="199" t="s">
        <v>161</v>
      </c>
      <c r="B6019" s="199" t="s">
        <v>7555</v>
      </c>
      <c r="C6019" s="199" t="s">
        <v>7559</v>
      </c>
      <c r="D6019" s="199" t="s">
        <v>810</v>
      </c>
    </row>
    <row r="6020" spans="1:4" ht="13.95" customHeight="1" x14ac:dyDescent="0.3">
      <c r="A6020" s="199" t="s">
        <v>161</v>
      </c>
      <c r="B6020" s="199" t="s">
        <v>7555</v>
      </c>
      <c r="C6020" s="199" t="s">
        <v>7560</v>
      </c>
      <c r="D6020" s="199" t="s">
        <v>810</v>
      </c>
    </row>
    <row r="6021" spans="1:4" ht="13.95" customHeight="1" x14ac:dyDescent="0.3">
      <c r="A6021" s="199" t="s">
        <v>161</v>
      </c>
      <c r="B6021" s="199" t="s">
        <v>7561</v>
      </c>
      <c r="C6021" s="199" t="s">
        <v>7562</v>
      </c>
      <c r="D6021" s="199" t="s">
        <v>810</v>
      </c>
    </row>
    <row r="6022" spans="1:4" ht="13.95" customHeight="1" x14ac:dyDescent="0.3">
      <c r="A6022" s="199" t="s">
        <v>161</v>
      </c>
      <c r="B6022" s="199" t="s">
        <v>7563</v>
      </c>
      <c r="C6022" s="199" t="s">
        <v>7564</v>
      </c>
      <c r="D6022" s="199" t="s">
        <v>810</v>
      </c>
    </row>
    <row r="6023" spans="1:4" ht="13.95" customHeight="1" x14ac:dyDescent="0.3">
      <c r="A6023" s="199" t="s">
        <v>161</v>
      </c>
      <c r="B6023" s="199" t="s">
        <v>7565</v>
      </c>
      <c r="C6023" s="199" t="s">
        <v>7566</v>
      </c>
      <c r="D6023" s="199" t="s">
        <v>810</v>
      </c>
    </row>
    <row r="6024" spans="1:4" ht="13.95" customHeight="1" x14ac:dyDescent="0.3">
      <c r="A6024" s="199" t="s">
        <v>161</v>
      </c>
      <c r="B6024" s="199" t="s">
        <v>7565</v>
      </c>
      <c r="C6024" s="199" t="s">
        <v>7567</v>
      </c>
      <c r="D6024" s="199" t="s">
        <v>810</v>
      </c>
    </row>
    <row r="6025" spans="1:4" ht="13.95" customHeight="1" x14ac:dyDescent="0.3">
      <c r="A6025" s="199" t="s">
        <v>161</v>
      </c>
      <c r="B6025" s="199" t="s">
        <v>7568</v>
      </c>
      <c r="C6025" s="199" t="s">
        <v>7569</v>
      </c>
      <c r="D6025" s="199" t="s">
        <v>810</v>
      </c>
    </row>
    <row r="6026" spans="1:4" ht="13.95" customHeight="1" x14ac:dyDescent="0.3">
      <c r="A6026" s="199" t="s">
        <v>161</v>
      </c>
      <c r="B6026" s="199" t="s">
        <v>7568</v>
      </c>
      <c r="C6026" s="199" t="s">
        <v>7570</v>
      </c>
      <c r="D6026" s="199" t="s">
        <v>810</v>
      </c>
    </row>
    <row r="6027" spans="1:4" ht="13.95" customHeight="1" x14ac:dyDescent="0.3">
      <c r="A6027" s="199" t="s">
        <v>161</v>
      </c>
      <c r="B6027" s="199" t="s">
        <v>7568</v>
      </c>
      <c r="C6027" s="199" t="s">
        <v>7571</v>
      </c>
      <c r="D6027" s="199" t="s">
        <v>810</v>
      </c>
    </row>
    <row r="6028" spans="1:4" ht="13.95" customHeight="1" x14ac:dyDescent="0.3">
      <c r="A6028" s="199" t="s">
        <v>161</v>
      </c>
      <c r="B6028" s="199" t="s">
        <v>7572</v>
      </c>
      <c r="C6028" s="199" t="s">
        <v>7573</v>
      </c>
      <c r="D6028" s="199" t="s">
        <v>810</v>
      </c>
    </row>
    <row r="6029" spans="1:4" ht="13.95" customHeight="1" x14ac:dyDescent="0.3">
      <c r="A6029" s="199" t="s">
        <v>161</v>
      </c>
      <c r="B6029" s="199" t="s">
        <v>7572</v>
      </c>
      <c r="C6029" s="199" t="s">
        <v>7574</v>
      </c>
      <c r="D6029" s="199" t="s">
        <v>810</v>
      </c>
    </row>
    <row r="6030" spans="1:4" ht="13.95" customHeight="1" x14ac:dyDescent="0.3">
      <c r="A6030" s="199" t="s">
        <v>161</v>
      </c>
      <c r="B6030" s="199" t="s">
        <v>7572</v>
      </c>
      <c r="C6030" s="199" t="s">
        <v>7575</v>
      </c>
      <c r="D6030" s="199" t="s">
        <v>810</v>
      </c>
    </row>
    <row r="6031" spans="1:4" ht="13.95" customHeight="1" x14ac:dyDescent="0.3">
      <c r="A6031" s="199" t="s">
        <v>161</v>
      </c>
      <c r="B6031" s="199" t="s">
        <v>7572</v>
      </c>
      <c r="C6031" s="199" t="s">
        <v>7576</v>
      </c>
      <c r="D6031" s="199" t="s">
        <v>810</v>
      </c>
    </row>
    <row r="6032" spans="1:4" ht="13.95" customHeight="1" x14ac:dyDescent="0.3">
      <c r="A6032" s="199" t="s">
        <v>161</v>
      </c>
      <c r="B6032" s="199" t="s">
        <v>7577</v>
      </c>
      <c r="C6032" s="199" t="s">
        <v>7578</v>
      </c>
      <c r="D6032" s="199" t="s">
        <v>810</v>
      </c>
    </row>
    <row r="6033" spans="1:4" ht="13.95" customHeight="1" x14ac:dyDescent="0.3">
      <c r="A6033" s="199" t="s">
        <v>161</v>
      </c>
      <c r="B6033" s="199" t="s">
        <v>7579</v>
      </c>
      <c r="C6033" s="199" t="s">
        <v>7580</v>
      </c>
      <c r="D6033" s="199" t="s">
        <v>810</v>
      </c>
    </row>
    <row r="6034" spans="1:4" ht="13.95" customHeight="1" x14ac:dyDescent="0.3">
      <c r="A6034" s="199" t="s">
        <v>161</v>
      </c>
      <c r="B6034" s="199" t="s">
        <v>7581</v>
      </c>
      <c r="C6034" s="199" t="s">
        <v>7582</v>
      </c>
      <c r="D6034" s="199" t="s">
        <v>810</v>
      </c>
    </row>
    <row r="6035" spans="1:4" ht="13.95" customHeight="1" x14ac:dyDescent="0.3">
      <c r="A6035" s="199" t="s">
        <v>161</v>
      </c>
      <c r="B6035" s="199" t="s">
        <v>7581</v>
      </c>
      <c r="C6035" s="199" t="s">
        <v>7583</v>
      </c>
      <c r="D6035" s="199" t="s">
        <v>810</v>
      </c>
    </row>
    <row r="6036" spans="1:4" ht="13.95" customHeight="1" x14ac:dyDescent="0.3">
      <c r="A6036" s="199" t="s">
        <v>161</v>
      </c>
      <c r="B6036" s="199" t="s">
        <v>7584</v>
      </c>
      <c r="C6036" s="199" t="s">
        <v>7585</v>
      </c>
      <c r="D6036" s="199" t="s">
        <v>810</v>
      </c>
    </row>
    <row r="6037" spans="1:4" ht="13.95" customHeight="1" x14ac:dyDescent="0.3">
      <c r="A6037" s="199" t="s">
        <v>161</v>
      </c>
      <c r="B6037" s="199" t="s">
        <v>7584</v>
      </c>
      <c r="C6037" s="199" t="s">
        <v>7586</v>
      </c>
      <c r="D6037" s="199" t="s">
        <v>810</v>
      </c>
    </row>
    <row r="6038" spans="1:4" ht="13.95" customHeight="1" x14ac:dyDescent="0.3">
      <c r="A6038" s="199" t="s">
        <v>161</v>
      </c>
      <c r="B6038" s="199" t="s">
        <v>7584</v>
      </c>
      <c r="C6038" s="199" t="s">
        <v>7587</v>
      </c>
      <c r="D6038" s="199" t="s">
        <v>810</v>
      </c>
    </row>
    <row r="6039" spans="1:4" ht="13.95" customHeight="1" x14ac:dyDescent="0.3">
      <c r="A6039" s="199" t="s">
        <v>161</v>
      </c>
      <c r="B6039" s="199" t="s">
        <v>7588</v>
      </c>
      <c r="C6039" s="199" t="s">
        <v>7589</v>
      </c>
      <c r="D6039" s="199" t="s">
        <v>810</v>
      </c>
    </row>
    <row r="6040" spans="1:4" ht="13.95" customHeight="1" x14ac:dyDescent="0.3">
      <c r="A6040" s="199" t="s">
        <v>161</v>
      </c>
      <c r="B6040" s="199" t="s">
        <v>7588</v>
      </c>
      <c r="C6040" s="199" t="s">
        <v>7590</v>
      </c>
      <c r="D6040" s="199" t="s">
        <v>810</v>
      </c>
    </row>
    <row r="6041" spans="1:4" ht="13.95" customHeight="1" x14ac:dyDescent="0.3">
      <c r="A6041" s="199" t="s">
        <v>161</v>
      </c>
      <c r="B6041" s="199" t="s">
        <v>7591</v>
      </c>
      <c r="C6041" s="199" t="s">
        <v>7592</v>
      </c>
      <c r="D6041" s="199" t="s">
        <v>810</v>
      </c>
    </row>
    <row r="6042" spans="1:4" ht="13.95" customHeight="1" x14ac:dyDescent="0.3">
      <c r="A6042" s="199" t="s">
        <v>161</v>
      </c>
      <c r="B6042" s="199" t="s">
        <v>7593</v>
      </c>
      <c r="C6042" s="199" t="s">
        <v>7594</v>
      </c>
      <c r="D6042" s="199" t="s">
        <v>810</v>
      </c>
    </row>
    <row r="6043" spans="1:4" ht="13.95" customHeight="1" x14ac:dyDescent="0.3">
      <c r="A6043" s="199" t="s">
        <v>161</v>
      </c>
      <c r="B6043" s="199" t="s">
        <v>7593</v>
      </c>
      <c r="C6043" s="199" t="s">
        <v>7595</v>
      </c>
      <c r="D6043" s="199" t="s">
        <v>810</v>
      </c>
    </row>
    <row r="6044" spans="1:4" ht="13.95" customHeight="1" x14ac:dyDescent="0.3">
      <c r="A6044" s="199" t="s">
        <v>161</v>
      </c>
      <c r="B6044" s="199" t="s">
        <v>7593</v>
      </c>
      <c r="C6044" s="199" t="s">
        <v>7596</v>
      </c>
      <c r="D6044" s="199" t="s">
        <v>810</v>
      </c>
    </row>
    <row r="6045" spans="1:4" ht="13.95" customHeight="1" x14ac:dyDescent="0.3">
      <c r="A6045" s="199" t="s">
        <v>161</v>
      </c>
      <c r="B6045" s="199" t="s">
        <v>7597</v>
      </c>
      <c r="C6045" s="199" t="s">
        <v>7598</v>
      </c>
      <c r="D6045" s="199" t="s">
        <v>810</v>
      </c>
    </row>
    <row r="6046" spans="1:4" ht="13.95" customHeight="1" x14ac:dyDescent="0.3">
      <c r="A6046" s="199" t="s">
        <v>161</v>
      </c>
      <c r="B6046" s="199" t="s">
        <v>7599</v>
      </c>
      <c r="C6046" s="199" t="s">
        <v>7600</v>
      </c>
      <c r="D6046" s="199" t="s">
        <v>810</v>
      </c>
    </row>
    <row r="6047" spans="1:4" ht="13.95" customHeight="1" x14ac:dyDescent="0.3">
      <c r="A6047" s="199" t="s">
        <v>161</v>
      </c>
      <c r="B6047" s="199" t="s">
        <v>7599</v>
      </c>
      <c r="C6047" s="199" t="s">
        <v>7601</v>
      </c>
      <c r="D6047" s="199" t="s">
        <v>810</v>
      </c>
    </row>
    <row r="6048" spans="1:4" ht="13.95" customHeight="1" x14ac:dyDescent="0.3">
      <c r="A6048" s="199" t="s">
        <v>161</v>
      </c>
      <c r="B6048" s="199" t="s">
        <v>7602</v>
      </c>
      <c r="C6048" s="199" t="s">
        <v>7603</v>
      </c>
      <c r="D6048" s="199" t="s">
        <v>810</v>
      </c>
    </row>
    <row r="6049" spans="1:4" ht="13.95" customHeight="1" x14ac:dyDescent="0.3">
      <c r="A6049" s="199" t="s">
        <v>161</v>
      </c>
      <c r="B6049" s="199" t="s">
        <v>7602</v>
      </c>
      <c r="C6049" s="199" t="s">
        <v>7604</v>
      </c>
      <c r="D6049" s="199" t="s">
        <v>810</v>
      </c>
    </row>
    <row r="6050" spans="1:4" ht="13.95" customHeight="1" x14ac:dyDescent="0.3">
      <c r="A6050" s="199" t="s">
        <v>161</v>
      </c>
      <c r="B6050" s="199" t="s">
        <v>7605</v>
      </c>
      <c r="C6050" s="199" t="s">
        <v>7606</v>
      </c>
      <c r="D6050" s="199" t="s">
        <v>810</v>
      </c>
    </row>
    <row r="6051" spans="1:4" ht="13.95" customHeight="1" x14ac:dyDescent="0.3">
      <c r="A6051" s="199" t="s">
        <v>161</v>
      </c>
      <c r="B6051" s="199" t="s">
        <v>7607</v>
      </c>
      <c r="C6051" s="199" t="s">
        <v>7608</v>
      </c>
      <c r="D6051" s="199" t="s">
        <v>810</v>
      </c>
    </row>
    <row r="6052" spans="1:4" ht="13.95" customHeight="1" x14ac:dyDescent="0.3">
      <c r="A6052" s="199" t="s">
        <v>161</v>
      </c>
      <c r="B6052" s="199" t="s">
        <v>7609</v>
      </c>
      <c r="C6052" s="199" t="s">
        <v>7610</v>
      </c>
      <c r="D6052" s="199" t="s">
        <v>810</v>
      </c>
    </row>
    <row r="6053" spans="1:4" ht="13.95" customHeight="1" x14ac:dyDescent="0.3">
      <c r="A6053" s="199" t="s">
        <v>161</v>
      </c>
      <c r="B6053" s="199" t="s">
        <v>7609</v>
      </c>
      <c r="C6053" s="199" t="s">
        <v>7611</v>
      </c>
      <c r="D6053" s="199" t="s">
        <v>810</v>
      </c>
    </row>
    <row r="6054" spans="1:4" ht="13.95" customHeight="1" x14ac:dyDescent="0.3">
      <c r="A6054" s="199" t="s">
        <v>161</v>
      </c>
      <c r="B6054" s="199" t="s">
        <v>7609</v>
      </c>
      <c r="C6054" s="199" t="s">
        <v>7612</v>
      </c>
      <c r="D6054" s="199" t="s">
        <v>810</v>
      </c>
    </row>
    <row r="6055" spans="1:4" ht="13.95" customHeight="1" x14ac:dyDescent="0.3">
      <c r="A6055" s="199" t="s">
        <v>161</v>
      </c>
      <c r="B6055" s="199" t="s">
        <v>7609</v>
      </c>
      <c r="C6055" s="199" t="s">
        <v>7613</v>
      </c>
      <c r="D6055" s="199" t="s">
        <v>810</v>
      </c>
    </row>
    <row r="6056" spans="1:4" ht="13.95" customHeight="1" x14ac:dyDescent="0.3">
      <c r="A6056" s="199" t="s">
        <v>161</v>
      </c>
      <c r="B6056" s="199" t="s">
        <v>7614</v>
      </c>
      <c r="C6056" s="199" t="s">
        <v>7615</v>
      </c>
      <c r="D6056" s="199" t="s">
        <v>810</v>
      </c>
    </row>
    <row r="6057" spans="1:4" ht="13.95" customHeight="1" x14ac:dyDescent="0.3">
      <c r="A6057" s="199" t="s">
        <v>161</v>
      </c>
      <c r="B6057" s="199" t="s">
        <v>7614</v>
      </c>
      <c r="C6057" s="199" t="s">
        <v>7616</v>
      </c>
      <c r="D6057" s="199" t="s">
        <v>810</v>
      </c>
    </row>
    <row r="6058" spans="1:4" ht="13.95" customHeight="1" x14ac:dyDescent="0.3">
      <c r="A6058" s="199" t="s">
        <v>161</v>
      </c>
      <c r="B6058" s="199" t="s">
        <v>7614</v>
      </c>
      <c r="C6058" s="199" t="s">
        <v>7617</v>
      </c>
      <c r="D6058" s="199" t="s">
        <v>810</v>
      </c>
    </row>
    <row r="6059" spans="1:4" ht="13.95" customHeight="1" x14ac:dyDescent="0.3">
      <c r="A6059" s="199" t="s">
        <v>161</v>
      </c>
      <c r="B6059" s="199" t="s">
        <v>7614</v>
      </c>
      <c r="C6059" s="199" t="s">
        <v>7618</v>
      </c>
      <c r="D6059" s="199" t="s">
        <v>810</v>
      </c>
    </row>
    <row r="6060" spans="1:4" ht="13.95" customHeight="1" x14ac:dyDescent="0.3">
      <c r="A6060" s="199" t="s">
        <v>161</v>
      </c>
      <c r="B6060" s="199" t="s">
        <v>7619</v>
      </c>
      <c r="C6060" s="199" t="s">
        <v>7620</v>
      </c>
      <c r="D6060" s="199" t="s">
        <v>810</v>
      </c>
    </row>
    <row r="6061" spans="1:4" ht="13.95" customHeight="1" x14ac:dyDescent="0.3">
      <c r="A6061" s="199" t="s">
        <v>161</v>
      </c>
      <c r="B6061" s="199" t="s">
        <v>7619</v>
      </c>
      <c r="C6061" s="199" t="s">
        <v>7621</v>
      </c>
      <c r="D6061" s="199" t="s">
        <v>810</v>
      </c>
    </row>
    <row r="6062" spans="1:4" ht="13.95" customHeight="1" x14ac:dyDescent="0.3">
      <c r="A6062" s="199" t="s">
        <v>161</v>
      </c>
      <c r="B6062" s="199" t="s">
        <v>7622</v>
      </c>
      <c r="C6062" s="199" t="s">
        <v>7623</v>
      </c>
      <c r="D6062" s="199" t="s">
        <v>810</v>
      </c>
    </row>
    <row r="6063" spans="1:4" ht="13.95" customHeight="1" x14ac:dyDescent="0.3">
      <c r="A6063" s="199" t="s">
        <v>161</v>
      </c>
      <c r="B6063" s="199" t="s">
        <v>7622</v>
      </c>
      <c r="C6063" s="199" t="s">
        <v>7624</v>
      </c>
      <c r="D6063" s="199" t="s">
        <v>810</v>
      </c>
    </row>
    <row r="6064" spans="1:4" ht="13.95" customHeight="1" x14ac:dyDescent="0.3">
      <c r="A6064" s="199" t="s">
        <v>161</v>
      </c>
      <c r="B6064" s="199" t="s">
        <v>7625</v>
      </c>
      <c r="C6064" s="199" t="s">
        <v>7626</v>
      </c>
      <c r="D6064" s="199" t="s">
        <v>810</v>
      </c>
    </row>
    <row r="6065" spans="1:4" ht="13.95" customHeight="1" x14ac:dyDescent="0.3">
      <c r="A6065" s="199" t="s">
        <v>161</v>
      </c>
      <c r="B6065" s="199" t="s">
        <v>7625</v>
      </c>
      <c r="C6065" s="199" t="s">
        <v>7627</v>
      </c>
      <c r="D6065" s="199" t="s">
        <v>810</v>
      </c>
    </row>
    <row r="6066" spans="1:4" ht="13.95" customHeight="1" x14ac:dyDescent="0.3">
      <c r="A6066" s="199" t="s">
        <v>161</v>
      </c>
      <c r="B6066" s="199" t="s">
        <v>7628</v>
      </c>
      <c r="C6066" s="199" t="s">
        <v>7629</v>
      </c>
      <c r="D6066" s="199" t="s">
        <v>810</v>
      </c>
    </row>
    <row r="6067" spans="1:4" ht="13.95" customHeight="1" x14ac:dyDescent="0.3">
      <c r="A6067" s="199" t="s">
        <v>161</v>
      </c>
      <c r="B6067" s="199" t="s">
        <v>7628</v>
      </c>
      <c r="C6067" s="199" t="s">
        <v>7630</v>
      </c>
      <c r="D6067" s="199" t="s">
        <v>810</v>
      </c>
    </row>
    <row r="6068" spans="1:4" ht="13.95" customHeight="1" x14ac:dyDescent="0.3">
      <c r="A6068" s="199" t="s">
        <v>161</v>
      </c>
      <c r="B6068" s="199" t="s">
        <v>7628</v>
      </c>
      <c r="C6068" s="199" t="s">
        <v>7631</v>
      </c>
      <c r="D6068" s="199" t="s">
        <v>810</v>
      </c>
    </row>
    <row r="6069" spans="1:4" ht="13.95" customHeight="1" x14ac:dyDescent="0.3">
      <c r="A6069" s="199" t="s">
        <v>161</v>
      </c>
      <c r="B6069" s="199" t="s">
        <v>7632</v>
      </c>
      <c r="C6069" s="199" t="s">
        <v>7633</v>
      </c>
      <c r="D6069" s="199" t="s">
        <v>810</v>
      </c>
    </row>
    <row r="6070" spans="1:4" ht="13.95" customHeight="1" x14ac:dyDescent="0.3">
      <c r="A6070" s="199" t="s">
        <v>161</v>
      </c>
      <c r="B6070" s="199" t="s">
        <v>7632</v>
      </c>
      <c r="C6070" s="199" t="s">
        <v>7634</v>
      </c>
      <c r="D6070" s="199" t="s">
        <v>810</v>
      </c>
    </row>
    <row r="6071" spans="1:4" ht="13.95" customHeight="1" x14ac:dyDescent="0.3">
      <c r="A6071" s="199" t="s">
        <v>161</v>
      </c>
      <c r="B6071" s="199" t="s">
        <v>7632</v>
      </c>
      <c r="C6071" s="199" t="s">
        <v>7635</v>
      </c>
      <c r="D6071" s="199" t="s">
        <v>810</v>
      </c>
    </row>
    <row r="6072" spans="1:4" ht="13.95" customHeight="1" x14ac:dyDescent="0.3">
      <c r="A6072" s="199" t="s">
        <v>161</v>
      </c>
      <c r="B6072" s="199" t="s">
        <v>7636</v>
      </c>
      <c r="C6072" s="199" t="s">
        <v>7637</v>
      </c>
      <c r="D6072" s="199" t="s">
        <v>810</v>
      </c>
    </row>
    <row r="6073" spans="1:4" ht="13.95" customHeight="1" x14ac:dyDescent="0.3">
      <c r="A6073" s="199" t="s">
        <v>161</v>
      </c>
      <c r="B6073" s="199" t="s">
        <v>7638</v>
      </c>
      <c r="C6073" s="199" t="s">
        <v>7639</v>
      </c>
      <c r="D6073" s="199" t="s">
        <v>810</v>
      </c>
    </row>
    <row r="6074" spans="1:4" ht="13.95" customHeight="1" x14ac:dyDescent="0.3">
      <c r="A6074" s="199" t="s">
        <v>161</v>
      </c>
      <c r="B6074" s="199" t="s">
        <v>7638</v>
      </c>
      <c r="C6074" s="199" t="s">
        <v>7640</v>
      </c>
      <c r="D6074" s="199" t="s">
        <v>810</v>
      </c>
    </row>
    <row r="6075" spans="1:4" ht="13.95" customHeight="1" x14ac:dyDescent="0.3">
      <c r="A6075" s="199" t="s">
        <v>161</v>
      </c>
      <c r="B6075" s="199" t="s">
        <v>7638</v>
      </c>
      <c r="C6075" s="199" t="s">
        <v>7641</v>
      </c>
      <c r="D6075" s="199" t="s">
        <v>810</v>
      </c>
    </row>
    <row r="6076" spans="1:4" ht="13.95" customHeight="1" x14ac:dyDescent="0.3">
      <c r="A6076" s="199" t="s">
        <v>161</v>
      </c>
      <c r="B6076" s="199" t="s">
        <v>7638</v>
      </c>
      <c r="C6076" s="199" t="s">
        <v>7642</v>
      </c>
      <c r="D6076" s="199" t="s">
        <v>810</v>
      </c>
    </row>
    <row r="6077" spans="1:4" ht="13.95" customHeight="1" x14ac:dyDescent="0.3">
      <c r="A6077" s="199" t="s">
        <v>161</v>
      </c>
      <c r="B6077" s="199" t="s">
        <v>7638</v>
      </c>
      <c r="C6077" s="199" t="s">
        <v>7643</v>
      </c>
      <c r="D6077" s="199" t="s">
        <v>810</v>
      </c>
    </row>
    <row r="6078" spans="1:4" ht="13.95" customHeight="1" x14ac:dyDescent="0.3">
      <c r="A6078" s="199" t="s">
        <v>161</v>
      </c>
      <c r="B6078" s="199" t="s">
        <v>7638</v>
      </c>
      <c r="C6078" s="199" t="s">
        <v>7644</v>
      </c>
      <c r="D6078" s="199" t="s">
        <v>810</v>
      </c>
    </row>
    <row r="6079" spans="1:4" ht="13.95" customHeight="1" x14ac:dyDescent="0.3">
      <c r="A6079" s="199" t="s">
        <v>161</v>
      </c>
      <c r="B6079" s="199" t="s">
        <v>7645</v>
      </c>
      <c r="C6079" s="199" t="s">
        <v>7646</v>
      </c>
      <c r="D6079" s="199" t="s">
        <v>810</v>
      </c>
    </row>
    <row r="6080" spans="1:4" ht="13.95" customHeight="1" x14ac:dyDescent="0.3">
      <c r="A6080" s="199" t="s">
        <v>161</v>
      </c>
      <c r="B6080" s="199" t="s">
        <v>7645</v>
      </c>
      <c r="C6080" s="199" t="s">
        <v>7647</v>
      </c>
      <c r="D6080" s="199" t="s">
        <v>810</v>
      </c>
    </row>
    <row r="6081" spans="1:4" ht="13.95" customHeight="1" x14ac:dyDescent="0.3">
      <c r="A6081" s="199" t="s">
        <v>161</v>
      </c>
      <c r="B6081" s="199" t="s">
        <v>7648</v>
      </c>
      <c r="C6081" s="199" t="s">
        <v>7649</v>
      </c>
      <c r="D6081" s="199" t="s">
        <v>810</v>
      </c>
    </row>
    <row r="6082" spans="1:4" ht="13.95" customHeight="1" x14ac:dyDescent="0.3">
      <c r="A6082" s="199" t="s">
        <v>161</v>
      </c>
      <c r="B6082" s="199" t="s">
        <v>7648</v>
      </c>
      <c r="C6082" s="199" t="s">
        <v>7650</v>
      </c>
      <c r="D6082" s="199" t="s">
        <v>810</v>
      </c>
    </row>
    <row r="6083" spans="1:4" ht="13.95" customHeight="1" x14ac:dyDescent="0.3">
      <c r="A6083" s="199" t="s">
        <v>161</v>
      </c>
      <c r="B6083" s="199" t="s">
        <v>7651</v>
      </c>
      <c r="C6083" s="199" t="s">
        <v>7652</v>
      </c>
      <c r="D6083" s="199" t="s">
        <v>810</v>
      </c>
    </row>
    <row r="6084" spans="1:4" ht="13.95" customHeight="1" x14ac:dyDescent="0.3">
      <c r="A6084" s="199" t="s">
        <v>161</v>
      </c>
      <c r="B6084" s="199" t="s">
        <v>7653</v>
      </c>
      <c r="C6084" s="199" t="s">
        <v>7654</v>
      </c>
      <c r="D6084" s="199" t="s">
        <v>810</v>
      </c>
    </row>
    <row r="6085" spans="1:4" ht="13.95" customHeight="1" x14ac:dyDescent="0.3">
      <c r="A6085" s="199" t="s">
        <v>161</v>
      </c>
      <c r="B6085" s="199" t="s">
        <v>7655</v>
      </c>
      <c r="C6085" s="199" t="s">
        <v>7656</v>
      </c>
      <c r="D6085" s="199" t="s">
        <v>810</v>
      </c>
    </row>
    <row r="6086" spans="1:4" ht="13.95" customHeight="1" x14ac:dyDescent="0.3">
      <c r="A6086" s="199" t="s">
        <v>161</v>
      </c>
      <c r="B6086" s="199" t="s">
        <v>7655</v>
      </c>
      <c r="C6086" s="199" t="s">
        <v>7657</v>
      </c>
      <c r="D6086" s="199" t="s">
        <v>810</v>
      </c>
    </row>
    <row r="6087" spans="1:4" ht="13.95" customHeight="1" x14ac:dyDescent="0.3">
      <c r="A6087" s="199" t="s">
        <v>161</v>
      </c>
      <c r="B6087" s="199" t="s">
        <v>7655</v>
      </c>
      <c r="C6087" s="199" t="s">
        <v>7658</v>
      </c>
      <c r="D6087" s="199" t="s">
        <v>810</v>
      </c>
    </row>
    <row r="6088" spans="1:4" ht="13.95" customHeight="1" x14ac:dyDescent="0.3">
      <c r="A6088" s="199" t="s">
        <v>161</v>
      </c>
      <c r="B6088" s="199" t="s">
        <v>7655</v>
      </c>
      <c r="C6088" s="199" t="s">
        <v>7659</v>
      </c>
      <c r="D6088" s="199" t="s">
        <v>810</v>
      </c>
    </row>
    <row r="6089" spans="1:4" ht="13.95" customHeight="1" x14ac:dyDescent="0.3">
      <c r="A6089" s="199" t="s">
        <v>161</v>
      </c>
      <c r="B6089" s="199" t="s">
        <v>7660</v>
      </c>
      <c r="C6089" s="199" t="s">
        <v>7661</v>
      </c>
      <c r="D6089" s="199" t="s">
        <v>810</v>
      </c>
    </row>
    <row r="6090" spans="1:4" ht="13.95" customHeight="1" x14ac:dyDescent="0.3">
      <c r="A6090" s="199" t="s">
        <v>161</v>
      </c>
      <c r="B6090" s="199" t="s">
        <v>7660</v>
      </c>
      <c r="C6090" s="199" t="s">
        <v>7662</v>
      </c>
      <c r="D6090" s="199" t="s">
        <v>810</v>
      </c>
    </row>
    <row r="6091" spans="1:4" ht="13.95" customHeight="1" x14ac:dyDescent="0.3">
      <c r="A6091" s="199" t="s">
        <v>161</v>
      </c>
      <c r="B6091" s="199" t="s">
        <v>7663</v>
      </c>
      <c r="C6091" s="199" t="s">
        <v>7664</v>
      </c>
      <c r="D6091" s="199" t="s">
        <v>810</v>
      </c>
    </row>
    <row r="6092" spans="1:4" ht="13.95" customHeight="1" x14ac:dyDescent="0.3">
      <c r="A6092" s="199" t="s">
        <v>161</v>
      </c>
      <c r="B6092" s="199" t="s">
        <v>7665</v>
      </c>
      <c r="C6092" s="199" t="s">
        <v>7666</v>
      </c>
      <c r="D6092" s="199" t="s">
        <v>810</v>
      </c>
    </row>
    <row r="6093" spans="1:4" ht="13.95" customHeight="1" x14ac:dyDescent="0.3">
      <c r="A6093" s="199" t="s">
        <v>161</v>
      </c>
      <c r="B6093" s="199" t="s">
        <v>7667</v>
      </c>
      <c r="C6093" s="199" t="s">
        <v>7668</v>
      </c>
      <c r="D6093" s="199" t="s">
        <v>810</v>
      </c>
    </row>
    <row r="6094" spans="1:4" ht="13.95" customHeight="1" x14ac:dyDescent="0.3">
      <c r="A6094" s="199" t="s">
        <v>161</v>
      </c>
      <c r="B6094" s="199" t="s">
        <v>7669</v>
      </c>
      <c r="C6094" s="199" t="s">
        <v>7670</v>
      </c>
      <c r="D6094" s="199" t="s">
        <v>810</v>
      </c>
    </row>
    <row r="6095" spans="1:4" ht="13.95" customHeight="1" x14ac:dyDescent="0.3">
      <c r="A6095" s="199" t="s">
        <v>161</v>
      </c>
      <c r="B6095" s="199" t="s">
        <v>7671</v>
      </c>
      <c r="C6095" s="199" t="s">
        <v>7672</v>
      </c>
      <c r="D6095" s="199" t="s">
        <v>810</v>
      </c>
    </row>
    <row r="6096" spans="1:4" ht="13.95" customHeight="1" x14ac:dyDescent="0.3">
      <c r="A6096" s="199" t="s">
        <v>161</v>
      </c>
      <c r="B6096" s="199" t="s">
        <v>7673</v>
      </c>
      <c r="C6096" s="199" t="s">
        <v>7674</v>
      </c>
      <c r="D6096" s="199" t="s">
        <v>810</v>
      </c>
    </row>
    <row r="6097" spans="1:4" ht="13.95" customHeight="1" x14ac:dyDescent="0.3">
      <c r="A6097" s="199" t="s">
        <v>161</v>
      </c>
      <c r="B6097" s="199" t="s">
        <v>7675</v>
      </c>
      <c r="C6097" s="199" t="s">
        <v>7676</v>
      </c>
      <c r="D6097" s="199" t="s">
        <v>810</v>
      </c>
    </row>
    <row r="6098" spans="1:4" ht="13.95" customHeight="1" x14ac:dyDescent="0.3">
      <c r="A6098" s="199" t="s">
        <v>161</v>
      </c>
      <c r="B6098" s="199" t="s">
        <v>7677</v>
      </c>
      <c r="C6098" s="199" t="s">
        <v>7678</v>
      </c>
      <c r="D6098" s="199" t="s">
        <v>810</v>
      </c>
    </row>
    <row r="6099" spans="1:4" ht="13.95" customHeight="1" x14ac:dyDescent="0.3">
      <c r="A6099" s="199" t="s">
        <v>161</v>
      </c>
      <c r="B6099" s="199" t="s">
        <v>7679</v>
      </c>
      <c r="C6099" s="199" t="s">
        <v>7680</v>
      </c>
      <c r="D6099" s="199" t="s">
        <v>810</v>
      </c>
    </row>
    <row r="6100" spans="1:4" ht="13.95" customHeight="1" x14ac:dyDescent="0.3">
      <c r="A6100" s="199" t="s">
        <v>161</v>
      </c>
      <c r="B6100" s="199" t="s">
        <v>7679</v>
      </c>
      <c r="C6100" s="199" t="s">
        <v>7681</v>
      </c>
      <c r="D6100" s="199" t="s">
        <v>810</v>
      </c>
    </row>
    <row r="6101" spans="1:4" ht="13.95" customHeight="1" x14ac:dyDescent="0.3">
      <c r="A6101" s="199" t="s">
        <v>161</v>
      </c>
      <c r="B6101" s="199" t="s">
        <v>7682</v>
      </c>
      <c r="C6101" s="199" t="s">
        <v>7683</v>
      </c>
      <c r="D6101" s="199" t="s">
        <v>810</v>
      </c>
    </row>
    <row r="6102" spans="1:4" ht="13.95" customHeight="1" x14ac:dyDescent="0.3">
      <c r="A6102" s="199" t="s">
        <v>161</v>
      </c>
      <c r="B6102" s="199" t="s">
        <v>7682</v>
      </c>
      <c r="C6102" s="199" t="s">
        <v>7684</v>
      </c>
      <c r="D6102" s="199" t="s">
        <v>810</v>
      </c>
    </row>
    <row r="6103" spans="1:4" ht="13.95" customHeight="1" x14ac:dyDescent="0.3">
      <c r="A6103" s="199" t="s">
        <v>161</v>
      </c>
      <c r="B6103" s="199" t="s">
        <v>7682</v>
      </c>
      <c r="C6103" s="199" t="s">
        <v>7685</v>
      </c>
      <c r="D6103" s="199" t="s">
        <v>810</v>
      </c>
    </row>
    <row r="6104" spans="1:4" ht="13.95" customHeight="1" x14ac:dyDescent="0.3">
      <c r="A6104" s="199" t="s">
        <v>161</v>
      </c>
      <c r="B6104" s="199" t="s">
        <v>7686</v>
      </c>
      <c r="C6104" s="199" t="s">
        <v>7687</v>
      </c>
      <c r="D6104" s="199" t="s">
        <v>810</v>
      </c>
    </row>
    <row r="6105" spans="1:4" ht="13.95" customHeight="1" x14ac:dyDescent="0.3">
      <c r="A6105" s="199" t="s">
        <v>161</v>
      </c>
      <c r="B6105" s="199" t="s">
        <v>7686</v>
      </c>
      <c r="C6105" s="199" t="s">
        <v>7688</v>
      </c>
      <c r="D6105" s="199" t="s">
        <v>810</v>
      </c>
    </row>
    <row r="6106" spans="1:4" ht="13.95" customHeight="1" x14ac:dyDescent="0.3">
      <c r="A6106" s="199" t="s">
        <v>161</v>
      </c>
      <c r="B6106" s="199" t="s">
        <v>7686</v>
      </c>
      <c r="C6106" s="199" t="s">
        <v>7689</v>
      </c>
      <c r="D6106" s="199" t="s">
        <v>810</v>
      </c>
    </row>
    <row r="6107" spans="1:4" ht="13.95" customHeight="1" x14ac:dyDescent="0.3">
      <c r="A6107" s="199" t="s">
        <v>161</v>
      </c>
      <c r="B6107" s="199" t="s">
        <v>7690</v>
      </c>
      <c r="C6107" s="199" t="s">
        <v>7691</v>
      </c>
      <c r="D6107" s="199" t="s">
        <v>810</v>
      </c>
    </row>
    <row r="6108" spans="1:4" ht="13.95" customHeight="1" x14ac:dyDescent="0.3">
      <c r="A6108" s="199" t="s">
        <v>161</v>
      </c>
      <c r="B6108" s="199" t="s">
        <v>7690</v>
      </c>
      <c r="C6108" s="199" t="s">
        <v>7692</v>
      </c>
      <c r="D6108" s="199" t="s">
        <v>810</v>
      </c>
    </row>
    <row r="6109" spans="1:4" ht="13.95" customHeight="1" x14ac:dyDescent="0.3">
      <c r="A6109" s="199" t="s">
        <v>161</v>
      </c>
      <c r="B6109" s="199" t="s">
        <v>7690</v>
      </c>
      <c r="C6109" s="199" t="s">
        <v>7693</v>
      </c>
      <c r="D6109" s="199" t="s">
        <v>810</v>
      </c>
    </row>
    <row r="6110" spans="1:4" ht="13.95" customHeight="1" x14ac:dyDescent="0.3">
      <c r="A6110" s="199" t="s">
        <v>161</v>
      </c>
      <c r="B6110" s="199" t="s">
        <v>7694</v>
      </c>
      <c r="C6110" s="199" t="s">
        <v>7695</v>
      </c>
      <c r="D6110" s="199" t="s">
        <v>810</v>
      </c>
    </row>
    <row r="6111" spans="1:4" ht="13.95" customHeight="1" x14ac:dyDescent="0.3">
      <c r="A6111" s="199" t="s">
        <v>161</v>
      </c>
      <c r="B6111" s="199" t="s">
        <v>7694</v>
      </c>
      <c r="C6111" s="199" t="s">
        <v>7696</v>
      </c>
      <c r="D6111" s="199" t="s">
        <v>810</v>
      </c>
    </row>
    <row r="6112" spans="1:4" ht="13.95" customHeight="1" x14ac:dyDescent="0.3">
      <c r="A6112" s="199" t="s">
        <v>161</v>
      </c>
      <c r="B6112" s="199" t="s">
        <v>7694</v>
      </c>
      <c r="C6112" s="199" t="s">
        <v>7697</v>
      </c>
      <c r="D6112" s="199" t="s">
        <v>810</v>
      </c>
    </row>
    <row r="6113" spans="1:4" ht="13.95" customHeight="1" x14ac:dyDescent="0.3">
      <c r="A6113" s="199" t="s">
        <v>161</v>
      </c>
      <c r="B6113" s="199" t="s">
        <v>7698</v>
      </c>
      <c r="C6113" s="199" t="s">
        <v>7699</v>
      </c>
      <c r="D6113" s="199" t="s">
        <v>810</v>
      </c>
    </row>
    <row r="6114" spans="1:4" ht="13.95" customHeight="1" x14ac:dyDescent="0.3">
      <c r="A6114" s="199" t="s">
        <v>161</v>
      </c>
      <c r="B6114" s="199" t="s">
        <v>7698</v>
      </c>
      <c r="C6114" s="199" t="s">
        <v>7700</v>
      </c>
      <c r="D6114" s="199" t="s">
        <v>810</v>
      </c>
    </row>
    <row r="6115" spans="1:4" ht="13.95" customHeight="1" x14ac:dyDescent="0.3">
      <c r="A6115" s="199" t="s">
        <v>161</v>
      </c>
      <c r="B6115" s="199" t="s">
        <v>7701</v>
      </c>
      <c r="C6115" s="199" t="s">
        <v>7702</v>
      </c>
      <c r="D6115" s="199" t="s">
        <v>810</v>
      </c>
    </row>
    <row r="6116" spans="1:4" ht="13.95" customHeight="1" x14ac:dyDescent="0.3">
      <c r="A6116" s="199" t="s">
        <v>161</v>
      </c>
      <c r="B6116" s="199" t="s">
        <v>7701</v>
      </c>
      <c r="C6116" s="199" t="s">
        <v>7703</v>
      </c>
      <c r="D6116" s="199" t="s">
        <v>810</v>
      </c>
    </row>
    <row r="6117" spans="1:4" ht="13.95" customHeight="1" x14ac:dyDescent="0.3">
      <c r="A6117" s="199" t="s">
        <v>161</v>
      </c>
      <c r="B6117" s="199" t="s">
        <v>7701</v>
      </c>
      <c r="C6117" s="199" t="s">
        <v>7704</v>
      </c>
      <c r="D6117" s="199" t="s">
        <v>810</v>
      </c>
    </row>
    <row r="6118" spans="1:4" ht="13.95" customHeight="1" x14ac:dyDescent="0.3">
      <c r="A6118" s="199" t="s">
        <v>161</v>
      </c>
      <c r="B6118" s="199" t="s">
        <v>7705</v>
      </c>
      <c r="C6118" s="199" t="s">
        <v>7706</v>
      </c>
      <c r="D6118" s="199" t="s">
        <v>810</v>
      </c>
    </row>
    <row r="6119" spans="1:4" ht="13.95" customHeight="1" x14ac:dyDescent="0.3">
      <c r="A6119" s="199" t="s">
        <v>161</v>
      </c>
      <c r="B6119" s="199" t="s">
        <v>7707</v>
      </c>
      <c r="C6119" s="199" t="s">
        <v>7708</v>
      </c>
      <c r="D6119" s="199" t="s">
        <v>810</v>
      </c>
    </row>
    <row r="6120" spans="1:4" ht="13.95" customHeight="1" x14ac:dyDescent="0.3">
      <c r="A6120" s="199" t="s">
        <v>161</v>
      </c>
      <c r="B6120" s="199" t="s">
        <v>7707</v>
      </c>
      <c r="C6120" s="199" t="s">
        <v>7709</v>
      </c>
      <c r="D6120" s="199" t="s">
        <v>810</v>
      </c>
    </row>
    <row r="6121" spans="1:4" ht="13.95" customHeight="1" x14ac:dyDescent="0.3">
      <c r="A6121" s="199" t="s">
        <v>161</v>
      </c>
      <c r="B6121" s="199" t="s">
        <v>7710</v>
      </c>
      <c r="C6121" s="199" t="s">
        <v>7711</v>
      </c>
      <c r="D6121" s="199" t="s">
        <v>810</v>
      </c>
    </row>
    <row r="6122" spans="1:4" ht="13.95" customHeight="1" x14ac:dyDescent="0.3">
      <c r="A6122" s="199" t="s">
        <v>161</v>
      </c>
      <c r="B6122" s="199" t="s">
        <v>7712</v>
      </c>
      <c r="C6122" s="199" t="s">
        <v>7713</v>
      </c>
      <c r="D6122" s="199" t="s">
        <v>810</v>
      </c>
    </row>
    <row r="6123" spans="1:4" ht="13.95" customHeight="1" x14ac:dyDescent="0.3">
      <c r="A6123" s="199" t="s">
        <v>161</v>
      </c>
      <c r="B6123" s="199" t="s">
        <v>7712</v>
      </c>
      <c r="C6123" s="199" t="s">
        <v>7714</v>
      </c>
      <c r="D6123" s="199" t="s">
        <v>810</v>
      </c>
    </row>
    <row r="6124" spans="1:4" ht="13.95" customHeight="1" x14ac:dyDescent="0.3">
      <c r="A6124" s="199" t="s">
        <v>161</v>
      </c>
      <c r="B6124" s="199" t="s">
        <v>7715</v>
      </c>
      <c r="C6124" s="199" t="s">
        <v>7716</v>
      </c>
      <c r="D6124" s="199" t="s">
        <v>810</v>
      </c>
    </row>
    <row r="6125" spans="1:4" ht="13.95" customHeight="1" x14ac:dyDescent="0.3">
      <c r="A6125" s="199" t="s">
        <v>161</v>
      </c>
      <c r="B6125" s="199" t="s">
        <v>7715</v>
      </c>
      <c r="C6125" s="199" t="s">
        <v>7717</v>
      </c>
      <c r="D6125" s="199" t="s">
        <v>810</v>
      </c>
    </row>
    <row r="6126" spans="1:4" ht="13.95" customHeight="1" x14ac:dyDescent="0.3">
      <c r="A6126" s="199" t="s">
        <v>161</v>
      </c>
      <c r="B6126" s="199" t="s">
        <v>7715</v>
      </c>
      <c r="C6126" s="199" t="s">
        <v>7718</v>
      </c>
      <c r="D6126" s="199" t="s">
        <v>810</v>
      </c>
    </row>
    <row r="6127" spans="1:4" ht="13.95" customHeight="1" x14ac:dyDescent="0.3">
      <c r="A6127" s="199" t="s">
        <v>161</v>
      </c>
      <c r="B6127" s="199" t="s">
        <v>7715</v>
      </c>
      <c r="C6127" s="199" t="s">
        <v>7719</v>
      </c>
      <c r="D6127" s="199" t="s">
        <v>810</v>
      </c>
    </row>
    <row r="6128" spans="1:4" ht="13.95" customHeight="1" x14ac:dyDescent="0.3">
      <c r="A6128" s="199" t="s">
        <v>161</v>
      </c>
      <c r="B6128" s="199" t="s">
        <v>7715</v>
      </c>
      <c r="C6128" s="199" t="s">
        <v>7720</v>
      </c>
      <c r="D6128" s="199" t="s">
        <v>810</v>
      </c>
    </row>
    <row r="6129" spans="1:4" ht="13.95" customHeight="1" x14ac:dyDescent="0.3">
      <c r="A6129" s="199" t="s">
        <v>161</v>
      </c>
      <c r="B6129" s="199" t="s">
        <v>7715</v>
      </c>
      <c r="C6129" s="199" t="s">
        <v>7721</v>
      </c>
      <c r="D6129" s="199" t="s">
        <v>810</v>
      </c>
    </row>
    <row r="6130" spans="1:4" ht="13.95" customHeight="1" x14ac:dyDescent="0.3">
      <c r="A6130" s="199" t="s">
        <v>161</v>
      </c>
      <c r="B6130" s="199" t="s">
        <v>7715</v>
      </c>
      <c r="C6130" s="199" t="s">
        <v>7722</v>
      </c>
      <c r="D6130" s="199" t="s">
        <v>810</v>
      </c>
    </row>
    <row r="6131" spans="1:4" ht="13.95" customHeight="1" x14ac:dyDescent="0.3">
      <c r="A6131" s="199" t="s">
        <v>161</v>
      </c>
      <c r="B6131" s="199" t="s">
        <v>7715</v>
      </c>
      <c r="C6131" s="199" t="s">
        <v>7723</v>
      </c>
      <c r="D6131" s="199" t="s">
        <v>810</v>
      </c>
    </row>
    <row r="6132" spans="1:4" ht="13.95" customHeight="1" x14ac:dyDescent="0.3">
      <c r="A6132" s="199" t="s">
        <v>161</v>
      </c>
      <c r="B6132" s="199" t="s">
        <v>7715</v>
      </c>
      <c r="C6132" s="199" t="s">
        <v>7724</v>
      </c>
      <c r="D6132" s="199" t="s">
        <v>810</v>
      </c>
    </row>
    <row r="6133" spans="1:4" ht="13.95" customHeight="1" x14ac:dyDescent="0.3">
      <c r="A6133" s="199" t="s">
        <v>161</v>
      </c>
      <c r="B6133" s="199" t="s">
        <v>7725</v>
      </c>
      <c r="C6133" s="199" t="s">
        <v>7726</v>
      </c>
      <c r="D6133" s="199" t="s">
        <v>810</v>
      </c>
    </row>
    <row r="6134" spans="1:4" ht="13.95" customHeight="1" x14ac:dyDescent="0.3">
      <c r="A6134" s="199" t="s">
        <v>161</v>
      </c>
      <c r="B6134" s="199" t="s">
        <v>7725</v>
      </c>
      <c r="C6134" s="199" t="s">
        <v>7727</v>
      </c>
      <c r="D6134" s="199" t="s">
        <v>810</v>
      </c>
    </row>
    <row r="6135" spans="1:4" ht="13.95" customHeight="1" x14ac:dyDescent="0.3">
      <c r="A6135" s="199" t="s">
        <v>161</v>
      </c>
      <c r="B6135" s="199" t="s">
        <v>7725</v>
      </c>
      <c r="C6135" s="199" t="s">
        <v>7728</v>
      </c>
      <c r="D6135" s="199" t="s">
        <v>810</v>
      </c>
    </row>
    <row r="6136" spans="1:4" ht="13.95" customHeight="1" x14ac:dyDescent="0.3">
      <c r="A6136" s="199" t="s">
        <v>161</v>
      </c>
      <c r="B6136" s="199" t="s">
        <v>7725</v>
      </c>
      <c r="C6136" s="199" t="s">
        <v>7729</v>
      </c>
      <c r="D6136" s="199" t="s">
        <v>810</v>
      </c>
    </row>
    <row r="6137" spans="1:4" ht="13.95" customHeight="1" x14ac:dyDescent="0.3">
      <c r="A6137" s="199" t="s">
        <v>161</v>
      </c>
      <c r="B6137" s="199" t="s">
        <v>7730</v>
      </c>
      <c r="C6137" s="199" t="s">
        <v>7731</v>
      </c>
      <c r="D6137" s="199" t="s">
        <v>810</v>
      </c>
    </row>
    <row r="6138" spans="1:4" ht="13.95" customHeight="1" x14ac:dyDescent="0.3">
      <c r="A6138" s="199" t="s">
        <v>161</v>
      </c>
      <c r="B6138" s="199" t="s">
        <v>7732</v>
      </c>
      <c r="C6138" s="199" t="s">
        <v>7733</v>
      </c>
      <c r="D6138" s="199" t="s">
        <v>810</v>
      </c>
    </row>
    <row r="6139" spans="1:4" ht="13.95" customHeight="1" x14ac:dyDescent="0.3">
      <c r="A6139" s="199" t="s">
        <v>161</v>
      </c>
      <c r="B6139" s="199" t="s">
        <v>7734</v>
      </c>
      <c r="C6139" s="199" t="s">
        <v>7735</v>
      </c>
      <c r="D6139" s="199" t="s">
        <v>810</v>
      </c>
    </row>
    <row r="6140" spans="1:4" ht="13.95" customHeight="1" x14ac:dyDescent="0.3">
      <c r="A6140" s="199" t="s">
        <v>161</v>
      </c>
      <c r="B6140" s="199" t="s">
        <v>7736</v>
      </c>
      <c r="C6140" s="199" t="s">
        <v>7737</v>
      </c>
      <c r="D6140" s="199" t="s">
        <v>810</v>
      </c>
    </row>
    <row r="6141" spans="1:4" ht="13.95" customHeight="1" x14ac:dyDescent="0.3">
      <c r="A6141" s="199" t="s">
        <v>161</v>
      </c>
      <c r="B6141" s="199" t="s">
        <v>7738</v>
      </c>
      <c r="C6141" s="199" t="s">
        <v>7739</v>
      </c>
      <c r="D6141" s="199" t="s">
        <v>810</v>
      </c>
    </row>
    <row r="6142" spans="1:4" ht="13.95" customHeight="1" x14ac:dyDescent="0.3">
      <c r="A6142" s="199" t="s">
        <v>161</v>
      </c>
      <c r="B6142" s="199" t="s">
        <v>7740</v>
      </c>
      <c r="C6142" s="199" t="s">
        <v>7741</v>
      </c>
      <c r="D6142" s="199" t="s">
        <v>810</v>
      </c>
    </row>
    <row r="6143" spans="1:4" ht="13.95" customHeight="1" x14ac:dyDescent="0.3">
      <c r="A6143" s="199" t="s">
        <v>161</v>
      </c>
      <c r="B6143" s="199" t="s">
        <v>7742</v>
      </c>
      <c r="C6143" s="199" t="s">
        <v>7743</v>
      </c>
      <c r="D6143" s="199" t="s">
        <v>810</v>
      </c>
    </row>
    <row r="6144" spans="1:4" ht="13.95" customHeight="1" x14ac:dyDescent="0.3">
      <c r="A6144" s="199" t="s">
        <v>161</v>
      </c>
      <c r="B6144" s="199" t="s">
        <v>7744</v>
      </c>
      <c r="C6144" s="199" t="s">
        <v>7745</v>
      </c>
      <c r="D6144" s="199" t="s">
        <v>810</v>
      </c>
    </row>
    <row r="6145" spans="1:4" ht="13.95" customHeight="1" x14ac:dyDescent="0.3">
      <c r="A6145" s="199" t="s">
        <v>161</v>
      </c>
      <c r="B6145" s="199" t="s">
        <v>7746</v>
      </c>
      <c r="C6145" s="199" t="s">
        <v>7747</v>
      </c>
      <c r="D6145" s="199" t="s">
        <v>810</v>
      </c>
    </row>
    <row r="6146" spans="1:4" ht="13.95" customHeight="1" x14ac:dyDescent="0.3">
      <c r="A6146" s="199" t="s">
        <v>161</v>
      </c>
      <c r="B6146" s="199" t="s">
        <v>7746</v>
      </c>
      <c r="C6146" s="199" t="s">
        <v>7748</v>
      </c>
      <c r="D6146" s="199" t="s">
        <v>810</v>
      </c>
    </row>
    <row r="6147" spans="1:4" ht="13.95" customHeight="1" x14ac:dyDescent="0.3">
      <c r="A6147" s="199" t="s">
        <v>161</v>
      </c>
      <c r="B6147" s="199" t="s">
        <v>7749</v>
      </c>
      <c r="C6147" s="199" t="s">
        <v>7750</v>
      </c>
      <c r="D6147" s="199" t="s">
        <v>810</v>
      </c>
    </row>
    <row r="6148" spans="1:4" ht="13.95" customHeight="1" x14ac:dyDescent="0.3">
      <c r="A6148" s="199" t="s">
        <v>161</v>
      </c>
      <c r="B6148" s="199" t="s">
        <v>7751</v>
      </c>
      <c r="C6148" s="199" t="s">
        <v>7752</v>
      </c>
      <c r="D6148" s="199" t="s">
        <v>810</v>
      </c>
    </row>
    <row r="6149" spans="1:4" ht="13.95" customHeight="1" x14ac:dyDescent="0.3">
      <c r="A6149" s="199" t="s">
        <v>161</v>
      </c>
      <c r="B6149" s="199" t="s">
        <v>7753</v>
      </c>
      <c r="C6149" s="199" t="s">
        <v>7754</v>
      </c>
      <c r="D6149" s="199" t="s">
        <v>810</v>
      </c>
    </row>
    <row r="6150" spans="1:4" ht="13.95" customHeight="1" x14ac:dyDescent="0.3">
      <c r="A6150" s="199" t="s">
        <v>161</v>
      </c>
      <c r="B6150" s="199" t="s">
        <v>7755</v>
      </c>
      <c r="C6150" s="199" t="s">
        <v>7756</v>
      </c>
      <c r="D6150" s="199" t="s">
        <v>810</v>
      </c>
    </row>
    <row r="6151" spans="1:4" ht="13.95" customHeight="1" x14ac:dyDescent="0.3">
      <c r="A6151" s="199" t="s">
        <v>161</v>
      </c>
      <c r="B6151" s="199" t="s">
        <v>7757</v>
      </c>
      <c r="C6151" s="199" t="s">
        <v>7758</v>
      </c>
      <c r="D6151" s="199" t="s">
        <v>810</v>
      </c>
    </row>
    <row r="6152" spans="1:4" ht="13.95" customHeight="1" x14ac:dyDescent="0.3">
      <c r="A6152" s="199" t="s">
        <v>161</v>
      </c>
      <c r="B6152" s="199" t="s">
        <v>7759</v>
      </c>
      <c r="C6152" s="199" t="s">
        <v>7760</v>
      </c>
      <c r="D6152" s="199" t="s">
        <v>810</v>
      </c>
    </row>
    <row r="6153" spans="1:4" ht="13.95" customHeight="1" x14ac:dyDescent="0.3">
      <c r="A6153" s="199" t="s">
        <v>161</v>
      </c>
      <c r="B6153" s="199" t="s">
        <v>7759</v>
      </c>
      <c r="C6153" s="199" t="s">
        <v>7761</v>
      </c>
      <c r="D6153" s="199" t="s">
        <v>810</v>
      </c>
    </row>
    <row r="6154" spans="1:4" ht="13.95" customHeight="1" x14ac:dyDescent="0.3">
      <c r="A6154" s="199" t="s">
        <v>161</v>
      </c>
      <c r="B6154" s="199" t="s">
        <v>7762</v>
      </c>
      <c r="C6154" s="199" t="s">
        <v>7763</v>
      </c>
      <c r="D6154" s="199" t="s">
        <v>810</v>
      </c>
    </row>
    <row r="6155" spans="1:4" ht="13.95" customHeight="1" x14ac:dyDescent="0.3">
      <c r="A6155" s="199" t="s">
        <v>161</v>
      </c>
      <c r="B6155" s="199" t="s">
        <v>7762</v>
      </c>
      <c r="C6155" s="199" t="s">
        <v>7764</v>
      </c>
      <c r="D6155" s="199" t="s">
        <v>810</v>
      </c>
    </row>
    <row r="6156" spans="1:4" ht="13.95" customHeight="1" x14ac:dyDescent="0.3">
      <c r="A6156" s="199" t="s">
        <v>161</v>
      </c>
      <c r="B6156" s="199" t="s">
        <v>7765</v>
      </c>
      <c r="C6156" s="199" t="s">
        <v>7766</v>
      </c>
      <c r="D6156" s="199" t="s">
        <v>810</v>
      </c>
    </row>
    <row r="6157" spans="1:4" ht="13.95" customHeight="1" x14ac:dyDescent="0.3">
      <c r="A6157" s="199" t="s">
        <v>161</v>
      </c>
      <c r="B6157" s="199" t="s">
        <v>7767</v>
      </c>
      <c r="C6157" s="199" t="s">
        <v>7768</v>
      </c>
      <c r="D6157" s="199" t="s">
        <v>810</v>
      </c>
    </row>
    <row r="6158" spans="1:4" ht="13.95" customHeight="1" x14ac:dyDescent="0.3">
      <c r="A6158" s="199" t="s">
        <v>161</v>
      </c>
      <c r="B6158" s="199" t="s">
        <v>7769</v>
      </c>
      <c r="C6158" s="199" t="s">
        <v>7770</v>
      </c>
      <c r="D6158" s="199" t="s">
        <v>810</v>
      </c>
    </row>
    <row r="6159" spans="1:4" ht="13.95" customHeight="1" x14ac:dyDescent="0.3">
      <c r="A6159" s="199" t="s">
        <v>161</v>
      </c>
      <c r="B6159" s="199" t="s">
        <v>7769</v>
      </c>
      <c r="C6159" s="199" t="s">
        <v>7771</v>
      </c>
      <c r="D6159" s="199" t="s">
        <v>810</v>
      </c>
    </row>
    <row r="6160" spans="1:4" ht="13.95" customHeight="1" x14ac:dyDescent="0.3">
      <c r="A6160" s="199" t="s">
        <v>161</v>
      </c>
      <c r="B6160" s="199" t="s">
        <v>7769</v>
      </c>
      <c r="C6160" s="199" t="s">
        <v>7772</v>
      </c>
      <c r="D6160" s="199" t="s">
        <v>810</v>
      </c>
    </row>
    <row r="6161" spans="1:4" ht="13.95" customHeight="1" x14ac:dyDescent="0.3">
      <c r="A6161" s="199" t="s">
        <v>161</v>
      </c>
      <c r="B6161" s="199" t="s">
        <v>7773</v>
      </c>
      <c r="C6161" s="199" t="s">
        <v>7774</v>
      </c>
      <c r="D6161" s="199" t="s">
        <v>810</v>
      </c>
    </row>
    <row r="6162" spans="1:4" ht="13.95" customHeight="1" x14ac:dyDescent="0.3">
      <c r="A6162" s="199" t="s">
        <v>161</v>
      </c>
      <c r="B6162" s="199" t="s">
        <v>7775</v>
      </c>
      <c r="C6162" s="199" t="s">
        <v>7776</v>
      </c>
      <c r="D6162" s="199" t="s">
        <v>810</v>
      </c>
    </row>
    <row r="6163" spans="1:4" ht="13.95" customHeight="1" x14ac:dyDescent="0.3">
      <c r="A6163" s="199" t="s">
        <v>161</v>
      </c>
      <c r="B6163" s="199" t="s">
        <v>7777</v>
      </c>
      <c r="C6163" s="199" t="s">
        <v>7778</v>
      </c>
      <c r="D6163" s="199" t="s">
        <v>810</v>
      </c>
    </row>
    <row r="6164" spans="1:4" ht="13.95" customHeight="1" x14ac:dyDescent="0.3">
      <c r="A6164" s="199" t="s">
        <v>161</v>
      </c>
      <c r="B6164" s="199" t="s">
        <v>7779</v>
      </c>
      <c r="C6164" s="199" t="s">
        <v>7780</v>
      </c>
      <c r="D6164" s="199" t="s">
        <v>810</v>
      </c>
    </row>
    <row r="6165" spans="1:4" ht="13.95" customHeight="1" x14ac:dyDescent="0.3">
      <c r="A6165" s="199" t="s">
        <v>161</v>
      </c>
      <c r="B6165" s="199" t="s">
        <v>7781</v>
      </c>
      <c r="C6165" s="199" t="s">
        <v>7782</v>
      </c>
      <c r="D6165" s="199" t="s">
        <v>810</v>
      </c>
    </row>
    <row r="6166" spans="1:4" ht="13.95" customHeight="1" x14ac:dyDescent="0.3">
      <c r="A6166" s="199" t="s">
        <v>161</v>
      </c>
      <c r="B6166" s="199" t="s">
        <v>7783</v>
      </c>
      <c r="C6166" s="199" t="s">
        <v>7784</v>
      </c>
      <c r="D6166" s="199" t="s">
        <v>810</v>
      </c>
    </row>
    <row r="6167" spans="1:4" ht="13.95" customHeight="1" x14ac:dyDescent="0.3">
      <c r="A6167" s="199" t="s">
        <v>161</v>
      </c>
      <c r="B6167" s="199" t="s">
        <v>7785</v>
      </c>
      <c r="C6167" s="199" t="s">
        <v>7786</v>
      </c>
      <c r="D6167" s="199" t="s">
        <v>810</v>
      </c>
    </row>
    <row r="6168" spans="1:4" ht="13.95" customHeight="1" x14ac:dyDescent="0.3">
      <c r="A6168" s="199" t="s">
        <v>161</v>
      </c>
      <c r="B6168" s="199" t="s">
        <v>7787</v>
      </c>
      <c r="C6168" s="199" t="s">
        <v>7788</v>
      </c>
      <c r="D6168" s="199" t="s">
        <v>810</v>
      </c>
    </row>
    <row r="6169" spans="1:4" ht="13.95" customHeight="1" x14ac:dyDescent="0.3">
      <c r="A6169" s="199" t="s">
        <v>161</v>
      </c>
      <c r="B6169" s="199" t="s">
        <v>7789</v>
      </c>
      <c r="C6169" s="199" t="s">
        <v>7790</v>
      </c>
      <c r="D6169" s="199" t="s">
        <v>810</v>
      </c>
    </row>
    <row r="6170" spans="1:4" ht="13.95" customHeight="1" x14ac:dyDescent="0.3">
      <c r="A6170" s="199" t="s">
        <v>161</v>
      </c>
      <c r="B6170" s="199" t="s">
        <v>7791</v>
      </c>
      <c r="C6170" s="199" t="s">
        <v>7792</v>
      </c>
      <c r="D6170" s="199" t="s">
        <v>810</v>
      </c>
    </row>
    <row r="6171" spans="1:4" ht="13.95" customHeight="1" x14ac:dyDescent="0.3">
      <c r="A6171" s="199" t="s">
        <v>161</v>
      </c>
      <c r="B6171" s="199" t="s">
        <v>7793</v>
      </c>
      <c r="C6171" s="199" t="s">
        <v>7794</v>
      </c>
      <c r="D6171" s="199" t="s">
        <v>810</v>
      </c>
    </row>
    <row r="6172" spans="1:4" ht="13.95" customHeight="1" x14ac:dyDescent="0.3">
      <c r="A6172" s="199" t="s">
        <v>161</v>
      </c>
      <c r="B6172" s="199" t="s">
        <v>7795</v>
      </c>
      <c r="C6172" s="199" t="s">
        <v>7796</v>
      </c>
      <c r="D6172" s="199" t="s">
        <v>810</v>
      </c>
    </row>
    <row r="6173" spans="1:4" ht="13.95" customHeight="1" x14ac:dyDescent="0.3">
      <c r="A6173" s="199" t="s">
        <v>161</v>
      </c>
      <c r="B6173" s="199" t="s">
        <v>7797</v>
      </c>
      <c r="C6173" s="199" t="s">
        <v>7798</v>
      </c>
      <c r="D6173" s="199" t="s">
        <v>810</v>
      </c>
    </row>
    <row r="6174" spans="1:4" ht="13.95" customHeight="1" x14ac:dyDescent="0.3">
      <c r="A6174" s="199" t="s">
        <v>161</v>
      </c>
      <c r="B6174" s="199" t="s">
        <v>7797</v>
      </c>
      <c r="C6174" s="199" t="s">
        <v>7799</v>
      </c>
      <c r="D6174" s="199" t="s">
        <v>810</v>
      </c>
    </row>
    <row r="6175" spans="1:4" ht="13.95" customHeight="1" x14ac:dyDescent="0.3">
      <c r="A6175" s="199" t="s">
        <v>161</v>
      </c>
      <c r="B6175" s="199" t="s">
        <v>7797</v>
      </c>
      <c r="C6175" s="199" t="s">
        <v>7800</v>
      </c>
      <c r="D6175" s="199" t="s">
        <v>810</v>
      </c>
    </row>
    <row r="6176" spans="1:4" ht="13.95" customHeight="1" x14ac:dyDescent="0.3">
      <c r="A6176" s="199" t="s">
        <v>161</v>
      </c>
      <c r="B6176" s="199" t="s">
        <v>7801</v>
      </c>
      <c r="C6176" s="199" t="s">
        <v>7802</v>
      </c>
      <c r="D6176" s="199" t="s">
        <v>810</v>
      </c>
    </row>
    <row r="6177" spans="1:4" ht="13.95" customHeight="1" x14ac:dyDescent="0.3">
      <c r="A6177" s="199" t="s">
        <v>161</v>
      </c>
      <c r="B6177" s="199" t="s">
        <v>7803</v>
      </c>
      <c r="C6177" s="199" t="s">
        <v>7804</v>
      </c>
      <c r="D6177" s="199" t="s">
        <v>810</v>
      </c>
    </row>
    <row r="6178" spans="1:4" ht="13.95" customHeight="1" x14ac:dyDescent="0.3">
      <c r="A6178" s="199" t="s">
        <v>161</v>
      </c>
      <c r="B6178" s="199" t="s">
        <v>7805</v>
      </c>
      <c r="C6178" s="199" t="s">
        <v>7806</v>
      </c>
      <c r="D6178" s="199" t="s">
        <v>810</v>
      </c>
    </row>
    <row r="6179" spans="1:4" ht="13.95" customHeight="1" x14ac:dyDescent="0.3">
      <c r="A6179" s="199" t="s">
        <v>161</v>
      </c>
      <c r="B6179" s="199" t="s">
        <v>7807</v>
      </c>
      <c r="C6179" s="199" t="s">
        <v>7808</v>
      </c>
      <c r="D6179" s="199" t="s">
        <v>810</v>
      </c>
    </row>
    <row r="6180" spans="1:4" ht="13.95" customHeight="1" x14ac:dyDescent="0.3">
      <c r="A6180" s="199" t="s">
        <v>161</v>
      </c>
      <c r="B6180" s="199" t="s">
        <v>7809</v>
      </c>
      <c r="C6180" s="199" t="s">
        <v>7810</v>
      </c>
      <c r="D6180" s="199" t="s">
        <v>810</v>
      </c>
    </row>
    <row r="6181" spans="1:4" ht="13.95" customHeight="1" x14ac:dyDescent="0.3">
      <c r="A6181" s="199" t="s">
        <v>161</v>
      </c>
      <c r="B6181" s="199" t="s">
        <v>7811</v>
      </c>
      <c r="C6181" s="199" t="s">
        <v>7812</v>
      </c>
      <c r="D6181" s="199" t="s">
        <v>810</v>
      </c>
    </row>
    <row r="6182" spans="1:4" ht="13.95" customHeight="1" x14ac:dyDescent="0.3">
      <c r="A6182" s="199" t="s">
        <v>161</v>
      </c>
      <c r="B6182" s="199" t="s">
        <v>7811</v>
      </c>
      <c r="C6182" s="199" t="s">
        <v>7813</v>
      </c>
      <c r="D6182" s="199" t="s">
        <v>810</v>
      </c>
    </row>
    <row r="6183" spans="1:4" ht="13.95" customHeight="1" x14ac:dyDescent="0.3">
      <c r="A6183" s="199" t="s">
        <v>161</v>
      </c>
      <c r="B6183" s="199" t="s">
        <v>7814</v>
      </c>
      <c r="C6183" s="199" t="s">
        <v>7815</v>
      </c>
      <c r="D6183" s="199" t="s">
        <v>810</v>
      </c>
    </row>
    <row r="6184" spans="1:4" ht="13.95" customHeight="1" x14ac:dyDescent="0.3">
      <c r="A6184" s="199" t="s">
        <v>161</v>
      </c>
      <c r="B6184" s="199" t="s">
        <v>7814</v>
      </c>
      <c r="C6184" s="199" t="s">
        <v>7816</v>
      </c>
      <c r="D6184" s="199" t="s">
        <v>810</v>
      </c>
    </row>
    <row r="6185" spans="1:4" ht="13.95" customHeight="1" x14ac:dyDescent="0.3">
      <c r="A6185" s="199" t="s">
        <v>161</v>
      </c>
      <c r="B6185" s="199" t="s">
        <v>7817</v>
      </c>
      <c r="C6185" s="199" t="s">
        <v>7818</v>
      </c>
      <c r="D6185" s="199" t="s">
        <v>810</v>
      </c>
    </row>
    <row r="6186" spans="1:4" ht="13.95" customHeight="1" x14ac:dyDescent="0.3">
      <c r="A6186" s="199" t="s">
        <v>161</v>
      </c>
      <c r="B6186" s="199" t="s">
        <v>7819</v>
      </c>
      <c r="C6186" s="199" t="s">
        <v>7820</v>
      </c>
      <c r="D6186" s="199" t="s">
        <v>810</v>
      </c>
    </row>
    <row r="6187" spans="1:4" ht="13.95" customHeight="1" x14ac:dyDescent="0.3">
      <c r="A6187" s="199" t="s">
        <v>161</v>
      </c>
      <c r="B6187" s="199" t="s">
        <v>7821</v>
      </c>
      <c r="C6187" s="199" t="s">
        <v>7822</v>
      </c>
      <c r="D6187" s="199" t="s">
        <v>810</v>
      </c>
    </row>
    <row r="6188" spans="1:4" ht="13.95" customHeight="1" x14ac:dyDescent="0.3">
      <c r="A6188" s="199" t="s">
        <v>161</v>
      </c>
      <c r="B6188" s="199" t="s">
        <v>7823</v>
      </c>
      <c r="C6188" s="199" t="s">
        <v>7824</v>
      </c>
      <c r="D6188" s="199" t="s">
        <v>840</v>
      </c>
    </row>
    <row r="6189" spans="1:4" ht="13.95" customHeight="1" x14ac:dyDescent="0.3">
      <c r="A6189" s="199" t="s">
        <v>161</v>
      </c>
      <c r="B6189" s="199" t="s">
        <v>7825</v>
      </c>
      <c r="C6189" s="199" t="s">
        <v>7826</v>
      </c>
      <c r="D6189" s="199" t="s">
        <v>810</v>
      </c>
    </row>
    <row r="6190" spans="1:4" ht="13.95" customHeight="1" x14ac:dyDescent="0.3">
      <c r="A6190" s="199" t="s">
        <v>161</v>
      </c>
      <c r="B6190" s="199" t="s">
        <v>7825</v>
      </c>
      <c r="C6190" s="199" t="s">
        <v>7827</v>
      </c>
      <c r="D6190" s="199" t="s">
        <v>810</v>
      </c>
    </row>
    <row r="6191" spans="1:4" ht="13.95" customHeight="1" x14ac:dyDescent="0.3">
      <c r="A6191" s="199" t="s">
        <v>161</v>
      </c>
      <c r="B6191" s="199" t="s">
        <v>7828</v>
      </c>
      <c r="C6191" s="199" t="s">
        <v>7829</v>
      </c>
      <c r="D6191" s="199" t="s">
        <v>810</v>
      </c>
    </row>
    <row r="6192" spans="1:4" ht="13.95" customHeight="1" x14ac:dyDescent="0.3">
      <c r="A6192" s="199" t="s">
        <v>161</v>
      </c>
      <c r="B6192" s="199" t="s">
        <v>7828</v>
      </c>
      <c r="C6192" s="199" t="s">
        <v>7830</v>
      </c>
      <c r="D6192" s="199" t="s">
        <v>810</v>
      </c>
    </row>
    <row r="6193" spans="1:5" ht="13.95" customHeight="1" x14ac:dyDescent="0.3">
      <c r="A6193" s="199" t="s">
        <v>161</v>
      </c>
      <c r="B6193" s="199" t="s">
        <v>7831</v>
      </c>
      <c r="C6193" s="199" t="s">
        <v>7832</v>
      </c>
      <c r="D6193" s="199" t="s">
        <v>810</v>
      </c>
    </row>
    <row r="6194" spans="1:5" ht="13.95" customHeight="1" x14ac:dyDescent="0.3">
      <c r="A6194" s="199" t="s">
        <v>161</v>
      </c>
      <c r="B6194" s="199" t="s">
        <v>7833</v>
      </c>
      <c r="C6194" s="199" t="s">
        <v>7834</v>
      </c>
      <c r="D6194" s="199" t="s">
        <v>810</v>
      </c>
    </row>
    <row r="6195" spans="1:5" ht="13.95" customHeight="1" x14ac:dyDescent="0.3">
      <c r="A6195" s="199" t="s">
        <v>161</v>
      </c>
      <c r="B6195" s="199" t="s">
        <v>7835</v>
      </c>
      <c r="C6195" s="199" t="s">
        <v>7836</v>
      </c>
      <c r="D6195" s="199" t="s">
        <v>810</v>
      </c>
    </row>
    <row r="6196" spans="1:5" ht="13.95" customHeight="1" x14ac:dyDescent="0.3">
      <c r="A6196" s="199" t="s">
        <v>161</v>
      </c>
      <c r="B6196" s="199" t="s">
        <v>7837</v>
      </c>
      <c r="C6196" s="199" t="s">
        <v>7838</v>
      </c>
      <c r="D6196" s="199" t="s">
        <v>810</v>
      </c>
    </row>
    <row r="6197" spans="1:5" ht="13.95" customHeight="1" x14ac:dyDescent="0.3">
      <c r="A6197" s="199" t="s">
        <v>161</v>
      </c>
      <c r="B6197" s="199" t="s">
        <v>7839</v>
      </c>
      <c r="C6197" s="199" t="s">
        <v>7840</v>
      </c>
      <c r="D6197" s="199" t="s">
        <v>840</v>
      </c>
    </row>
    <row r="6198" spans="1:5" ht="13.95" customHeight="1" x14ac:dyDescent="0.3">
      <c r="A6198" s="199" t="s">
        <v>161</v>
      </c>
      <c r="B6198" s="199" t="s">
        <v>7841</v>
      </c>
      <c r="C6198" s="199" t="s">
        <v>7842</v>
      </c>
      <c r="D6198" s="199" t="s">
        <v>840</v>
      </c>
    </row>
    <row r="6199" spans="1:5" ht="13.95" customHeight="1" x14ac:dyDescent="0.3">
      <c r="A6199" s="199" t="s">
        <v>161</v>
      </c>
      <c r="B6199" s="199" t="s">
        <v>7843</v>
      </c>
      <c r="C6199" s="199" t="s">
        <v>7844</v>
      </c>
      <c r="D6199" s="199" t="s">
        <v>810</v>
      </c>
    </row>
    <row r="6200" spans="1:5" ht="13.95" customHeight="1" x14ac:dyDescent="0.3">
      <c r="A6200" s="199" t="s">
        <v>161</v>
      </c>
      <c r="B6200" s="199" t="s">
        <v>7843</v>
      </c>
      <c r="C6200" s="199" t="s">
        <v>7845</v>
      </c>
      <c r="D6200" s="199" t="s">
        <v>810</v>
      </c>
    </row>
    <row r="6201" spans="1:5" ht="13.95" customHeight="1" x14ac:dyDescent="0.3">
      <c r="A6201" s="199" t="s">
        <v>161</v>
      </c>
      <c r="B6201" s="199" t="s">
        <v>7846</v>
      </c>
      <c r="C6201" s="199" t="s">
        <v>7847</v>
      </c>
      <c r="D6201" s="199" t="s">
        <v>810</v>
      </c>
    </row>
    <row r="6202" spans="1:5" ht="13.95" customHeight="1" x14ac:dyDescent="0.3">
      <c r="A6202" s="199" t="s">
        <v>161</v>
      </c>
      <c r="B6202" s="199" t="s">
        <v>7848</v>
      </c>
      <c r="C6202" s="199" t="s">
        <v>7849</v>
      </c>
      <c r="D6202" s="199" t="s">
        <v>810</v>
      </c>
    </row>
    <row r="6203" spans="1:5" ht="13.95" customHeight="1" x14ac:dyDescent="0.3">
      <c r="A6203" s="199" t="s">
        <v>161</v>
      </c>
      <c r="B6203" s="199" t="s">
        <v>7850</v>
      </c>
      <c r="C6203" s="199" t="s">
        <v>7500</v>
      </c>
      <c r="D6203" s="199" t="s">
        <v>810</v>
      </c>
      <c r="E6203" s="199" t="s">
        <v>1336</v>
      </c>
    </row>
    <row r="6204" spans="1:5" ht="13.95" customHeight="1" x14ac:dyDescent="0.3">
      <c r="A6204" s="199" t="s">
        <v>161</v>
      </c>
      <c r="B6204" s="199" t="s">
        <v>7851</v>
      </c>
      <c r="C6204" s="199" t="s">
        <v>7852</v>
      </c>
      <c r="D6204" s="199" t="s">
        <v>810</v>
      </c>
    </row>
    <row r="6205" spans="1:5" ht="13.95" customHeight="1" x14ac:dyDescent="0.3">
      <c r="A6205" s="199" t="s">
        <v>161</v>
      </c>
      <c r="B6205" s="199" t="s">
        <v>7853</v>
      </c>
      <c r="C6205" s="199" t="s">
        <v>7854</v>
      </c>
      <c r="D6205" s="199" t="s">
        <v>810</v>
      </c>
    </row>
    <row r="6206" spans="1:5" ht="13.95" customHeight="1" x14ac:dyDescent="0.3">
      <c r="A6206" s="199" t="s">
        <v>161</v>
      </c>
      <c r="B6206" s="199" t="s">
        <v>7855</v>
      </c>
      <c r="C6206" s="199" t="s">
        <v>7856</v>
      </c>
      <c r="D6206" s="199" t="s">
        <v>810</v>
      </c>
    </row>
    <row r="6207" spans="1:5" ht="13.95" customHeight="1" x14ac:dyDescent="0.3">
      <c r="A6207" s="199" t="s">
        <v>161</v>
      </c>
      <c r="B6207" s="199" t="s">
        <v>7857</v>
      </c>
      <c r="C6207" s="199" t="s">
        <v>7858</v>
      </c>
      <c r="D6207" s="199" t="s">
        <v>810</v>
      </c>
    </row>
    <row r="6208" spans="1:5" ht="13.95" customHeight="1" x14ac:dyDescent="0.3">
      <c r="A6208" s="199" t="s">
        <v>161</v>
      </c>
      <c r="B6208" s="199" t="s">
        <v>7859</v>
      </c>
      <c r="C6208" s="199" t="s">
        <v>7860</v>
      </c>
      <c r="D6208" s="199" t="s">
        <v>810</v>
      </c>
    </row>
    <row r="6209" spans="1:5" ht="13.95" customHeight="1" x14ac:dyDescent="0.3">
      <c r="A6209" s="199" t="s">
        <v>161</v>
      </c>
      <c r="B6209" s="199" t="s">
        <v>7861</v>
      </c>
      <c r="C6209" s="199" t="s">
        <v>7862</v>
      </c>
      <c r="D6209" s="199" t="s">
        <v>810</v>
      </c>
    </row>
    <row r="6210" spans="1:5" ht="13.95" customHeight="1" x14ac:dyDescent="0.3">
      <c r="A6210" s="199" t="s">
        <v>161</v>
      </c>
      <c r="B6210" s="199" t="s">
        <v>7863</v>
      </c>
      <c r="C6210" s="199" t="s">
        <v>7864</v>
      </c>
      <c r="D6210" s="199" t="s">
        <v>810</v>
      </c>
    </row>
    <row r="6211" spans="1:5" ht="13.95" customHeight="1" x14ac:dyDescent="0.3">
      <c r="A6211" s="199" t="s">
        <v>161</v>
      </c>
      <c r="B6211" s="199" t="s">
        <v>7863</v>
      </c>
      <c r="C6211" s="199" t="s">
        <v>7865</v>
      </c>
      <c r="D6211" s="199" t="s">
        <v>810</v>
      </c>
    </row>
    <row r="6212" spans="1:5" ht="13.95" customHeight="1" x14ac:dyDescent="0.3">
      <c r="A6212" s="199" t="s">
        <v>161</v>
      </c>
      <c r="B6212" s="199" t="s">
        <v>7866</v>
      </c>
      <c r="C6212" s="199" t="s">
        <v>7867</v>
      </c>
      <c r="D6212" s="199" t="s">
        <v>810</v>
      </c>
    </row>
    <row r="6213" spans="1:5" ht="13.95" customHeight="1" x14ac:dyDescent="0.3">
      <c r="A6213" s="199" t="s">
        <v>161</v>
      </c>
      <c r="B6213" s="199" t="s">
        <v>7868</v>
      </c>
      <c r="C6213" s="199" t="s">
        <v>7869</v>
      </c>
      <c r="D6213" s="199" t="s">
        <v>810</v>
      </c>
    </row>
    <row r="6214" spans="1:5" ht="13.95" customHeight="1" x14ac:dyDescent="0.3">
      <c r="A6214" s="199" t="s">
        <v>161</v>
      </c>
      <c r="B6214" s="199" t="s">
        <v>7870</v>
      </c>
      <c r="C6214" s="199" t="s">
        <v>7871</v>
      </c>
      <c r="D6214" s="199" t="s">
        <v>810</v>
      </c>
      <c r="E6214" s="199" t="s">
        <v>1307</v>
      </c>
    </row>
    <row r="6215" spans="1:5" ht="13.95" customHeight="1" x14ac:dyDescent="0.3">
      <c r="A6215" s="199" t="s">
        <v>161</v>
      </c>
      <c r="B6215" s="199" t="s">
        <v>7872</v>
      </c>
      <c r="C6215" s="199" t="s">
        <v>7871</v>
      </c>
      <c r="D6215" s="199" t="s">
        <v>810</v>
      </c>
      <c r="E6215" s="199" t="s">
        <v>1336</v>
      </c>
    </row>
    <row r="6216" spans="1:5" ht="13.95" customHeight="1" x14ac:dyDescent="0.3">
      <c r="A6216" s="199" t="s">
        <v>161</v>
      </c>
      <c r="B6216" s="199" t="s">
        <v>7873</v>
      </c>
      <c r="C6216" s="199" t="s">
        <v>7871</v>
      </c>
      <c r="D6216" s="199" t="s">
        <v>810</v>
      </c>
    </row>
    <row r="6217" spans="1:5" ht="13.95" customHeight="1" x14ac:dyDescent="0.3">
      <c r="A6217" s="199" t="s">
        <v>161</v>
      </c>
      <c r="B6217" s="199" t="s">
        <v>7874</v>
      </c>
      <c r="C6217" s="199" t="s">
        <v>7875</v>
      </c>
      <c r="D6217" s="199" t="s">
        <v>810</v>
      </c>
    </row>
    <row r="6218" spans="1:5" ht="13.95" customHeight="1" x14ac:dyDescent="0.3">
      <c r="A6218" s="199" t="s">
        <v>161</v>
      </c>
      <c r="B6218" s="199" t="s">
        <v>7874</v>
      </c>
      <c r="C6218" s="199" t="s">
        <v>7876</v>
      </c>
      <c r="D6218" s="199" t="s">
        <v>810</v>
      </c>
    </row>
    <row r="6219" spans="1:5" ht="13.95" customHeight="1" x14ac:dyDescent="0.3">
      <c r="A6219" s="199" t="s">
        <v>161</v>
      </c>
      <c r="B6219" s="199" t="s">
        <v>7877</v>
      </c>
      <c r="C6219" s="199" t="s">
        <v>7878</v>
      </c>
      <c r="D6219" s="199" t="s">
        <v>810</v>
      </c>
    </row>
    <row r="6220" spans="1:5" ht="13.95" customHeight="1" x14ac:dyDescent="0.3">
      <c r="A6220" s="199" t="s">
        <v>161</v>
      </c>
      <c r="B6220" s="199" t="s">
        <v>7879</v>
      </c>
      <c r="C6220" s="199" t="s">
        <v>7880</v>
      </c>
      <c r="D6220" s="199" t="s">
        <v>810</v>
      </c>
    </row>
    <row r="6221" spans="1:5" ht="13.95" customHeight="1" x14ac:dyDescent="0.3">
      <c r="A6221" s="199" t="s">
        <v>161</v>
      </c>
      <c r="B6221" s="199" t="s">
        <v>7881</v>
      </c>
      <c r="C6221" s="199" t="s">
        <v>7882</v>
      </c>
      <c r="D6221" s="199" t="s">
        <v>810</v>
      </c>
    </row>
    <row r="6222" spans="1:5" ht="13.95" customHeight="1" x14ac:dyDescent="0.3">
      <c r="A6222" s="199" t="s">
        <v>161</v>
      </c>
      <c r="B6222" s="199" t="s">
        <v>7881</v>
      </c>
      <c r="C6222" s="199" t="s">
        <v>7883</v>
      </c>
      <c r="D6222" s="199" t="s">
        <v>810</v>
      </c>
    </row>
    <row r="6223" spans="1:5" ht="13.95" customHeight="1" x14ac:dyDescent="0.3">
      <c r="A6223" s="199" t="s">
        <v>161</v>
      </c>
      <c r="B6223" s="199" t="s">
        <v>7881</v>
      </c>
      <c r="C6223" s="199" t="s">
        <v>7884</v>
      </c>
      <c r="D6223" s="199" t="s">
        <v>810</v>
      </c>
    </row>
    <row r="6224" spans="1:5" ht="13.95" customHeight="1" x14ac:dyDescent="0.3">
      <c r="A6224" s="199" t="s">
        <v>161</v>
      </c>
      <c r="B6224" s="199" t="s">
        <v>7885</v>
      </c>
      <c r="C6224" s="199" t="s">
        <v>7886</v>
      </c>
      <c r="D6224" s="199" t="s">
        <v>810</v>
      </c>
    </row>
    <row r="6225" spans="1:4" ht="13.95" customHeight="1" x14ac:dyDescent="0.3">
      <c r="A6225" s="199" t="s">
        <v>161</v>
      </c>
      <c r="B6225" s="199" t="s">
        <v>7885</v>
      </c>
      <c r="C6225" s="199" t="s">
        <v>7887</v>
      </c>
      <c r="D6225" s="199" t="s">
        <v>810</v>
      </c>
    </row>
    <row r="6226" spans="1:4" ht="13.95" customHeight="1" x14ac:dyDescent="0.3">
      <c r="A6226" s="199" t="s">
        <v>161</v>
      </c>
      <c r="B6226" s="199" t="s">
        <v>7885</v>
      </c>
      <c r="C6226" s="199" t="s">
        <v>7888</v>
      </c>
      <c r="D6226" s="199" t="s">
        <v>810</v>
      </c>
    </row>
    <row r="6227" spans="1:4" ht="13.95" customHeight="1" x14ac:dyDescent="0.3">
      <c r="A6227" s="199" t="s">
        <v>161</v>
      </c>
      <c r="B6227" s="199" t="s">
        <v>7885</v>
      </c>
      <c r="C6227" s="199" t="s">
        <v>7889</v>
      </c>
      <c r="D6227" s="199" t="s">
        <v>810</v>
      </c>
    </row>
    <row r="6228" spans="1:4" ht="13.95" customHeight="1" x14ac:dyDescent="0.3">
      <c r="A6228" s="199" t="s">
        <v>161</v>
      </c>
      <c r="B6228" s="199" t="s">
        <v>7890</v>
      </c>
      <c r="C6228" s="199" t="s">
        <v>7891</v>
      </c>
      <c r="D6228" s="199" t="s">
        <v>810</v>
      </c>
    </row>
    <row r="6229" spans="1:4" ht="13.95" customHeight="1" x14ac:dyDescent="0.3">
      <c r="A6229" s="199" t="s">
        <v>161</v>
      </c>
      <c r="B6229" s="199" t="s">
        <v>7890</v>
      </c>
      <c r="C6229" s="199" t="s">
        <v>7892</v>
      </c>
      <c r="D6229" s="199" t="s">
        <v>810</v>
      </c>
    </row>
    <row r="6230" spans="1:4" ht="13.95" customHeight="1" x14ac:dyDescent="0.3">
      <c r="A6230" s="199" t="s">
        <v>161</v>
      </c>
      <c r="B6230" s="199" t="s">
        <v>7893</v>
      </c>
      <c r="C6230" s="199" t="s">
        <v>7894</v>
      </c>
      <c r="D6230" s="199" t="s">
        <v>810</v>
      </c>
    </row>
    <row r="6231" spans="1:4" ht="13.95" customHeight="1" x14ac:dyDescent="0.3">
      <c r="A6231" s="199" t="s">
        <v>161</v>
      </c>
      <c r="B6231" s="199" t="s">
        <v>7895</v>
      </c>
      <c r="C6231" s="199" t="s">
        <v>7896</v>
      </c>
      <c r="D6231" s="199" t="s">
        <v>810</v>
      </c>
    </row>
    <row r="6232" spans="1:4" ht="13.95" customHeight="1" x14ac:dyDescent="0.3">
      <c r="A6232" s="199" t="s">
        <v>161</v>
      </c>
      <c r="B6232" s="199" t="s">
        <v>7897</v>
      </c>
      <c r="C6232" s="199" t="s">
        <v>7898</v>
      </c>
      <c r="D6232" s="199" t="s">
        <v>810</v>
      </c>
    </row>
    <row r="6233" spans="1:4" ht="13.95" customHeight="1" x14ac:dyDescent="0.3">
      <c r="A6233" s="199" t="s">
        <v>161</v>
      </c>
      <c r="B6233" s="199" t="s">
        <v>7899</v>
      </c>
      <c r="C6233" s="199" t="s">
        <v>7900</v>
      </c>
      <c r="D6233" s="199" t="s">
        <v>810</v>
      </c>
    </row>
    <row r="6234" spans="1:4" ht="13.95" customHeight="1" x14ac:dyDescent="0.3">
      <c r="A6234" s="199" t="s">
        <v>161</v>
      </c>
      <c r="B6234" s="199" t="s">
        <v>7901</v>
      </c>
      <c r="C6234" s="199" t="s">
        <v>7902</v>
      </c>
      <c r="D6234" s="199" t="s">
        <v>810</v>
      </c>
    </row>
    <row r="6235" spans="1:4" ht="13.95" customHeight="1" x14ac:dyDescent="0.3">
      <c r="A6235" s="199" t="s">
        <v>161</v>
      </c>
      <c r="B6235" s="199" t="s">
        <v>7903</v>
      </c>
      <c r="C6235" s="199" t="s">
        <v>7904</v>
      </c>
      <c r="D6235" s="199" t="s">
        <v>810</v>
      </c>
    </row>
    <row r="6236" spans="1:4" ht="13.95" customHeight="1" x14ac:dyDescent="0.3">
      <c r="A6236" s="199" t="s">
        <v>161</v>
      </c>
      <c r="B6236" s="199" t="s">
        <v>7903</v>
      </c>
      <c r="C6236" s="199" t="s">
        <v>7905</v>
      </c>
      <c r="D6236" s="199" t="s">
        <v>810</v>
      </c>
    </row>
    <row r="6237" spans="1:4" ht="13.95" customHeight="1" x14ac:dyDescent="0.3">
      <c r="A6237" s="199" t="s">
        <v>161</v>
      </c>
      <c r="B6237" s="199" t="s">
        <v>7903</v>
      </c>
      <c r="C6237" s="199" t="s">
        <v>7906</v>
      </c>
      <c r="D6237" s="199" t="s">
        <v>810</v>
      </c>
    </row>
    <row r="6238" spans="1:4" ht="13.95" customHeight="1" x14ac:dyDescent="0.3">
      <c r="A6238" s="199" t="s">
        <v>161</v>
      </c>
      <c r="B6238" s="199" t="s">
        <v>7903</v>
      </c>
      <c r="C6238" s="199" t="s">
        <v>7907</v>
      </c>
      <c r="D6238" s="199" t="s">
        <v>810</v>
      </c>
    </row>
    <row r="6239" spans="1:4" ht="13.95" customHeight="1" x14ac:dyDescent="0.3">
      <c r="A6239" s="199" t="s">
        <v>161</v>
      </c>
      <c r="B6239" s="199" t="s">
        <v>7908</v>
      </c>
      <c r="C6239" s="199" t="s">
        <v>7909</v>
      </c>
      <c r="D6239" s="199" t="s">
        <v>810</v>
      </c>
    </row>
    <row r="6240" spans="1:4" ht="13.95" customHeight="1" x14ac:dyDescent="0.3">
      <c r="A6240" s="199" t="s">
        <v>161</v>
      </c>
      <c r="B6240" s="199" t="s">
        <v>7910</v>
      </c>
      <c r="C6240" s="199" t="s">
        <v>7911</v>
      </c>
      <c r="D6240" s="199" t="s">
        <v>810</v>
      </c>
    </row>
    <row r="6241" spans="1:4" ht="13.95" customHeight="1" x14ac:dyDescent="0.3">
      <c r="A6241" s="199" t="s">
        <v>161</v>
      </c>
      <c r="B6241" s="199" t="s">
        <v>7912</v>
      </c>
      <c r="C6241" s="199" t="s">
        <v>7913</v>
      </c>
      <c r="D6241" s="199" t="s">
        <v>810</v>
      </c>
    </row>
    <row r="6242" spans="1:4" ht="13.95" customHeight="1" x14ac:dyDescent="0.3">
      <c r="A6242" s="199" t="s">
        <v>161</v>
      </c>
      <c r="B6242" s="199" t="s">
        <v>7914</v>
      </c>
      <c r="C6242" s="199" t="s">
        <v>7915</v>
      </c>
      <c r="D6242" s="199" t="s">
        <v>810</v>
      </c>
    </row>
    <row r="6243" spans="1:4" ht="13.95" customHeight="1" x14ac:dyDescent="0.3">
      <c r="A6243" s="199" t="s">
        <v>161</v>
      </c>
      <c r="B6243" s="199" t="s">
        <v>7914</v>
      </c>
      <c r="C6243" s="199" t="s">
        <v>7916</v>
      </c>
      <c r="D6243" s="199" t="s">
        <v>810</v>
      </c>
    </row>
    <row r="6244" spans="1:4" ht="13.95" customHeight="1" x14ac:dyDescent="0.3">
      <c r="A6244" s="199" t="s">
        <v>161</v>
      </c>
      <c r="B6244" s="199" t="s">
        <v>7914</v>
      </c>
      <c r="C6244" s="199" t="s">
        <v>7917</v>
      </c>
      <c r="D6244" s="199" t="s">
        <v>810</v>
      </c>
    </row>
    <row r="6245" spans="1:4" ht="13.95" customHeight="1" x14ac:dyDescent="0.3">
      <c r="A6245" s="199" t="s">
        <v>161</v>
      </c>
      <c r="B6245" s="199" t="s">
        <v>7914</v>
      </c>
      <c r="C6245" s="199" t="s">
        <v>7918</v>
      </c>
      <c r="D6245" s="199" t="s">
        <v>810</v>
      </c>
    </row>
    <row r="6246" spans="1:4" ht="13.95" customHeight="1" x14ac:dyDescent="0.3">
      <c r="A6246" s="199" t="s">
        <v>161</v>
      </c>
      <c r="B6246" s="199" t="s">
        <v>7914</v>
      </c>
      <c r="C6246" s="199" t="s">
        <v>7919</v>
      </c>
      <c r="D6246" s="199" t="s">
        <v>810</v>
      </c>
    </row>
    <row r="6247" spans="1:4" ht="13.95" customHeight="1" x14ac:dyDescent="0.3">
      <c r="A6247" s="199" t="s">
        <v>161</v>
      </c>
      <c r="B6247" s="199" t="s">
        <v>7914</v>
      </c>
      <c r="C6247" s="199" t="s">
        <v>7920</v>
      </c>
      <c r="D6247" s="199" t="s">
        <v>810</v>
      </c>
    </row>
    <row r="6248" spans="1:4" ht="13.95" customHeight="1" x14ac:dyDescent="0.3">
      <c r="A6248" s="199" t="s">
        <v>161</v>
      </c>
      <c r="B6248" s="199" t="s">
        <v>7914</v>
      </c>
      <c r="C6248" s="199" t="s">
        <v>7921</v>
      </c>
      <c r="D6248" s="199" t="s">
        <v>810</v>
      </c>
    </row>
    <row r="6249" spans="1:4" ht="13.95" customHeight="1" x14ac:dyDescent="0.3">
      <c r="A6249" s="199" t="s">
        <v>161</v>
      </c>
      <c r="B6249" s="199" t="s">
        <v>7914</v>
      </c>
      <c r="C6249" s="199" t="s">
        <v>7922</v>
      </c>
      <c r="D6249" s="199" t="s">
        <v>810</v>
      </c>
    </row>
    <row r="6250" spans="1:4" ht="13.95" customHeight="1" x14ac:dyDescent="0.3">
      <c r="A6250" s="199" t="s">
        <v>161</v>
      </c>
      <c r="B6250" s="199" t="s">
        <v>7914</v>
      </c>
      <c r="C6250" s="199" t="s">
        <v>7923</v>
      </c>
      <c r="D6250" s="199" t="s">
        <v>810</v>
      </c>
    </row>
    <row r="6251" spans="1:4" ht="13.95" customHeight="1" x14ac:dyDescent="0.3">
      <c r="A6251" s="199" t="s">
        <v>161</v>
      </c>
      <c r="B6251" s="199" t="s">
        <v>7914</v>
      </c>
      <c r="C6251" s="199" t="s">
        <v>7924</v>
      </c>
      <c r="D6251" s="199" t="s">
        <v>810</v>
      </c>
    </row>
    <row r="6252" spans="1:4" ht="13.95" customHeight="1" x14ac:dyDescent="0.3">
      <c r="A6252" s="199" t="s">
        <v>161</v>
      </c>
      <c r="B6252" s="199" t="s">
        <v>7925</v>
      </c>
      <c r="C6252" s="199" t="s">
        <v>7926</v>
      </c>
      <c r="D6252" s="199" t="s">
        <v>810</v>
      </c>
    </row>
    <row r="6253" spans="1:4" ht="13.95" customHeight="1" x14ac:dyDescent="0.3">
      <c r="A6253" s="199" t="s">
        <v>161</v>
      </c>
      <c r="B6253" s="199" t="s">
        <v>7927</v>
      </c>
      <c r="C6253" s="199" t="s">
        <v>7928</v>
      </c>
      <c r="D6253" s="199" t="s">
        <v>810</v>
      </c>
    </row>
    <row r="6254" spans="1:4" ht="13.95" customHeight="1" x14ac:dyDescent="0.3">
      <c r="A6254" s="199" t="s">
        <v>161</v>
      </c>
      <c r="B6254" s="199" t="s">
        <v>7929</v>
      </c>
      <c r="C6254" s="199" t="s">
        <v>7930</v>
      </c>
      <c r="D6254" s="199" t="s">
        <v>810</v>
      </c>
    </row>
    <row r="6255" spans="1:4" ht="13.95" customHeight="1" x14ac:dyDescent="0.3">
      <c r="A6255" s="199" t="s">
        <v>161</v>
      </c>
      <c r="B6255" s="199" t="s">
        <v>7931</v>
      </c>
      <c r="C6255" s="199" t="s">
        <v>7932</v>
      </c>
      <c r="D6255" s="199" t="s">
        <v>810</v>
      </c>
    </row>
    <row r="6256" spans="1:4" ht="13.95" customHeight="1" x14ac:dyDescent="0.3">
      <c r="A6256" s="199" t="s">
        <v>161</v>
      </c>
      <c r="B6256" s="199" t="s">
        <v>7933</v>
      </c>
      <c r="C6256" s="199" t="s">
        <v>7934</v>
      </c>
      <c r="D6256" s="199" t="s">
        <v>810</v>
      </c>
    </row>
    <row r="6257" spans="1:4" ht="13.95" customHeight="1" x14ac:dyDescent="0.3">
      <c r="A6257" s="199" t="s">
        <v>161</v>
      </c>
      <c r="B6257" s="199" t="s">
        <v>7933</v>
      </c>
      <c r="C6257" s="199" t="s">
        <v>7935</v>
      </c>
      <c r="D6257" s="199" t="s">
        <v>810</v>
      </c>
    </row>
    <row r="6258" spans="1:4" ht="13.95" customHeight="1" x14ac:dyDescent="0.3">
      <c r="A6258" s="199" t="s">
        <v>161</v>
      </c>
      <c r="B6258" s="199" t="s">
        <v>7933</v>
      </c>
      <c r="C6258" s="199" t="s">
        <v>7936</v>
      </c>
      <c r="D6258" s="199" t="s">
        <v>810</v>
      </c>
    </row>
    <row r="6259" spans="1:4" ht="13.95" customHeight="1" x14ac:dyDescent="0.3">
      <c r="A6259" s="199" t="s">
        <v>161</v>
      </c>
      <c r="B6259" s="199" t="s">
        <v>7933</v>
      </c>
      <c r="C6259" s="199" t="s">
        <v>7937</v>
      </c>
      <c r="D6259" s="199" t="s">
        <v>810</v>
      </c>
    </row>
    <row r="6260" spans="1:4" ht="13.95" customHeight="1" x14ac:dyDescent="0.3">
      <c r="A6260" s="199" t="s">
        <v>161</v>
      </c>
      <c r="B6260" s="199" t="s">
        <v>7933</v>
      </c>
      <c r="C6260" s="199" t="s">
        <v>7938</v>
      </c>
      <c r="D6260" s="199" t="s">
        <v>810</v>
      </c>
    </row>
    <row r="6261" spans="1:4" ht="13.95" customHeight="1" x14ac:dyDescent="0.3">
      <c r="A6261" s="199" t="s">
        <v>161</v>
      </c>
      <c r="B6261" s="199" t="s">
        <v>7939</v>
      </c>
      <c r="C6261" s="199" t="s">
        <v>7940</v>
      </c>
      <c r="D6261" s="199" t="s">
        <v>810</v>
      </c>
    </row>
    <row r="6262" spans="1:4" ht="13.95" customHeight="1" x14ac:dyDescent="0.3">
      <c r="A6262" s="199" t="s">
        <v>161</v>
      </c>
      <c r="B6262" s="199" t="s">
        <v>7939</v>
      </c>
      <c r="C6262" s="199" t="s">
        <v>7941</v>
      </c>
      <c r="D6262" s="199" t="s">
        <v>810</v>
      </c>
    </row>
    <row r="6263" spans="1:4" ht="13.95" customHeight="1" x14ac:dyDescent="0.3">
      <c r="A6263" s="199" t="s">
        <v>161</v>
      </c>
      <c r="B6263" s="199" t="s">
        <v>7939</v>
      </c>
      <c r="C6263" s="199" t="s">
        <v>7942</v>
      </c>
      <c r="D6263" s="199" t="s">
        <v>810</v>
      </c>
    </row>
    <row r="6264" spans="1:4" ht="13.95" customHeight="1" x14ac:dyDescent="0.3">
      <c r="A6264" s="199" t="s">
        <v>161</v>
      </c>
      <c r="B6264" s="199" t="s">
        <v>7939</v>
      </c>
      <c r="C6264" s="199" t="s">
        <v>7943</v>
      </c>
      <c r="D6264" s="199" t="s">
        <v>810</v>
      </c>
    </row>
    <row r="6265" spans="1:4" ht="13.95" customHeight="1" x14ac:dyDescent="0.3">
      <c r="A6265" s="199" t="s">
        <v>161</v>
      </c>
      <c r="B6265" s="199" t="s">
        <v>7944</v>
      </c>
      <c r="C6265" s="199" t="s">
        <v>7945</v>
      </c>
      <c r="D6265" s="199" t="s">
        <v>810</v>
      </c>
    </row>
    <row r="6266" spans="1:4" ht="13.95" customHeight="1" x14ac:dyDescent="0.3">
      <c r="A6266" s="199" t="s">
        <v>161</v>
      </c>
      <c r="B6266" s="199" t="s">
        <v>7946</v>
      </c>
      <c r="C6266" s="199" t="s">
        <v>7947</v>
      </c>
      <c r="D6266" s="199" t="s">
        <v>810</v>
      </c>
    </row>
    <row r="6267" spans="1:4" ht="13.95" customHeight="1" x14ac:dyDescent="0.3">
      <c r="A6267" s="199" t="s">
        <v>161</v>
      </c>
      <c r="B6267" s="199" t="s">
        <v>7946</v>
      </c>
      <c r="C6267" s="199" t="s">
        <v>7948</v>
      </c>
      <c r="D6267" s="199" t="s">
        <v>810</v>
      </c>
    </row>
    <row r="6268" spans="1:4" ht="13.95" customHeight="1" x14ac:dyDescent="0.3">
      <c r="A6268" s="199" t="s">
        <v>161</v>
      </c>
      <c r="B6268" s="199" t="s">
        <v>7949</v>
      </c>
      <c r="C6268" s="199" t="s">
        <v>7950</v>
      </c>
      <c r="D6268" s="199" t="s">
        <v>810</v>
      </c>
    </row>
    <row r="6269" spans="1:4" ht="13.95" customHeight="1" x14ac:dyDescent="0.3">
      <c r="A6269" s="199" t="s">
        <v>161</v>
      </c>
      <c r="B6269" s="199" t="s">
        <v>7951</v>
      </c>
      <c r="C6269" s="199" t="s">
        <v>7952</v>
      </c>
      <c r="D6269" s="199" t="s">
        <v>810</v>
      </c>
    </row>
    <row r="6270" spans="1:4" ht="13.95" customHeight="1" x14ac:dyDescent="0.3">
      <c r="A6270" s="199" t="s">
        <v>161</v>
      </c>
      <c r="B6270" s="199" t="s">
        <v>7951</v>
      </c>
      <c r="C6270" s="199" t="s">
        <v>7953</v>
      </c>
      <c r="D6270" s="199" t="s">
        <v>810</v>
      </c>
    </row>
    <row r="6271" spans="1:4" ht="13.95" customHeight="1" x14ac:dyDescent="0.3">
      <c r="A6271" s="199" t="s">
        <v>161</v>
      </c>
      <c r="B6271" s="199" t="s">
        <v>7954</v>
      </c>
      <c r="C6271" s="199" t="s">
        <v>7955</v>
      </c>
      <c r="D6271" s="199" t="s">
        <v>810</v>
      </c>
    </row>
    <row r="6272" spans="1:4" ht="13.95" customHeight="1" x14ac:dyDescent="0.3">
      <c r="A6272" s="199" t="s">
        <v>161</v>
      </c>
      <c r="B6272" s="199" t="s">
        <v>7954</v>
      </c>
      <c r="C6272" s="199" t="s">
        <v>7956</v>
      </c>
      <c r="D6272" s="199" t="s">
        <v>810</v>
      </c>
    </row>
    <row r="6273" spans="1:4" ht="13.95" customHeight="1" x14ac:dyDescent="0.3">
      <c r="A6273" s="199" t="s">
        <v>161</v>
      </c>
      <c r="B6273" s="199" t="s">
        <v>7957</v>
      </c>
      <c r="C6273" s="199" t="s">
        <v>7958</v>
      </c>
      <c r="D6273" s="199" t="s">
        <v>810</v>
      </c>
    </row>
    <row r="6274" spans="1:4" ht="13.95" customHeight="1" x14ac:dyDescent="0.3">
      <c r="A6274" s="199" t="s">
        <v>161</v>
      </c>
      <c r="B6274" s="199" t="s">
        <v>7959</v>
      </c>
      <c r="C6274" s="199" t="s">
        <v>7960</v>
      </c>
      <c r="D6274" s="199" t="s">
        <v>810</v>
      </c>
    </row>
    <row r="6275" spans="1:4" ht="13.95" customHeight="1" x14ac:dyDescent="0.3">
      <c r="A6275" s="199" t="s">
        <v>161</v>
      </c>
      <c r="B6275" s="199" t="s">
        <v>7961</v>
      </c>
      <c r="C6275" s="199" t="s">
        <v>7962</v>
      </c>
      <c r="D6275" s="199" t="s">
        <v>810</v>
      </c>
    </row>
    <row r="6276" spans="1:4" ht="13.95" customHeight="1" x14ac:dyDescent="0.3">
      <c r="A6276" s="199" t="s">
        <v>161</v>
      </c>
      <c r="B6276" s="199" t="s">
        <v>7961</v>
      </c>
      <c r="C6276" s="199" t="s">
        <v>7963</v>
      </c>
      <c r="D6276" s="199" t="s">
        <v>810</v>
      </c>
    </row>
    <row r="6277" spans="1:4" ht="13.95" customHeight="1" x14ac:dyDescent="0.3">
      <c r="A6277" s="199" t="s">
        <v>161</v>
      </c>
      <c r="B6277" s="199" t="s">
        <v>7961</v>
      </c>
      <c r="C6277" s="199" t="s">
        <v>7964</v>
      </c>
      <c r="D6277" s="199" t="s">
        <v>810</v>
      </c>
    </row>
    <row r="6278" spans="1:4" ht="13.95" customHeight="1" x14ac:dyDescent="0.3">
      <c r="A6278" s="199" t="s">
        <v>161</v>
      </c>
      <c r="B6278" s="199" t="s">
        <v>7961</v>
      </c>
      <c r="C6278" s="199" t="s">
        <v>7965</v>
      </c>
      <c r="D6278" s="199" t="s">
        <v>810</v>
      </c>
    </row>
    <row r="6279" spans="1:4" ht="13.95" customHeight="1" x14ac:dyDescent="0.3">
      <c r="A6279" s="199" t="s">
        <v>161</v>
      </c>
      <c r="B6279" s="199" t="s">
        <v>7961</v>
      </c>
      <c r="C6279" s="199" t="s">
        <v>7966</v>
      </c>
      <c r="D6279" s="199" t="s">
        <v>810</v>
      </c>
    </row>
    <row r="6280" spans="1:4" ht="13.95" customHeight="1" x14ac:dyDescent="0.3">
      <c r="A6280" s="199" t="s">
        <v>161</v>
      </c>
      <c r="B6280" s="199" t="s">
        <v>7961</v>
      </c>
      <c r="C6280" s="199" t="s">
        <v>7967</v>
      </c>
      <c r="D6280" s="199" t="s">
        <v>810</v>
      </c>
    </row>
    <row r="6281" spans="1:4" ht="13.95" customHeight="1" x14ac:dyDescent="0.3">
      <c r="A6281" s="199" t="s">
        <v>161</v>
      </c>
      <c r="B6281" s="199" t="s">
        <v>7961</v>
      </c>
      <c r="C6281" s="199" t="s">
        <v>7968</v>
      </c>
      <c r="D6281" s="199" t="s">
        <v>810</v>
      </c>
    </row>
    <row r="6282" spans="1:4" ht="13.95" customHeight="1" x14ac:dyDescent="0.3">
      <c r="A6282" s="199" t="s">
        <v>161</v>
      </c>
      <c r="B6282" s="199" t="s">
        <v>7969</v>
      </c>
      <c r="C6282" s="199" t="s">
        <v>7970</v>
      </c>
      <c r="D6282" s="199" t="s">
        <v>810</v>
      </c>
    </row>
    <row r="6283" spans="1:4" ht="13.95" customHeight="1" x14ac:dyDescent="0.3">
      <c r="A6283" s="199" t="s">
        <v>161</v>
      </c>
      <c r="B6283" s="199" t="s">
        <v>7969</v>
      </c>
      <c r="C6283" s="199" t="s">
        <v>7971</v>
      </c>
      <c r="D6283" s="199" t="s">
        <v>810</v>
      </c>
    </row>
    <row r="6284" spans="1:4" ht="13.95" customHeight="1" x14ac:dyDescent="0.3">
      <c r="A6284" s="199" t="s">
        <v>161</v>
      </c>
      <c r="B6284" s="199" t="s">
        <v>7969</v>
      </c>
      <c r="C6284" s="199" t="s">
        <v>7972</v>
      </c>
      <c r="D6284" s="199" t="s">
        <v>810</v>
      </c>
    </row>
    <row r="6285" spans="1:4" ht="13.95" customHeight="1" x14ac:dyDescent="0.3">
      <c r="A6285" s="199" t="s">
        <v>161</v>
      </c>
      <c r="B6285" s="199" t="s">
        <v>7973</v>
      </c>
      <c r="C6285" s="199" t="s">
        <v>7974</v>
      </c>
      <c r="D6285" s="199" t="s">
        <v>810</v>
      </c>
    </row>
    <row r="6286" spans="1:4" ht="13.95" customHeight="1" x14ac:dyDescent="0.3">
      <c r="A6286" s="199" t="s">
        <v>161</v>
      </c>
      <c r="B6286" s="199" t="s">
        <v>7973</v>
      </c>
      <c r="C6286" s="199" t="s">
        <v>7975</v>
      </c>
      <c r="D6286" s="199" t="s">
        <v>810</v>
      </c>
    </row>
    <row r="6287" spans="1:4" ht="13.95" customHeight="1" x14ac:dyDescent="0.3">
      <c r="A6287" s="199" t="s">
        <v>161</v>
      </c>
      <c r="B6287" s="199" t="s">
        <v>7973</v>
      </c>
      <c r="C6287" s="199" t="s">
        <v>7976</v>
      </c>
      <c r="D6287" s="199" t="s">
        <v>810</v>
      </c>
    </row>
    <row r="6288" spans="1:4" ht="13.95" customHeight="1" x14ac:dyDescent="0.3">
      <c r="A6288" s="199" t="s">
        <v>161</v>
      </c>
      <c r="B6288" s="199" t="s">
        <v>7977</v>
      </c>
      <c r="C6288" s="199" t="s">
        <v>7978</v>
      </c>
      <c r="D6288" s="199" t="s">
        <v>810</v>
      </c>
    </row>
    <row r="6289" spans="1:4" ht="13.95" customHeight="1" x14ac:dyDescent="0.3">
      <c r="A6289" s="199" t="s">
        <v>161</v>
      </c>
      <c r="B6289" s="199" t="s">
        <v>7979</v>
      </c>
      <c r="C6289" s="199" t="s">
        <v>7980</v>
      </c>
      <c r="D6289" s="199" t="s">
        <v>810</v>
      </c>
    </row>
    <row r="6290" spans="1:4" ht="13.95" customHeight="1" x14ac:dyDescent="0.3">
      <c r="A6290" s="199" t="s">
        <v>161</v>
      </c>
      <c r="B6290" s="199" t="s">
        <v>7979</v>
      </c>
      <c r="C6290" s="199" t="s">
        <v>7981</v>
      </c>
      <c r="D6290" s="199" t="s">
        <v>810</v>
      </c>
    </row>
    <row r="6291" spans="1:4" ht="13.95" customHeight="1" x14ac:dyDescent="0.3">
      <c r="A6291" s="199" t="s">
        <v>161</v>
      </c>
      <c r="B6291" s="199" t="s">
        <v>7979</v>
      </c>
      <c r="C6291" s="199" t="s">
        <v>7982</v>
      </c>
      <c r="D6291" s="199" t="s">
        <v>810</v>
      </c>
    </row>
    <row r="6292" spans="1:4" ht="13.95" customHeight="1" x14ac:dyDescent="0.3">
      <c r="A6292" s="199" t="s">
        <v>161</v>
      </c>
      <c r="B6292" s="199" t="s">
        <v>7979</v>
      </c>
      <c r="C6292" s="199" t="s">
        <v>7983</v>
      </c>
      <c r="D6292" s="199" t="s">
        <v>810</v>
      </c>
    </row>
    <row r="6293" spans="1:4" ht="13.95" customHeight="1" x14ac:dyDescent="0.3">
      <c r="A6293" s="199" t="s">
        <v>161</v>
      </c>
      <c r="B6293" s="199" t="s">
        <v>7979</v>
      </c>
      <c r="C6293" s="199" t="s">
        <v>7984</v>
      </c>
      <c r="D6293" s="199" t="s">
        <v>810</v>
      </c>
    </row>
    <row r="6294" spans="1:4" ht="13.95" customHeight="1" x14ac:dyDescent="0.3">
      <c r="A6294" s="199" t="s">
        <v>161</v>
      </c>
      <c r="B6294" s="199" t="s">
        <v>7985</v>
      </c>
      <c r="C6294" s="199" t="s">
        <v>7986</v>
      </c>
      <c r="D6294" s="199" t="s">
        <v>810</v>
      </c>
    </row>
    <row r="6295" spans="1:4" ht="13.95" customHeight="1" x14ac:dyDescent="0.3">
      <c r="A6295" s="199" t="s">
        <v>161</v>
      </c>
      <c r="B6295" s="199" t="s">
        <v>7987</v>
      </c>
      <c r="C6295" s="199" t="s">
        <v>7988</v>
      </c>
      <c r="D6295" s="199" t="s">
        <v>810</v>
      </c>
    </row>
    <row r="6296" spans="1:4" ht="13.95" customHeight="1" x14ac:dyDescent="0.3">
      <c r="A6296" s="199" t="s">
        <v>161</v>
      </c>
      <c r="B6296" s="199" t="s">
        <v>7987</v>
      </c>
      <c r="C6296" s="199" t="s">
        <v>7989</v>
      </c>
      <c r="D6296" s="199" t="s">
        <v>810</v>
      </c>
    </row>
    <row r="6297" spans="1:4" ht="13.95" customHeight="1" x14ac:dyDescent="0.3">
      <c r="A6297" s="199" t="s">
        <v>161</v>
      </c>
      <c r="B6297" s="199" t="s">
        <v>7987</v>
      </c>
      <c r="C6297" s="199" t="s">
        <v>7990</v>
      </c>
      <c r="D6297" s="199" t="s">
        <v>810</v>
      </c>
    </row>
    <row r="6298" spans="1:4" ht="13.95" customHeight="1" x14ac:dyDescent="0.3">
      <c r="A6298" s="199" t="s">
        <v>161</v>
      </c>
      <c r="B6298" s="199" t="s">
        <v>7987</v>
      </c>
      <c r="C6298" s="199" t="s">
        <v>7991</v>
      </c>
      <c r="D6298" s="199" t="s">
        <v>810</v>
      </c>
    </row>
    <row r="6299" spans="1:4" ht="13.95" customHeight="1" x14ac:dyDescent="0.3">
      <c r="A6299" s="199" t="s">
        <v>161</v>
      </c>
      <c r="B6299" s="199" t="s">
        <v>7987</v>
      </c>
      <c r="C6299" s="199" t="s">
        <v>7992</v>
      </c>
      <c r="D6299" s="199" t="s">
        <v>810</v>
      </c>
    </row>
    <row r="6300" spans="1:4" ht="13.95" customHeight="1" x14ac:dyDescent="0.3">
      <c r="A6300" s="199" t="s">
        <v>161</v>
      </c>
      <c r="B6300" s="199" t="s">
        <v>7987</v>
      </c>
      <c r="C6300" s="199" t="s">
        <v>7993</v>
      </c>
      <c r="D6300" s="199" t="s">
        <v>810</v>
      </c>
    </row>
    <row r="6301" spans="1:4" ht="13.95" customHeight="1" x14ac:dyDescent="0.3">
      <c r="A6301" s="199" t="s">
        <v>161</v>
      </c>
      <c r="B6301" s="199" t="s">
        <v>7987</v>
      </c>
      <c r="C6301" s="199" t="s">
        <v>7994</v>
      </c>
      <c r="D6301" s="199" t="s">
        <v>810</v>
      </c>
    </row>
    <row r="6302" spans="1:4" ht="13.95" customHeight="1" x14ac:dyDescent="0.3">
      <c r="A6302" s="199" t="s">
        <v>161</v>
      </c>
      <c r="B6302" s="199" t="s">
        <v>7987</v>
      </c>
      <c r="C6302" s="199" t="s">
        <v>7995</v>
      </c>
      <c r="D6302" s="199" t="s">
        <v>810</v>
      </c>
    </row>
    <row r="6303" spans="1:4" ht="13.95" customHeight="1" x14ac:dyDescent="0.3">
      <c r="A6303" s="199" t="s">
        <v>161</v>
      </c>
      <c r="B6303" s="199" t="s">
        <v>7987</v>
      </c>
      <c r="C6303" s="199" t="s">
        <v>7996</v>
      </c>
      <c r="D6303" s="199" t="s">
        <v>810</v>
      </c>
    </row>
    <row r="6304" spans="1:4" ht="13.95" customHeight="1" x14ac:dyDescent="0.3">
      <c r="A6304" s="199" t="s">
        <v>161</v>
      </c>
      <c r="B6304" s="199" t="s">
        <v>7997</v>
      </c>
      <c r="C6304" s="199" t="s">
        <v>7998</v>
      </c>
      <c r="D6304" s="199" t="s">
        <v>810</v>
      </c>
    </row>
    <row r="6305" spans="1:5" ht="13.95" customHeight="1" x14ac:dyDescent="0.3">
      <c r="A6305" s="199" t="s">
        <v>161</v>
      </c>
      <c r="B6305" s="199" t="s">
        <v>7997</v>
      </c>
      <c r="C6305" s="199" t="s">
        <v>7999</v>
      </c>
      <c r="D6305" s="199" t="s">
        <v>810</v>
      </c>
    </row>
    <row r="6306" spans="1:5" ht="13.95" customHeight="1" x14ac:dyDescent="0.3">
      <c r="A6306" s="199" t="s">
        <v>161</v>
      </c>
      <c r="B6306" s="199" t="s">
        <v>8000</v>
      </c>
      <c r="C6306" s="199" t="s">
        <v>8001</v>
      </c>
      <c r="D6306" s="199" t="s">
        <v>810</v>
      </c>
    </row>
    <row r="6307" spans="1:5" ht="13.95" customHeight="1" x14ac:dyDescent="0.3">
      <c r="A6307" s="199" t="s">
        <v>161</v>
      </c>
      <c r="B6307" s="199" t="s">
        <v>8000</v>
      </c>
      <c r="C6307" s="199" t="s">
        <v>8002</v>
      </c>
      <c r="D6307" s="199" t="s">
        <v>810</v>
      </c>
    </row>
    <row r="6308" spans="1:5" ht="13.95" customHeight="1" x14ac:dyDescent="0.3">
      <c r="A6308" s="199" t="s">
        <v>161</v>
      </c>
      <c r="B6308" s="199" t="s">
        <v>8000</v>
      </c>
      <c r="C6308" s="199" t="s">
        <v>8003</v>
      </c>
      <c r="D6308" s="199" t="s">
        <v>810</v>
      </c>
    </row>
    <row r="6309" spans="1:5" ht="13.95" customHeight="1" x14ac:dyDescent="0.3">
      <c r="A6309" s="199" t="s">
        <v>161</v>
      </c>
      <c r="B6309" s="199" t="s">
        <v>8004</v>
      </c>
      <c r="C6309" s="199" t="s">
        <v>8005</v>
      </c>
      <c r="D6309" s="199" t="s">
        <v>810</v>
      </c>
    </row>
    <row r="6310" spans="1:5" ht="13.95" customHeight="1" x14ac:dyDescent="0.3">
      <c r="A6310" s="199" t="s">
        <v>161</v>
      </c>
      <c r="B6310" s="199" t="s">
        <v>8006</v>
      </c>
      <c r="C6310" s="199" t="s">
        <v>8007</v>
      </c>
      <c r="D6310" s="199" t="s">
        <v>810</v>
      </c>
    </row>
    <row r="6311" spans="1:5" ht="13.95" customHeight="1" x14ac:dyDescent="0.3">
      <c r="A6311" s="199" t="s">
        <v>161</v>
      </c>
      <c r="B6311" s="199" t="s">
        <v>8006</v>
      </c>
      <c r="C6311" s="199" t="s">
        <v>8008</v>
      </c>
      <c r="D6311" s="199" t="s">
        <v>810</v>
      </c>
    </row>
    <row r="6312" spans="1:5" ht="13.95" customHeight="1" x14ac:dyDescent="0.3">
      <c r="A6312" s="199" t="s">
        <v>161</v>
      </c>
      <c r="B6312" s="199" t="s">
        <v>8006</v>
      </c>
      <c r="C6312" s="199" t="s">
        <v>8009</v>
      </c>
      <c r="D6312" s="199" t="s">
        <v>810</v>
      </c>
    </row>
    <row r="6313" spans="1:5" ht="13.95" customHeight="1" x14ac:dyDescent="0.3">
      <c r="A6313" s="199" t="s">
        <v>161</v>
      </c>
      <c r="B6313" s="199" t="s">
        <v>8006</v>
      </c>
      <c r="C6313" s="199" t="s">
        <v>8010</v>
      </c>
      <c r="D6313" s="199" t="s">
        <v>810</v>
      </c>
    </row>
    <row r="6314" spans="1:5" ht="13.95" customHeight="1" x14ac:dyDescent="0.3">
      <c r="A6314" s="199" t="s">
        <v>161</v>
      </c>
      <c r="B6314" s="199" t="s">
        <v>8011</v>
      </c>
      <c r="C6314" s="199" t="s">
        <v>8012</v>
      </c>
      <c r="D6314" s="199" t="s">
        <v>810</v>
      </c>
    </row>
    <row r="6315" spans="1:5" ht="13.95" customHeight="1" x14ac:dyDescent="0.3">
      <c r="A6315" s="199" t="s">
        <v>161</v>
      </c>
      <c r="B6315" s="199" t="s">
        <v>8011</v>
      </c>
      <c r="C6315" s="199" t="s">
        <v>8013</v>
      </c>
      <c r="D6315" s="199" t="s">
        <v>810</v>
      </c>
      <c r="E6315" s="199" t="s">
        <v>1307</v>
      </c>
    </row>
    <row r="6316" spans="1:5" ht="13.95" customHeight="1" x14ac:dyDescent="0.3">
      <c r="A6316" s="199" t="s">
        <v>161</v>
      </c>
      <c r="B6316" s="199" t="s">
        <v>8011</v>
      </c>
      <c r="C6316" s="199" t="s">
        <v>8014</v>
      </c>
      <c r="D6316" s="199" t="s">
        <v>810</v>
      </c>
      <c r="E6316" s="199" t="s">
        <v>1307</v>
      </c>
    </row>
    <row r="6317" spans="1:5" ht="13.95" customHeight="1" x14ac:dyDescent="0.3">
      <c r="A6317" s="199" t="s">
        <v>161</v>
      </c>
      <c r="B6317" s="199" t="s">
        <v>8011</v>
      </c>
      <c r="C6317" s="199" t="s">
        <v>8015</v>
      </c>
      <c r="D6317" s="199" t="s">
        <v>810</v>
      </c>
      <c r="E6317" s="199" t="s">
        <v>1307</v>
      </c>
    </row>
    <row r="6318" spans="1:5" ht="13.95" customHeight="1" x14ac:dyDescent="0.3">
      <c r="A6318" s="199" t="s">
        <v>161</v>
      </c>
      <c r="B6318" s="199" t="s">
        <v>8011</v>
      </c>
      <c r="C6318" s="199" t="s">
        <v>8016</v>
      </c>
      <c r="D6318" s="199" t="s">
        <v>810</v>
      </c>
      <c r="E6318" s="199" t="s">
        <v>1307</v>
      </c>
    </row>
    <row r="6319" spans="1:5" ht="13.95" customHeight="1" x14ac:dyDescent="0.3">
      <c r="A6319" s="199" t="s">
        <v>161</v>
      </c>
      <c r="B6319" s="199" t="s">
        <v>8011</v>
      </c>
      <c r="C6319" s="199" t="s">
        <v>8017</v>
      </c>
      <c r="D6319" s="199" t="s">
        <v>810</v>
      </c>
      <c r="E6319" s="199" t="s">
        <v>1307</v>
      </c>
    </row>
    <row r="6320" spans="1:5" ht="13.95" customHeight="1" x14ac:dyDescent="0.3">
      <c r="A6320" s="199" t="s">
        <v>161</v>
      </c>
      <c r="B6320" s="199" t="s">
        <v>8011</v>
      </c>
      <c r="C6320" s="199" t="s">
        <v>8018</v>
      </c>
      <c r="D6320" s="199" t="s">
        <v>810</v>
      </c>
      <c r="E6320" s="199" t="s">
        <v>1307</v>
      </c>
    </row>
    <row r="6321" spans="1:5" ht="13.95" customHeight="1" x14ac:dyDescent="0.3">
      <c r="A6321" s="199" t="s">
        <v>161</v>
      </c>
      <c r="B6321" s="199" t="s">
        <v>8011</v>
      </c>
      <c r="C6321" s="199" t="s">
        <v>8019</v>
      </c>
      <c r="D6321" s="199" t="s">
        <v>810</v>
      </c>
      <c r="E6321" s="199" t="s">
        <v>1307</v>
      </c>
    </row>
    <row r="6322" spans="1:5" ht="13.95" customHeight="1" x14ac:dyDescent="0.3">
      <c r="A6322" s="199" t="s">
        <v>161</v>
      </c>
      <c r="B6322" s="199" t="s">
        <v>8011</v>
      </c>
      <c r="C6322" s="199" t="s">
        <v>8020</v>
      </c>
      <c r="D6322" s="199" t="s">
        <v>810</v>
      </c>
      <c r="E6322" s="199" t="s">
        <v>1307</v>
      </c>
    </row>
    <row r="6323" spans="1:5" ht="13.95" customHeight="1" x14ac:dyDescent="0.3">
      <c r="A6323" s="199" t="s">
        <v>161</v>
      </c>
      <c r="B6323" s="199" t="s">
        <v>8021</v>
      </c>
      <c r="C6323" s="199" t="s">
        <v>8022</v>
      </c>
      <c r="D6323" s="199" t="s">
        <v>810</v>
      </c>
    </row>
    <row r="6324" spans="1:5" ht="13.95" customHeight="1" x14ac:dyDescent="0.3">
      <c r="A6324" s="199" t="s">
        <v>161</v>
      </c>
      <c r="B6324" s="199" t="s">
        <v>8021</v>
      </c>
      <c r="C6324" s="199" t="s">
        <v>8013</v>
      </c>
      <c r="D6324" s="199" t="s">
        <v>810</v>
      </c>
      <c r="E6324" s="199" t="s">
        <v>1336</v>
      </c>
    </row>
    <row r="6325" spans="1:5" ht="13.95" customHeight="1" x14ac:dyDescent="0.3">
      <c r="A6325" s="199" t="s">
        <v>161</v>
      </c>
      <c r="B6325" s="199" t="s">
        <v>8021</v>
      </c>
      <c r="C6325" s="199" t="s">
        <v>8014</v>
      </c>
      <c r="D6325" s="199" t="s">
        <v>810</v>
      </c>
      <c r="E6325" s="199" t="s">
        <v>1336</v>
      </c>
    </row>
    <row r="6326" spans="1:5" ht="13.95" customHeight="1" x14ac:dyDescent="0.3">
      <c r="A6326" s="199" t="s">
        <v>161</v>
      </c>
      <c r="B6326" s="199" t="s">
        <v>8021</v>
      </c>
      <c r="C6326" s="199" t="s">
        <v>8015</v>
      </c>
      <c r="D6326" s="199" t="s">
        <v>810</v>
      </c>
      <c r="E6326" s="199" t="s">
        <v>1336</v>
      </c>
    </row>
    <row r="6327" spans="1:5" ht="13.95" customHeight="1" x14ac:dyDescent="0.3">
      <c r="A6327" s="199" t="s">
        <v>161</v>
      </c>
      <c r="B6327" s="199" t="s">
        <v>8021</v>
      </c>
      <c r="C6327" s="199" t="s">
        <v>8023</v>
      </c>
      <c r="D6327" s="199" t="s">
        <v>810</v>
      </c>
    </row>
    <row r="6328" spans="1:5" ht="13.95" customHeight="1" x14ac:dyDescent="0.3">
      <c r="A6328" s="199" t="s">
        <v>161</v>
      </c>
      <c r="B6328" s="199" t="s">
        <v>8021</v>
      </c>
      <c r="C6328" s="199" t="s">
        <v>8016</v>
      </c>
      <c r="D6328" s="199" t="s">
        <v>810</v>
      </c>
      <c r="E6328" s="199" t="s">
        <v>1336</v>
      </c>
    </row>
    <row r="6329" spans="1:5" ht="13.95" customHeight="1" x14ac:dyDescent="0.3">
      <c r="A6329" s="199" t="s">
        <v>161</v>
      </c>
      <c r="B6329" s="199" t="s">
        <v>8021</v>
      </c>
      <c r="C6329" s="199" t="s">
        <v>8024</v>
      </c>
      <c r="D6329" s="199" t="s">
        <v>810</v>
      </c>
    </row>
    <row r="6330" spans="1:5" ht="13.95" customHeight="1" x14ac:dyDescent="0.3">
      <c r="A6330" s="199" t="s">
        <v>161</v>
      </c>
      <c r="B6330" s="199" t="s">
        <v>8021</v>
      </c>
      <c r="C6330" s="199" t="s">
        <v>8025</v>
      </c>
      <c r="D6330" s="199" t="s">
        <v>810</v>
      </c>
    </row>
    <row r="6331" spans="1:5" ht="13.95" customHeight="1" x14ac:dyDescent="0.3">
      <c r="A6331" s="199" t="s">
        <v>161</v>
      </c>
      <c r="B6331" s="199" t="s">
        <v>8021</v>
      </c>
      <c r="C6331" s="199" t="s">
        <v>8017</v>
      </c>
      <c r="D6331" s="199" t="s">
        <v>810</v>
      </c>
      <c r="E6331" s="199" t="s">
        <v>1336</v>
      </c>
    </row>
    <row r="6332" spans="1:5" ht="13.95" customHeight="1" x14ac:dyDescent="0.3">
      <c r="A6332" s="199" t="s">
        <v>161</v>
      </c>
      <c r="B6332" s="199" t="s">
        <v>8021</v>
      </c>
      <c r="C6332" s="199" t="s">
        <v>8018</v>
      </c>
      <c r="D6332" s="199" t="s">
        <v>810</v>
      </c>
      <c r="E6332" s="199" t="s">
        <v>1336</v>
      </c>
    </row>
    <row r="6333" spans="1:5" ht="13.95" customHeight="1" x14ac:dyDescent="0.3">
      <c r="A6333" s="199" t="s">
        <v>161</v>
      </c>
      <c r="B6333" s="199" t="s">
        <v>8021</v>
      </c>
      <c r="C6333" s="199" t="s">
        <v>8019</v>
      </c>
      <c r="D6333" s="199" t="s">
        <v>810</v>
      </c>
      <c r="E6333" s="199" t="s">
        <v>1336</v>
      </c>
    </row>
    <row r="6334" spans="1:5" ht="13.95" customHeight="1" x14ac:dyDescent="0.3">
      <c r="A6334" s="199" t="s">
        <v>161</v>
      </c>
      <c r="B6334" s="199" t="s">
        <v>8021</v>
      </c>
      <c r="C6334" s="199" t="s">
        <v>8026</v>
      </c>
      <c r="D6334" s="199" t="s">
        <v>810</v>
      </c>
    </row>
    <row r="6335" spans="1:5" ht="13.95" customHeight="1" x14ac:dyDescent="0.3">
      <c r="A6335" s="199" t="s">
        <v>161</v>
      </c>
      <c r="B6335" s="199" t="s">
        <v>8021</v>
      </c>
      <c r="C6335" s="199" t="s">
        <v>8020</v>
      </c>
      <c r="D6335" s="199" t="s">
        <v>810</v>
      </c>
      <c r="E6335" s="199" t="s">
        <v>1336</v>
      </c>
    </row>
    <row r="6336" spans="1:5" ht="13.95" customHeight="1" x14ac:dyDescent="0.3">
      <c r="A6336" s="199" t="s">
        <v>161</v>
      </c>
      <c r="B6336" s="199" t="s">
        <v>8021</v>
      </c>
      <c r="C6336" s="199" t="s">
        <v>8027</v>
      </c>
      <c r="D6336" s="199" t="s">
        <v>810</v>
      </c>
    </row>
    <row r="6337" spans="1:4" ht="13.95" customHeight="1" x14ac:dyDescent="0.3">
      <c r="A6337" s="199" t="s">
        <v>161</v>
      </c>
      <c r="B6337" s="199" t="s">
        <v>8021</v>
      </c>
      <c r="C6337" s="199" t="s">
        <v>8028</v>
      </c>
      <c r="D6337" s="199" t="s">
        <v>810</v>
      </c>
    </row>
    <row r="6338" spans="1:4" ht="13.95" customHeight="1" x14ac:dyDescent="0.3">
      <c r="A6338" s="199" t="s">
        <v>161</v>
      </c>
      <c r="B6338" s="199" t="s">
        <v>8029</v>
      </c>
      <c r="C6338" s="199" t="s">
        <v>8012</v>
      </c>
      <c r="D6338" s="199" t="s">
        <v>810</v>
      </c>
    </row>
    <row r="6339" spans="1:4" ht="13.95" customHeight="1" x14ac:dyDescent="0.3">
      <c r="A6339" s="199" t="s">
        <v>161</v>
      </c>
      <c r="B6339" s="199" t="s">
        <v>8029</v>
      </c>
      <c r="C6339" s="199" t="s">
        <v>8022</v>
      </c>
      <c r="D6339" s="199" t="s">
        <v>810</v>
      </c>
    </row>
    <row r="6340" spans="1:4" ht="13.95" customHeight="1" x14ac:dyDescent="0.3">
      <c r="A6340" s="199" t="s">
        <v>161</v>
      </c>
      <c r="B6340" s="199" t="s">
        <v>8029</v>
      </c>
      <c r="C6340" s="199" t="s">
        <v>8013</v>
      </c>
      <c r="D6340" s="199" t="s">
        <v>810</v>
      </c>
    </row>
    <row r="6341" spans="1:4" ht="13.95" customHeight="1" x14ac:dyDescent="0.3">
      <c r="A6341" s="199" t="s">
        <v>161</v>
      </c>
      <c r="B6341" s="199" t="s">
        <v>8029</v>
      </c>
      <c r="C6341" s="199" t="s">
        <v>8014</v>
      </c>
      <c r="D6341" s="199" t="s">
        <v>810</v>
      </c>
    </row>
    <row r="6342" spans="1:4" ht="13.95" customHeight="1" x14ac:dyDescent="0.3">
      <c r="A6342" s="199" t="s">
        <v>161</v>
      </c>
      <c r="B6342" s="199" t="s">
        <v>8029</v>
      </c>
      <c r="C6342" s="199" t="s">
        <v>8015</v>
      </c>
      <c r="D6342" s="199" t="s">
        <v>810</v>
      </c>
    </row>
    <row r="6343" spans="1:4" ht="13.95" customHeight="1" x14ac:dyDescent="0.3">
      <c r="A6343" s="199" t="s">
        <v>161</v>
      </c>
      <c r="B6343" s="199" t="s">
        <v>8029</v>
      </c>
      <c r="C6343" s="199" t="s">
        <v>8023</v>
      </c>
      <c r="D6343" s="199" t="s">
        <v>810</v>
      </c>
    </row>
    <row r="6344" spans="1:4" ht="13.95" customHeight="1" x14ac:dyDescent="0.3">
      <c r="A6344" s="199" t="s">
        <v>161</v>
      </c>
      <c r="B6344" s="199" t="s">
        <v>8029</v>
      </c>
      <c r="C6344" s="199" t="s">
        <v>8016</v>
      </c>
      <c r="D6344" s="199" t="s">
        <v>810</v>
      </c>
    </row>
    <row r="6345" spans="1:4" ht="13.95" customHeight="1" x14ac:dyDescent="0.3">
      <c r="A6345" s="199" t="s">
        <v>161</v>
      </c>
      <c r="B6345" s="199" t="s">
        <v>8029</v>
      </c>
      <c r="C6345" s="199" t="s">
        <v>8024</v>
      </c>
      <c r="D6345" s="199" t="s">
        <v>810</v>
      </c>
    </row>
    <row r="6346" spans="1:4" ht="13.95" customHeight="1" x14ac:dyDescent="0.3">
      <c r="A6346" s="199" t="s">
        <v>161</v>
      </c>
      <c r="B6346" s="199" t="s">
        <v>8029</v>
      </c>
      <c r="C6346" s="199" t="s">
        <v>8025</v>
      </c>
      <c r="D6346" s="199" t="s">
        <v>810</v>
      </c>
    </row>
    <row r="6347" spans="1:4" ht="13.95" customHeight="1" x14ac:dyDescent="0.3">
      <c r="A6347" s="199" t="s">
        <v>161</v>
      </c>
      <c r="B6347" s="199" t="s">
        <v>8029</v>
      </c>
      <c r="C6347" s="199" t="s">
        <v>8017</v>
      </c>
      <c r="D6347" s="199" t="s">
        <v>810</v>
      </c>
    </row>
    <row r="6348" spans="1:4" ht="13.95" customHeight="1" x14ac:dyDescent="0.3">
      <c r="A6348" s="199" t="s">
        <v>161</v>
      </c>
      <c r="B6348" s="199" t="s">
        <v>8029</v>
      </c>
      <c r="C6348" s="199" t="s">
        <v>8018</v>
      </c>
      <c r="D6348" s="199" t="s">
        <v>810</v>
      </c>
    </row>
    <row r="6349" spans="1:4" ht="13.95" customHeight="1" x14ac:dyDescent="0.3">
      <c r="A6349" s="199" t="s">
        <v>161</v>
      </c>
      <c r="B6349" s="199" t="s">
        <v>8029</v>
      </c>
      <c r="C6349" s="199" t="s">
        <v>8019</v>
      </c>
      <c r="D6349" s="199" t="s">
        <v>810</v>
      </c>
    </row>
    <row r="6350" spans="1:4" ht="13.95" customHeight="1" x14ac:dyDescent="0.3">
      <c r="A6350" s="199" t="s">
        <v>161</v>
      </c>
      <c r="B6350" s="199" t="s">
        <v>8029</v>
      </c>
      <c r="C6350" s="199" t="s">
        <v>8026</v>
      </c>
      <c r="D6350" s="199" t="s">
        <v>810</v>
      </c>
    </row>
    <row r="6351" spans="1:4" ht="13.95" customHeight="1" x14ac:dyDescent="0.3">
      <c r="A6351" s="199" t="s">
        <v>161</v>
      </c>
      <c r="B6351" s="199" t="s">
        <v>8029</v>
      </c>
      <c r="C6351" s="199" t="s">
        <v>8020</v>
      </c>
      <c r="D6351" s="199" t="s">
        <v>810</v>
      </c>
    </row>
    <row r="6352" spans="1:4" ht="13.95" customHeight="1" x14ac:dyDescent="0.3">
      <c r="A6352" s="199" t="s">
        <v>161</v>
      </c>
      <c r="B6352" s="199" t="s">
        <v>8029</v>
      </c>
      <c r="C6352" s="199" t="s">
        <v>8027</v>
      </c>
      <c r="D6352" s="199" t="s">
        <v>810</v>
      </c>
    </row>
    <row r="6353" spans="1:5" ht="13.95" customHeight="1" x14ac:dyDescent="0.3">
      <c r="A6353" s="199" t="s">
        <v>161</v>
      </c>
      <c r="B6353" s="199" t="s">
        <v>8029</v>
      </c>
      <c r="C6353" s="199" t="s">
        <v>8028</v>
      </c>
      <c r="D6353" s="199" t="s">
        <v>810</v>
      </c>
    </row>
    <row r="6354" spans="1:5" ht="13.95" customHeight="1" x14ac:dyDescent="0.3">
      <c r="A6354" s="199" t="s">
        <v>161</v>
      </c>
      <c r="B6354" s="199" t="s">
        <v>8030</v>
      </c>
      <c r="C6354" s="199" t="s">
        <v>8031</v>
      </c>
      <c r="D6354" s="199" t="s">
        <v>810</v>
      </c>
    </row>
    <row r="6355" spans="1:5" ht="13.95" customHeight="1" x14ac:dyDescent="0.3">
      <c r="A6355" s="199" t="s">
        <v>161</v>
      </c>
      <c r="B6355" s="199" t="s">
        <v>8030</v>
      </c>
      <c r="C6355" s="199" t="s">
        <v>8032</v>
      </c>
      <c r="D6355" s="199" t="s">
        <v>810</v>
      </c>
    </row>
    <row r="6356" spans="1:5" ht="13.95" customHeight="1" x14ac:dyDescent="0.3">
      <c r="A6356" s="199" t="s">
        <v>161</v>
      </c>
      <c r="B6356" s="199" t="s">
        <v>8033</v>
      </c>
      <c r="C6356" s="199" t="s">
        <v>8034</v>
      </c>
      <c r="D6356" s="199" t="s">
        <v>810</v>
      </c>
      <c r="E6356" s="199" t="s">
        <v>1307</v>
      </c>
    </row>
    <row r="6357" spans="1:5" ht="13.95" customHeight="1" x14ac:dyDescent="0.3">
      <c r="A6357" s="199" t="s">
        <v>161</v>
      </c>
      <c r="B6357" s="199" t="s">
        <v>8033</v>
      </c>
      <c r="C6357" s="199" t="s">
        <v>8035</v>
      </c>
      <c r="D6357" s="199" t="s">
        <v>810</v>
      </c>
      <c r="E6357" s="199" t="s">
        <v>1307</v>
      </c>
    </row>
    <row r="6358" spans="1:5" ht="13.95" customHeight="1" x14ac:dyDescent="0.3">
      <c r="A6358" s="199" t="s">
        <v>161</v>
      </c>
      <c r="B6358" s="199" t="s">
        <v>8033</v>
      </c>
      <c r="C6358" s="199" t="s">
        <v>8036</v>
      </c>
      <c r="D6358" s="199" t="s">
        <v>810</v>
      </c>
      <c r="E6358" s="199" t="s">
        <v>1307</v>
      </c>
    </row>
    <row r="6359" spans="1:5" ht="13.95" customHeight="1" x14ac:dyDescent="0.3">
      <c r="A6359" s="199" t="s">
        <v>161</v>
      </c>
      <c r="B6359" s="199" t="s">
        <v>8037</v>
      </c>
      <c r="C6359" s="199" t="s">
        <v>8034</v>
      </c>
      <c r="D6359" s="199" t="s">
        <v>810</v>
      </c>
      <c r="E6359" s="199" t="s">
        <v>1336</v>
      </c>
    </row>
    <row r="6360" spans="1:5" ht="13.95" customHeight="1" x14ac:dyDescent="0.3">
      <c r="A6360" s="199" t="s">
        <v>161</v>
      </c>
      <c r="B6360" s="199" t="s">
        <v>8037</v>
      </c>
      <c r="C6360" s="199" t="s">
        <v>8035</v>
      </c>
      <c r="D6360" s="199" t="s">
        <v>810</v>
      </c>
      <c r="E6360" s="199" t="s">
        <v>1336</v>
      </c>
    </row>
    <row r="6361" spans="1:5" ht="13.95" customHeight="1" x14ac:dyDescent="0.3">
      <c r="A6361" s="199" t="s">
        <v>161</v>
      </c>
      <c r="B6361" s="199" t="s">
        <v>8037</v>
      </c>
      <c r="C6361" s="199" t="s">
        <v>8038</v>
      </c>
      <c r="D6361" s="199" t="s">
        <v>810</v>
      </c>
    </row>
    <row r="6362" spans="1:5" ht="13.95" customHeight="1" x14ac:dyDescent="0.3">
      <c r="A6362" s="199" t="s">
        <v>161</v>
      </c>
      <c r="B6362" s="199" t="s">
        <v>8037</v>
      </c>
      <c r="C6362" s="199" t="s">
        <v>8036</v>
      </c>
      <c r="D6362" s="199" t="s">
        <v>810</v>
      </c>
      <c r="E6362" s="199" t="s">
        <v>1336</v>
      </c>
    </row>
    <row r="6363" spans="1:5" ht="13.95" customHeight="1" x14ac:dyDescent="0.3">
      <c r="A6363" s="199" t="s">
        <v>161</v>
      </c>
      <c r="B6363" s="199" t="s">
        <v>8037</v>
      </c>
      <c r="C6363" s="199" t="s">
        <v>8039</v>
      </c>
      <c r="D6363" s="199" t="s">
        <v>810</v>
      </c>
    </row>
    <row r="6364" spans="1:5" ht="13.95" customHeight="1" x14ac:dyDescent="0.3">
      <c r="A6364" s="199" t="s">
        <v>161</v>
      </c>
      <c r="B6364" s="199" t="s">
        <v>8040</v>
      </c>
      <c r="C6364" s="199" t="s">
        <v>8034</v>
      </c>
      <c r="D6364" s="199" t="s">
        <v>810</v>
      </c>
    </row>
    <row r="6365" spans="1:5" ht="13.95" customHeight="1" x14ac:dyDescent="0.3">
      <c r="A6365" s="199" t="s">
        <v>161</v>
      </c>
      <c r="B6365" s="199" t="s">
        <v>8040</v>
      </c>
      <c r="C6365" s="199" t="s">
        <v>8035</v>
      </c>
      <c r="D6365" s="199" t="s">
        <v>810</v>
      </c>
    </row>
    <row r="6366" spans="1:5" ht="13.95" customHeight="1" x14ac:dyDescent="0.3">
      <c r="A6366" s="199" t="s">
        <v>161</v>
      </c>
      <c r="B6366" s="199" t="s">
        <v>8040</v>
      </c>
      <c r="C6366" s="199" t="s">
        <v>8038</v>
      </c>
      <c r="D6366" s="199" t="s">
        <v>810</v>
      </c>
    </row>
    <row r="6367" spans="1:5" ht="13.95" customHeight="1" x14ac:dyDescent="0.3">
      <c r="A6367" s="199" t="s">
        <v>161</v>
      </c>
      <c r="B6367" s="199" t="s">
        <v>8040</v>
      </c>
      <c r="C6367" s="199" t="s">
        <v>8036</v>
      </c>
      <c r="D6367" s="199" t="s">
        <v>810</v>
      </c>
    </row>
    <row r="6368" spans="1:5" ht="13.95" customHeight="1" x14ac:dyDescent="0.3">
      <c r="A6368" s="199" t="s">
        <v>161</v>
      </c>
      <c r="B6368" s="199" t="s">
        <v>8040</v>
      </c>
      <c r="C6368" s="199" t="s">
        <v>8039</v>
      </c>
      <c r="D6368" s="199" t="s">
        <v>810</v>
      </c>
    </row>
    <row r="6369" spans="1:5" ht="13.95" customHeight="1" x14ac:dyDescent="0.3">
      <c r="A6369" s="199" t="s">
        <v>161</v>
      </c>
      <c r="B6369" s="199" t="s">
        <v>8041</v>
      </c>
      <c r="C6369" s="199" t="s">
        <v>8042</v>
      </c>
      <c r="D6369" s="199" t="s">
        <v>810</v>
      </c>
    </row>
    <row r="6370" spans="1:5" ht="13.95" customHeight="1" x14ac:dyDescent="0.3">
      <c r="A6370" s="199" t="s">
        <v>161</v>
      </c>
      <c r="B6370" s="199" t="s">
        <v>8043</v>
      </c>
      <c r="C6370" s="199" t="s">
        <v>8044</v>
      </c>
      <c r="D6370" s="199" t="s">
        <v>810</v>
      </c>
      <c r="E6370" s="199" t="s">
        <v>1307</v>
      </c>
    </row>
    <row r="6371" spans="1:5" ht="13.95" customHeight="1" x14ac:dyDescent="0.3">
      <c r="A6371" s="199" t="s">
        <v>161</v>
      </c>
      <c r="B6371" s="199" t="s">
        <v>8043</v>
      </c>
      <c r="C6371" s="199" t="s">
        <v>8045</v>
      </c>
      <c r="D6371" s="199" t="s">
        <v>810</v>
      </c>
      <c r="E6371" s="199" t="s">
        <v>1307</v>
      </c>
    </row>
    <row r="6372" spans="1:5" ht="13.95" customHeight="1" x14ac:dyDescent="0.3">
      <c r="A6372" s="199" t="s">
        <v>161</v>
      </c>
      <c r="B6372" s="199" t="s">
        <v>8043</v>
      </c>
      <c r="C6372" s="199" t="s">
        <v>8046</v>
      </c>
      <c r="D6372" s="199" t="s">
        <v>810</v>
      </c>
      <c r="E6372" s="199" t="s">
        <v>1307</v>
      </c>
    </row>
    <row r="6373" spans="1:5" ht="13.95" customHeight="1" x14ac:dyDescent="0.3">
      <c r="A6373" s="199" t="s">
        <v>161</v>
      </c>
      <c r="B6373" s="199" t="s">
        <v>8043</v>
      </c>
      <c r="C6373" s="199" t="s">
        <v>8047</v>
      </c>
      <c r="D6373" s="199" t="s">
        <v>810</v>
      </c>
      <c r="E6373" s="199" t="s">
        <v>1307</v>
      </c>
    </row>
    <row r="6374" spans="1:5" ht="13.95" customHeight="1" x14ac:dyDescent="0.3">
      <c r="A6374" s="199" t="s">
        <v>161</v>
      </c>
      <c r="B6374" s="199" t="s">
        <v>8043</v>
      </c>
      <c r="C6374" s="199" t="s">
        <v>8048</v>
      </c>
      <c r="D6374" s="199" t="s">
        <v>810</v>
      </c>
      <c r="E6374" s="199" t="s">
        <v>1307</v>
      </c>
    </row>
    <row r="6375" spans="1:5" ht="13.95" customHeight="1" x14ac:dyDescent="0.3">
      <c r="A6375" s="199" t="s">
        <v>161</v>
      </c>
      <c r="B6375" s="199" t="s">
        <v>8043</v>
      </c>
      <c r="C6375" s="199" t="s">
        <v>8049</v>
      </c>
      <c r="D6375" s="199" t="s">
        <v>810</v>
      </c>
      <c r="E6375" s="199" t="s">
        <v>1307</v>
      </c>
    </row>
    <row r="6376" spans="1:5" ht="13.95" customHeight="1" x14ac:dyDescent="0.3">
      <c r="A6376" s="199" t="s">
        <v>161</v>
      </c>
      <c r="B6376" s="199" t="s">
        <v>8043</v>
      </c>
      <c r="C6376" s="199" t="s">
        <v>8050</v>
      </c>
      <c r="D6376" s="199" t="s">
        <v>810</v>
      </c>
      <c r="E6376" s="199" t="s">
        <v>1307</v>
      </c>
    </row>
    <row r="6377" spans="1:5" ht="13.95" customHeight="1" x14ac:dyDescent="0.3">
      <c r="A6377" s="199" t="s">
        <v>161</v>
      </c>
      <c r="B6377" s="199" t="s">
        <v>8043</v>
      </c>
      <c r="C6377" s="199" t="s">
        <v>8051</v>
      </c>
      <c r="D6377" s="199" t="s">
        <v>810</v>
      </c>
      <c r="E6377" s="199" t="s">
        <v>1307</v>
      </c>
    </row>
    <row r="6378" spans="1:5" ht="13.95" customHeight="1" x14ac:dyDescent="0.3">
      <c r="A6378" s="199" t="s">
        <v>161</v>
      </c>
      <c r="B6378" s="199" t="s">
        <v>8052</v>
      </c>
      <c r="C6378" s="199" t="s">
        <v>8044</v>
      </c>
      <c r="D6378" s="199" t="s">
        <v>810</v>
      </c>
      <c r="E6378" s="199" t="s">
        <v>1336</v>
      </c>
    </row>
    <row r="6379" spans="1:5" ht="13.95" customHeight="1" x14ac:dyDescent="0.3">
      <c r="A6379" s="199" t="s">
        <v>161</v>
      </c>
      <c r="B6379" s="199" t="s">
        <v>8052</v>
      </c>
      <c r="C6379" s="199" t="s">
        <v>8045</v>
      </c>
      <c r="D6379" s="199" t="s">
        <v>810</v>
      </c>
      <c r="E6379" s="199" t="s">
        <v>1336</v>
      </c>
    </row>
    <row r="6380" spans="1:5" ht="13.95" customHeight="1" x14ac:dyDescent="0.3">
      <c r="A6380" s="199" t="s">
        <v>161</v>
      </c>
      <c r="B6380" s="199" t="s">
        <v>8052</v>
      </c>
      <c r="C6380" s="199" t="s">
        <v>8046</v>
      </c>
      <c r="D6380" s="199" t="s">
        <v>810</v>
      </c>
      <c r="E6380" s="199" t="s">
        <v>1336</v>
      </c>
    </row>
    <row r="6381" spans="1:5" ht="13.95" customHeight="1" x14ac:dyDescent="0.3">
      <c r="A6381" s="199" t="s">
        <v>161</v>
      </c>
      <c r="B6381" s="199" t="s">
        <v>8052</v>
      </c>
      <c r="C6381" s="199" t="s">
        <v>8047</v>
      </c>
      <c r="D6381" s="199" t="s">
        <v>810</v>
      </c>
      <c r="E6381" s="199" t="s">
        <v>1336</v>
      </c>
    </row>
    <row r="6382" spans="1:5" ht="13.95" customHeight="1" x14ac:dyDescent="0.3">
      <c r="A6382" s="199" t="s">
        <v>161</v>
      </c>
      <c r="B6382" s="199" t="s">
        <v>8052</v>
      </c>
      <c r="C6382" s="199" t="s">
        <v>8048</v>
      </c>
      <c r="D6382" s="199" t="s">
        <v>810</v>
      </c>
      <c r="E6382" s="199" t="s">
        <v>1336</v>
      </c>
    </row>
    <row r="6383" spans="1:5" ht="13.95" customHeight="1" x14ac:dyDescent="0.3">
      <c r="A6383" s="199" t="s">
        <v>161</v>
      </c>
      <c r="B6383" s="199" t="s">
        <v>8052</v>
      </c>
      <c r="C6383" s="199" t="s">
        <v>8049</v>
      </c>
      <c r="D6383" s="199" t="s">
        <v>810</v>
      </c>
      <c r="E6383" s="199" t="s">
        <v>1336</v>
      </c>
    </row>
    <row r="6384" spans="1:5" ht="13.95" customHeight="1" x14ac:dyDescent="0.3">
      <c r="A6384" s="199" t="s">
        <v>161</v>
      </c>
      <c r="B6384" s="199" t="s">
        <v>8052</v>
      </c>
      <c r="C6384" s="199" t="s">
        <v>8053</v>
      </c>
      <c r="D6384" s="199" t="s">
        <v>810</v>
      </c>
    </row>
    <row r="6385" spans="1:5" ht="13.95" customHeight="1" x14ac:dyDescent="0.3">
      <c r="A6385" s="199" t="s">
        <v>161</v>
      </c>
      <c r="B6385" s="199" t="s">
        <v>8052</v>
      </c>
      <c r="C6385" s="199" t="s">
        <v>8050</v>
      </c>
      <c r="D6385" s="199" t="s">
        <v>810</v>
      </c>
      <c r="E6385" s="199" t="s">
        <v>1336</v>
      </c>
    </row>
    <row r="6386" spans="1:5" ht="13.95" customHeight="1" x14ac:dyDescent="0.3">
      <c r="A6386" s="199" t="s">
        <v>161</v>
      </c>
      <c r="B6386" s="199" t="s">
        <v>8052</v>
      </c>
      <c r="C6386" s="199" t="s">
        <v>8051</v>
      </c>
      <c r="D6386" s="199" t="s">
        <v>810</v>
      </c>
      <c r="E6386" s="199" t="s">
        <v>1336</v>
      </c>
    </row>
    <row r="6387" spans="1:5" ht="13.95" customHeight="1" x14ac:dyDescent="0.3">
      <c r="A6387" s="199" t="s">
        <v>161</v>
      </c>
      <c r="B6387" s="199" t="s">
        <v>8052</v>
      </c>
      <c r="C6387" s="199" t="s">
        <v>8054</v>
      </c>
      <c r="D6387" s="199" t="s">
        <v>810</v>
      </c>
    </row>
    <row r="6388" spans="1:5" ht="13.95" customHeight="1" x14ac:dyDescent="0.3">
      <c r="A6388" s="199" t="s">
        <v>161</v>
      </c>
      <c r="B6388" s="199" t="s">
        <v>8055</v>
      </c>
      <c r="C6388" s="199" t="s">
        <v>8044</v>
      </c>
      <c r="D6388" s="199" t="s">
        <v>810</v>
      </c>
    </row>
    <row r="6389" spans="1:5" ht="13.95" customHeight="1" x14ac:dyDescent="0.3">
      <c r="A6389" s="199" t="s">
        <v>161</v>
      </c>
      <c r="B6389" s="199" t="s">
        <v>8055</v>
      </c>
      <c r="C6389" s="199" t="s">
        <v>8045</v>
      </c>
      <c r="D6389" s="199" t="s">
        <v>810</v>
      </c>
    </row>
    <row r="6390" spans="1:5" ht="13.95" customHeight="1" x14ac:dyDescent="0.3">
      <c r="A6390" s="199" t="s">
        <v>161</v>
      </c>
      <c r="B6390" s="199" t="s">
        <v>8055</v>
      </c>
      <c r="C6390" s="199" t="s">
        <v>8046</v>
      </c>
      <c r="D6390" s="199" t="s">
        <v>810</v>
      </c>
    </row>
    <row r="6391" spans="1:5" ht="13.95" customHeight="1" x14ac:dyDescent="0.3">
      <c r="A6391" s="199" t="s">
        <v>161</v>
      </c>
      <c r="B6391" s="199" t="s">
        <v>8055</v>
      </c>
      <c r="C6391" s="199" t="s">
        <v>8047</v>
      </c>
      <c r="D6391" s="199" t="s">
        <v>810</v>
      </c>
    </row>
    <row r="6392" spans="1:5" ht="13.95" customHeight="1" x14ac:dyDescent="0.3">
      <c r="A6392" s="199" t="s">
        <v>161</v>
      </c>
      <c r="B6392" s="199" t="s">
        <v>8055</v>
      </c>
      <c r="C6392" s="199" t="s">
        <v>8048</v>
      </c>
      <c r="D6392" s="199" t="s">
        <v>810</v>
      </c>
    </row>
    <row r="6393" spans="1:5" ht="13.95" customHeight="1" x14ac:dyDescent="0.3">
      <c r="A6393" s="199" t="s">
        <v>161</v>
      </c>
      <c r="B6393" s="199" t="s">
        <v>8055</v>
      </c>
      <c r="C6393" s="199" t="s">
        <v>8049</v>
      </c>
      <c r="D6393" s="199" t="s">
        <v>810</v>
      </c>
    </row>
    <row r="6394" spans="1:5" ht="13.95" customHeight="1" x14ac:dyDescent="0.3">
      <c r="A6394" s="199" t="s">
        <v>161</v>
      </c>
      <c r="B6394" s="199" t="s">
        <v>8055</v>
      </c>
      <c r="C6394" s="199" t="s">
        <v>8053</v>
      </c>
      <c r="D6394" s="199" t="s">
        <v>810</v>
      </c>
    </row>
    <row r="6395" spans="1:5" ht="13.95" customHeight="1" x14ac:dyDescent="0.3">
      <c r="A6395" s="199" t="s">
        <v>161</v>
      </c>
      <c r="B6395" s="199" t="s">
        <v>8055</v>
      </c>
      <c r="C6395" s="199" t="s">
        <v>8050</v>
      </c>
      <c r="D6395" s="199" t="s">
        <v>810</v>
      </c>
    </row>
    <row r="6396" spans="1:5" ht="13.95" customHeight="1" x14ac:dyDescent="0.3">
      <c r="A6396" s="199" t="s">
        <v>161</v>
      </c>
      <c r="B6396" s="199" t="s">
        <v>8055</v>
      </c>
      <c r="C6396" s="199" t="s">
        <v>8051</v>
      </c>
      <c r="D6396" s="199" t="s">
        <v>810</v>
      </c>
    </row>
    <row r="6397" spans="1:5" ht="13.95" customHeight="1" x14ac:dyDescent="0.3">
      <c r="A6397" s="199" t="s">
        <v>161</v>
      </c>
      <c r="B6397" s="199" t="s">
        <v>8055</v>
      </c>
      <c r="C6397" s="199" t="s">
        <v>8054</v>
      </c>
      <c r="D6397" s="199" t="s">
        <v>810</v>
      </c>
    </row>
    <row r="6398" spans="1:5" ht="13.95" customHeight="1" x14ac:dyDescent="0.3">
      <c r="A6398" s="199" t="s">
        <v>161</v>
      </c>
      <c r="B6398" s="199" t="s">
        <v>8056</v>
      </c>
      <c r="C6398" s="199" t="s">
        <v>8057</v>
      </c>
      <c r="D6398" s="199" t="s">
        <v>810</v>
      </c>
    </row>
    <row r="6399" spans="1:5" ht="13.95" customHeight="1" x14ac:dyDescent="0.3">
      <c r="A6399" s="199" t="s">
        <v>161</v>
      </c>
      <c r="B6399" s="199" t="s">
        <v>8056</v>
      </c>
      <c r="C6399" s="199" t="s">
        <v>8058</v>
      </c>
      <c r="D6399" s="199" t="s">
        <v>810</v>
      </c>
    </row>
    <row r="6400" spans="1:5" ht="13.95" customHeight="1" x14ac:dyDescent="0.3">
      <c r="A6400" s="199" t="s">
        <v>161</v>
      </c>
      <c r="B6400" s="199" t="s">
        <v>8056</v>
      </c>
      <c r="C6400" s="199" t="s">
        <v>8059</v>
      </c>
      <c r="D6400" s="199" t="s">
        <v>810</v>
      </c>
    </row>
    <row r="6401" spans="1:4" ht="13.95" customHeight="1" x14ac:dyDescent="0.3">
      <c r="A6401" s="199" t="s">
        <v>161</v>
      </c>
      <c r="B6401" s="199" t="s">
        <v>8056</v>
      </c>
      <c r="C6401" s="199" t="s">
        <v>8060</v>
      </c>
      <c r="D6401" s="199" t="s">
        <v>810</v>
      </c>
    </row>
    <row r="6402" spans="1:4" ht="13.95" customHeight="1" x14ac:dyDescent="0.3">
      <c r="A6402" s="199" t="s">
        <v>161</v>
      </c>
      <c r="B6402" s="199" t="s">
        <v>8056</v>
      </c>
      <c r="C6402" s="199" t="s">
        <v>8061</v>
      </c>
      <c r="D6402" s="199" t="s">
        <v>810</v>
      </c>
    </row>
    <row r="6403" spans="1:4" ht="13.95" customHeight="1" x14ac:dyDescent="0.3">
      <c r="A6403" s="199" t="s">
        <v>161</v>
      </c>
      <c r="B6403" s="199" t="s">
        <v>8056</v>
      </c>
      <c r="C6403" s="199" t="s">
        <v>8062</v>
      </c>
      <c r="D6403" s="199" t="s">
        <v>810</v>
      </c>
    </row>
    <row r="6404" spans="1:4" ht="13.95" customHeight="1" x14ac:dyDescent="0.3">
      <c r="A6404" s="199" t="s">
        <v>161</v>
      </c>
      <c r="B6404" s="199" t="s">
        <v>8056</v>
      </c>
      <c r="C6404" s="199" t="s">
        <v>8063</v>
      </c>
      <c r="D6404" s="199" t="s">
        <v>810</v>
      </c>
    </row>
    <row r="6405" spans="1:4" ht="13.95" customHeight="1" x14ac:dyDescent="0.3">
      <c r="A6405" s="199" t="s">
        <v>161</v>
      </c>
      <c r="B6405" s="199" t="s">
        <v>8056</v>
      </c>
      <c r="C6405" s="199" t="s">
        <v>8064</v>
      </c>
      <c r="D6405" s="199" t="s">
        <v>810</v>
      </c>
    </row>
    <row r="6406" spans="1:4" ht="13.95" customHeight="1" x14ac:dyDescent="0.3">
      <c r="A6406" s="199" t="s">
        <v>161</v>
      </c>
      <c r="B6406" s="199" t="s">
        <v>8065</v>
      </c>
      <c r="C6406" s="199" t="s">
        <v>8066</v>
      </c>
      <c r="D6406" s="199" t="s">
        <v>810</v>
      </c>
    </row>
    <row r="6407" spans="1:4" ht="13.95" customHeight="1" x14ac:dyDescent="0.3">
      <c r="A6407" s="199" t="s">
        <v>161</v>
      </c>
      <c r="B6407" s="199" t="s">
        <v>8065</v>
      </c>
      <c r="C6407" s="199" t="s">
        <v>8067</v>
      </c>
      <c r="D6407" s="199" t="s">
        <v>810</v>
      </c>
    </row>
    <row r="6408" spans="1:4" ht="13.95" customHeight="1" x14ac:dyDescent="0.3">
      <c r="A6408" s="199" t="s">
        <v>161</v>
      </c>
      <c r="B6408" s="199" t="s">
        <v>8065</v>
      </c>
      <c r="C6408" s="199" t="s">
        <v>8068</v>
      </c>
      <c r="D6408" s="199" t="s">
        <v>810</v>
      </c>
    </row>
    <row r="6409" spans="1:4" ht="13.95" customHeight="1" x14ac:dyDescent="0.3">
      <c r="A6409" s="199" t="s">
        <v>161</v>
      </c>
      <c r="B6409" s="199" t="s">
        <v>8069</v>
      </c>
      <c r="C6409" s="199" t="s">
        <v>8070</v>
      </c>
      <c r="D6409" s="199" t="s">
        <v>810</v>
      </c>
    </row>
    <row r="6410" spans="1:4" ht="13.95" customHeight="1" x14ac:dyDescent="0.3">
      <c r="A6410" s="199" t="s">
        <v>161</v>
      </c>
      <c r="B6410" s="199" t="s">
        <v>8069</v>
      </c>
      <c r="C6410" s="199" t="s">
        <v>8071</v>
      </c>
      <c r="D6410" s="199" t="s">
        <v>810</v>
      </c>
    </row>
    <row r="6411" spans="1:4" ht="13.95" customHeight="1" x14ac:dyDescent="0.3">
      <c r="A6411" s="199" t="s">
        <v>161</v>
      </c>
      <c r="B6411" s="199" t="s">
        <v>8069</v>
      </c>
      <c r="C6411" s="199" t="s">
        <v>8072</v>
      </c>
      <c r="D6411" s="199" t="s">
        <v>810</v>
      </c>
    </row>
    <row r="6412" spans="1:4" ht="13.95" customHeight="1" x14ac:dyDescent="0.3">
      <c r="A6412" s="199" t="s">
        <v>161</v>
      </c>
      <c r="B6412" s="199" t="s">
        <v>8069</v>
      </c>
      <c r="C6412" s="199" t="s">
        <v>8073</v>
      </c>
      <c r="D6412" s="199" t="s">
        <v>810</v>
      </c>
    </row>
    <row r="6413" spans="1:4" ht="13.95" customHeight="1" x14ac:dyDescent="0.3">
      <c r="A6413" s="199" t="s">
        <v>161</v>
      </c>
      <c r="B6413" s="199" t="s">
        <v>8069</v>
      </c>
      <c r="C6413" s="199" t="s">
        <v>8074</v>
      </c>
      <c r="D6413" s="199" t="s">
        <v>810</v>
      </c>
    </row>
    <row r="6414" spans="1:4" ht="13.95" customHeight="1" x14ac:dyDescent="0.3">
      <c r="A6414" s="199" t="s">
        <v>161</v>
      </c>
      <c r="B6414" s="199" t="s">
        <v>8069</v>
      </c>
      <c r="C6414" s="199" t="s">
        <v>8075</v>
      </c>
      <c r="D6414" s="199" t="s">
        <v>810</v>
      </c>
    </row>
    <row r="6415" spans="1:4" ht="13.95" customHeight="1" x14ac:dyDescent="0.3">
      <c r="A6415" s="199" t="s">
        <v>161</v>
      </c>
      <c r="B6415" s="199" t="s">
        <v>8069</v>
      </c>
      <c r="C6415" s="199" t="s">
        <v>8076</v>
      </c>
      <c r="D6415" s="199" t="s">
        <v>810</v>
      </c>
    </row>
    <row r="6416" spans="1:4" ht="13.95" customHeight="1" x14ac:dyDescent="0.3">
      <c r="A6416" s="199" t="s">
        <v>161</v>
      </c>
      <c r="B6416" s="199" t="s">
        <v>8069</v>
      </c>
      <c r="C6416" s="199" t="s">
        <v>8077</v>
      </c>
      <c r="D6416" s="199" t="s">
        <v>810</v>
      </c>
    </row>
    <row r="6417" spans="1:5" ht="13.95" customHeight="1" x14ac:dyDescent="0.3">
      <c r="A6417" s="199" t="s">
        <v>161</v>
      </c>
      <c r="B6417" s="199" t="s">
        <v>8069</v>
      </c>
      <c r="C6417" s="199" t="s">
        <v>8078</v>
      </c>
      <c r="D6417" s="199" t="s">
        <v>810</v>
      </c>
    </row>
    <row r="6418" spans="1:5" ht="13.95" customHeight="1" x14ac:dyDescent="0.3">
      <c r="A6418" s="199" t="s">
        <v>161</v>
      </c>
      <c r="B6418" s="199" t="s">
        <v>8079</v>
      </c>
      <c r="C6418" s="199" t="s">
        <v>8080</v>
      </c>
      <c r="D6418" s="199" t="s">
        <v>810</v>
      </c>
    </row>
    <row r="6419" spans="1:5" ht="13.95" customHeight="1" x14ac:dyDescent="0.3">
      <c r="A6419" s="199" t="s">
        <v>161</v>
      </c>
      <c r="B6419" s="199" t="s">
        <v>8081</v>
      </c>
      <c r="C6419" s="199" t="s">
        <v>8082</v>
      </c>
      <c r="D6419" s="199" t="s">
        <v>810</v>
      </c>
    </row>
    <row r="6420" spans="1:5" ht="13.95" customHeight="1" x14ac:dyDescent="0.3">
      <c r="A6420" s="199" t="s">
        <v>161</v>
      </c>
      <c r="B6420" s="199" t="s">
        <v>8081</v>
      </c>
      <c r="C6420" s="199" t="s">
        <v>8083</v>
      </c>
      <c r="D6420" s="199" t="s">
        <v>810</v>
      </c>
    </row>
    <row r="6421" spans="1:5" ht="13.95" customHeight="1" x14ac:dyDescent="0.3">
      <c r="A6421" s="199" t="s">
        <v>161</v>
      </c>
      <c r="B6421" s="199" t="s">
        <v>8084</v>
      </c>
      <c r="C6421" s="199" t="s">
        <v>8085</v>
      </c>
      <c r="D6421" s="199" t="s">
        <v>810</v>
      </c>
      <c r="E6421" s="199" t="s">
        <v>1307</v>
      </c>
    </row>
    <row r="6422" spans="1:5" ht="13.95" customHeight="1" x14ac:dyDescent="0.3">
      <c r="A6422" s="199" t="s">
        <v>161</v>
      </c>
      <c r="B6422" s="199" t="s">
        <v>8084</v>
      </c>
      <c r="C6422" s="199" t="s">
        <v>8086</v>
      </c>
      <c r="D6422" s="199" t="s">
        <v>810</v>
      </c>
      <c r="E6422" s="199" t="s">
        <v>1307</v>
      </c>
    </row>
    <row r="6423" spans="1:5" ht="13.95" customHeight="1" x14ac:dyDescent="0.3">
      <c r="A6423" s="199" t="s">
        <v>161</v>
      </c>
      <c r="B6423" s="199" t="s">
        <v>8084</v>
      </c>
      <c r="C6423" s="199" t="s">
        <v>8087</v>
      </c>
      <c r="D6423" s="199" t="s">
        <v>810</v>
      </c>
      <c r="E6423" s="199" t="s">
        <v>1307</v>
      </c>
    </row>
    <row r="6424" spans="1:5" ht="13.95" customHeight="1" x14ac:dyDescent="0.3">
      <c r="A6424" s="199" t="s">
        <v>161</v>
      </c>
      <c r="B6424" s="199" t="s">
        <v>8084</v>
      </c>
      <c r="C6424" s="199" t="s">
        <v>8088</v>
      </c>
      <c r="D6424" s="199" t="s">
        <v>810</v>
      </c>
      <c r="E6424" s="199" t="s">
        <v>1307</v>
      </c>
    </row>
    <row r="6425" spans="1:5" ht="13.95" customHeight="1" x14ac:dyDescent="0.3">
      <c r="A6425" s="199" t="s">
        <v>161</v>
      </c>
      <c r="B6425" s="199" t="s">
        <v>8084</v>
      </c>
      <c r="C6425" s="199" t="s">
        <v>8089</v>
      </c>
      <c r="D6425" s="199" t="s">
        <v>810</v>
      </c>
      <c r="E6425" s="199" t="s">
        <v>1307</v>
      </c>
    </row>
    <row r="6426" spans="1:5" ht="13.95" customHeight="1" x14ac:dyDescent="0.3">
      <c r="A6426" s="199" t="s">
        <v>161</v>
      </c>
      <c r="B6426" s="199" t="s">
        <v>8084</v>
      </c>
      <c r="C6426" s="199" t="s">
        <v>8090</v>
      </c>
      <c r="D6426" s="199" t="s">
        <v>810</v>
      </c>
      <c r="E6426" s="199" t="s">
        <v>1307</v>
      </c>
    </row>
    <row r="6427" spans="1:5" ht="13.95" customHeight="1" x14ac:dyDescent="0.3">
      <c r="A6427" s="199" t="s">
        <v>161</v>
      </c>
      <c r="B6427" s="199" t="s">
        <v>8084</v>
      </c>
      <c r="C6427" s="199" t="s">
        <v>8091</v>
      </c>
      <c r="D6427" s="199" t="s">
        <v>810</v>
      </c>
      <c r="E6427" s="199" t="s">
        <v>1307</v>
      </c>
    </row>
    <row r="6428" spans="1:5" ht="13.95" customHeight="1" x14ac:dyDescent="0.3">
      <c r="A6428" s="199" t="s">
        <v>161</v>
      </c>
      <c r="B6428" s="199" t="s">
        <v>8092</v>
      </c>
      <c r="C6428" s="199" t="s">
        <v>8085</v>
      </c>
      <c r="D6428" s="199" t="s">
        <v>810</v>
      </c>
      <c r="E6428" s="199" t="s">
        <v>1336</v>
      </c>
    </row>
    <row r="6429" spans="1:5" ht="13.95" customHeight="1" x14ac:dyDescent="0.3">
      <c r="A6429" s="199" t="s">
        <v>161</v>
      </c>
      <c r="B6429" s="199" t="s">
        <v>8092</v>
      </c>
      <c r="C6429" s="199" t="s">
        <v>8086</v>
      </c>
      <c r="D6429" s="199" t="s">
        <v>810</v>
      </c>
      <c r="E6429" s="199" t="s">
        <v>1336</v>
      </c>
    </row>
    <row r="6430" spans="1:5" ht="13.95" customHeight="1" x14ac:dyDescent="0.3">
      <c r="A6430" s="199" t="s">
        <v>161</v>
      </c>
      <c r="B6430" s="199" t="s">
        <v>8092</v>
      </c>
      <c r="C6430" s="199" t="s">
        <v>8087</v>
      </c>
      <c r="D6430" s="199" t="s">
        <v>810</v>
      </c>
      <c r="E6430" s="199" t="s">
        <v>1336</v>
      </c>
    </row>
    <row r="6431" spans="1:5" ht="13.95" customHeight="1" x14ac:dyDescent="0.3">
      <c r="A6431" s="199" t="s">
        <v>161</v>
      </c>
      <c r="B6431" s="199" t="s">
        <v>8092</v>
      </c>
      <c r="C6431" s="199" t="s">
        <v>8088</v>
      </c>
      <c r="D6431" s="199" t="s">
        <v>810</v>
      </c>
      <c r="E6431" s="199" t="s">
        <v>1336</v>
      </c>
    </row>
    <row r="6432" spans="1:5" ht="13.95" customHeight="1" x14ac:dyDescent="0.3">
      <c r="A6432" s="199" t="s">
        <v>161</v>
      </c>
      <c r="B6432" s="199" t="s">
        <v>8092</v>
      </c>
      <c r="C6432" s="199" t="s">
        <v>8089</v>
      </c>
      <c r="D6432" s="199" t="s">
        <v>810</v>
      </c>
      <c r="E6432" s="199" t="s">
        <v>1336</v>
      </c>
    </row>
    <row r="6433" spans="1:5" ht="13.95" customHeight="1" x14ac:dyDescent="0.3">
      <c r="A6433" s="199" t="s">
        <v>161</v>
      </c>
      <c r="B6433" s="199" t="s">
        <v>8092</v>
      </c>
      <c r="C6433" s="199" t="s">
        <v>8090</v>
      </c>
      <c r="D6433" s="199" t="s">
        <v>810</v>
      </c>
      <c r="E6433" s="199" t="s">
        <v>1336</v>
      </c>
    </row>
    <row r="6434" spans="1:5" ht="13.95" customHeight="1" x14ac:dyDescent="0.3">
      <c r="A6434" s="199" t="s">
        <v>161</v>
      </c>
      <c r="B6434" s="199" t="s">
        <v>8092</v>
      </c>
      <c r="C6434" s="199" t="s">
        <v>8091</v>
      </c>
      <c r="D6434" s="199" t="s">
        <v>810</v>
      </c>
      <c r="E6434" s="199" t="s">
        <v>1336</v>
      </c>
    </row>
    <row r="6435" spans="1:5" ht="13.95" customHeight="1" x14ac:dyDescent="0.3">
      <c r="A6435" s="199" t="s">
        <v>161</v>
      </c>
      <c r="B6435" s="199" t="s">
        <v>8093</v>
      </c>
      <c r="C6435" s="199" t="s">
        <v>8094</v>
      </c>
      <c r="D6435" s="199" t="s">
        <v>810</v>
      </c>
    </row>
    <row r="6436" spans="1:5" ht="13.95" customHeight="1" x14ac:dyDescent="0.3">
      <c r="A6436" s="199" t="s">
        <v>161</v>
      </c>
      <c r="B6436" s="199" t="s">
        <v>8093</v>
      </c>
      <c r="C6436" s="199" t="s">
        <v>8095</v>
      </c>
      <c r="D6436" s="199" t="s">
        <v>810</v>
      </c>
    </row>
    <row r="6437" spans="1:5" ht="13.95" customHeight="1" x14ac:dyDescent="0.3">
      <c r="A6437" s="199" t="s">
        <v>161</v>
      </c>
      <c r="B6437" s="199" t="s">
        <v>8093</v>
      </c>
      <c r="C6437" s="199" t="s">
        <v>8096</v>
      </c>
      <c r="D6437" s="199" t="s">
        <v>810</v>
      </c>
    </row>
    <row r="6438" spans="1:5" ht="13.95" customHeight="1" x14ac:dyDescent="0.3">
      <c r="A6438" s="199" t="s">
        <v>161</v>
      </c>
      <c r="B6438" s="199" t="s">
        <v>8093</v>
      </c>
      <c r="C6438" s="199" t="s">
        <v>8097</v>
      </c>
      <c r="D6438" s="199" t="s">
        <v>810</v>
      </c>
    </row>
    <row r="6439" spans="1:5" ht="13.95" customHeight="1" x14ac:dyDescent="0.3">
      <c r="A6439" s="199" t="s">
        <v>161</v>
      </c>
      <c r="B6439" s="199" t="s">
        <v>8098</v>
      </c>
      <c r="C6439" s="199" t="s">
        <v>8099</v>
      </c>
      <c r="D6439" s="199" t="s">
        <v>810</v>
      </c>
    </row>
    <row r="6440" spans="1:5" ht="13.95" customHeight="1" x14ac:dyDescent="0.3">
      <c r="A6440" s="199" t="s">
        <v>161</v>
      </c>
      <c r="B6440" s="199" t="s">
        <v>8098</v>
      </c>
      <c r="C6440" s="199" t="s">
        <v>8100</v>
      </c>
      <c r="D6440" s="199" t="s">
        <v>810</v>
      </c>
    </row>
    <row r="6441" spans="1:5" ht="13.95" customHeight="1" x14ac:dyDescent="0.3">
      <c r="A6441" s="199" t="s">
        <v>161</v>
      </c>
      <c r="B6441" s="199" t="s">
        <v>8101</v>
      </c>
      <c r="C6441" s="199" t="s">
        <v>8085</v>
      </c>
      <c r="D6441" s="199" t="s">
        <v>810</v>
      </c>
    </row>
    <row r="6442" spans="1:5" ht="13.95" customHeight="1" x14ac:dyDescent="0.3">
      <c r="A6442" s="199" t="s">
        <v>161</v>
      </c>
      <c r="B6442" s="199" t="s">
        <v>8101</v>
      </c>
      <c r="C6442" s="199" t="s">
        <v>8086</v>
      </c>
      <c r="D6442" s="199" t="s">
        <v>810</v>
      </c>
    </row>
    <row r="6443" spans="1:5" ht="13.95" customHeight="1" x14ac:dyDescent="0.3">
      <c r="A6443" s="199" t="s">
        <v>161</v>
      </c>
      <c r="B6443" s="199" t="s">
        <v>8101</v>
      </c>
      <c r="C6443" s="199" t="s">
        <v>8087</v>
      </c>
      <c r="D6443" s="199" t="s">
        <v>810</v>
      </c>
    </row>
    <row r="6444" spans="1:5" ht="13.95" customHeight="1" x14ac:dyDescent="0.3">
      <c r="A6444" s="199" t="s">
        <v>161</v>
      </c>
      <c r="B6444" s="199" t="s">
        <v>8101</v>
      </c>
      <c r="C6444" s="199" t="s">
        <v>8088</v>
      </c>
      <c r="D6444" s="199" t="s">
        <v>810</v>
      </c>
    </row>
    <row r="6445" spans="1:5" ht="13.95" customHeight="1" x14ac:dyDescent="0.3">
      <c r="A6445" s="199" t="s">
        <v>161</v>
      </c>
      <c r="B6445" s="199" t="s">
        <v>8101</v>
      </c>
      <c r="C6445" s="199" t="s">
        <v>8089</v>
      </c>
      <c r="D6445" s="199" t="s">
        <v>810</v>
      </c>
    </row>
    <row r="6446" spans="1:5" ht="13.95" customHeight="1" x14ac:dyDescent="0.3">
      <c r="A6446" s="199" t="s">
        <v>161</v>
      </c>
      <c r="B6446" s="199" t="s">
        <v>8101</v>
      </c>
      <c r="C6446" s="199" t="s">
        <v>8090</v>
      </c>
      <c r="D6446" s="199" t="s">
        <v>810</v>
      </c>
    </row>
    <row r="6447" spans="1:5" ht="13.95" customHeight="1" x14ac:dyDescent="0.3">
      <c r="A6447" s="199" t="s">
        <v>161</v>
      </c>
      <c r="B6447" s="199" t="s">
        <v>8101</v>
      </c>
      <c r="C6447" s="199" t="s">
        <v>8091</v>
      </c>
      <c r="D6447" s="199" t="s">
        <v>810</v>
      </c>
    </row>
    <row r="6448" spans="1:5" ht="13.95" customHeight="1" x14ac:dyDescent="0.3">
      <c r="A6448" s="199" t="s">
        <v>161</v>
      </c>
      <c r="B6448" s="199" t="s">
        <v>8102</v>
      </c>
      <c r="C6448" s="199" t="s">
        <v>8103</v>
      </c>
      <c r="D6448" s="199" t="s">
        <v>810</v>
      </c>
      <c r="E6448" s="199" t="s">
        <v>1307</v>
      </c>
    </row>
    <row r="6449" spans="1:5" ht="13.95" customHeight="1" x14ac:dyDescent="0.3">
      <c r="A6449" s="199" t="s">
        <v>161</v>
      </c>
      <c r="B6449" s="199" t="s">
        <v>8102</v>
      </c>
      <c r="C6449" s="199" t="s">
        <v>8104</v>
      </c>
      <c r="D6449" s="199" t="s">
        <v>810</v>
      </c>
      <c r="E6449" s="199" t="s">
        <v>1307</v>
      </c>
    </row>
    <row r="6450" spans="1:5" ht="13.95" customHeight="1" x14ac:dyDescent="0.3">
      <c r="A6450" s="199" t="s">
        <v>161</v>
      </c>
      <c r="B6450" s="199" t="s">
        <v>8105</v>
      </c>
      <c r="C6450" s="199" t="s">
        <v>8103</v>
      </c>
      <c r="D6450" s="199" t="s">
        <v>810</v>
      </c>
      <c r="E6450" s="199" t="s">
        <v>1336</v>
      </c>
    </row>
    <row r="6451" spans="1:5" ht="13.95" customHeight="1" x14ac:dyDescent="0.3">
      <c r="A6451" s="199" t="s">
        <v>161</v>
      </c>
      <c r="B6451" s="199" t="s">
        <v>8105</v>
      </c>
      <c r="C6451" s="199" t="s">
        <v>8104</v>
      </c>
      <c r="D6451" s="199" t="s">
        <v>810</v>
      </c>
      <c r="E6451" s="199" t="s">
        <v>1336</v>
      </c>
    </row>
    <row r="6452" spans="1:5" ht="13.95" customHeight="1" x14ac:dyDescent="0.3">
      <c r="A6452" s="199" t="s">
        <v>161</v>
      </c>
      <c r="B6452" s="199" t="s">
        <v>8106</v>
      </c>
      <c r="C6452" s="199" t="s">
        <v>8103</v>
      </c>
      <c r="D6452" s="199" t="s">
        <v>810</v>
      </c>
    </row>
    <row r="6453" spans="1:5" ht="13.95" customHeight="1" x14ac:dyDescent="0.3">
      <c r="A6453" s="199" t="s">
        <v>161</v>
      </c>
      <c r="B6453" s="199" t="s">
        <v>8106</v>
      </c>
      <c r="C6453" s="199" t="s">
        <v>8104</v>
      </c>
      <c r="D6453" s="199" t="s">
        <v>810</v>
      </c>
    </row>
    <row r="6454" spans="1:5" ht="13.95" customHeight="1" x14ac:dyDescent="0.3">
      <c r="A6454" s="199" t="s">
        <v>161</v>
      </c>
      <c r="B6454" s="199" t="s">
        <v>8107</v>
      </c>
      <c r="C6454" s="199" t="s">
        <v>8108</v>
      </c>
      <c r="D6454" s="199" t="s">
        <v>810</v>
      </c>
    </row>
    <row r="6455" spans="1:5" ht="13.95" customHeight="1" x14ac:dyDescent="0.3">
      <c r="A6455" s="199" t="s">
        <v>161</v>
      </c>
      <c r="B6455" s="199" t="s">
        <v>8107</v>
      </c>
      <c r="C6455" s="199" t="s">
        <v>8109</v>
      </c>
      <c r="D6455" s="199" t="s">
        <v>810</v>
      </c>
    </row>
    <row r="6456" spans="1:5" ht="13.95" customHeight="1" x14ac:dyDescent="0.3">
      <c r="A6456" s="199" t="s">
        <v>161</v>
      </c>
      <c r="B6456" s="199" t="s">
        <v>8110</v>
      </c>
      <c r="C6456" s="199" t="s">
        <v>8111</v>
      </c>
      <c r="D6456" s="199" t="s">
        <v>810</v>
      </c>
    </row>
    <row r="6457" spans="1:5" ht="13.95" customHeight="1" x14ac:dyDescent="0.3">
      <c r="A6457" s="199" t="s">
        <v>161</v>
      </c>
      <c r="B6457" s="199" t="s">
        <v>8110</v>
      </c>
      <c r="C6457" s="199" t="s">
        <v>8112</v>
      </c>
      <c r="D6457" s="199" t="s">
        <v>810</v>
      </c>
    </row>
    <row r="6458" spans="1:5" ht="13.95" customHeight="1" x14ac:dyDescent="0.3">
      <c r="A6458" s="199" t="s">
        <v>161</v>
      </c>
      <c r="B6458" s="199" t="s">
        <v>8110</v>
      </c>
      <c r="C6458" s="199" t="s">
        <v>8113</v>
      </c>
      <c r="D6458" s="199" t="s">
        <v>810</v>
      </c>
    </row>
    <row r="6459" spans="1:5" ht="13.95" customHeight="1" x14ac:dyDescent="0.3">
      <c r="A6459" s="199" t="s">
        <v>161</v>
      </c>
      <c r="B6459" s="199" t="s">
        <v>8114</v>
      </c>
      <c r="C6459" s="199" t="s">
        <v>8115</v>
      </c>
      <c r="D6459" s="199" t="s">
        <v>810</v>
      </c>
    </row>
    <row r="6460" spans="1:5" ht="13.95" customHeight="1" x14ac:dyDescent="0.3">
      <c r="A6460" s="199" t="s">
        <v>161</v>
      </c>
      <c r="B6460" s="199" t="s">
        <v>8114</v>
      </c>
      <c r="C6460" s="199" t="s">
        <v>8116</v>
      </c>
      <c r="D6460" s="199" t="s">
        <v>810</v>
      </c>
    </row>
    <row r="6461" spans="1:5" ht="13.95" customHeight="1" x14ac:dyDescent="0.3">
      <c r="A6461" s="199" t="s">
        <v>161</v>
      </c>
      <c r="B6461" s="199" t="s">
        <v>8114</v>
      </c>
      <c r="C6461" s="199" t="s">
        <v>8117</v>
      </c>
      <c r="D6461" s="199" t="s">
        <v>810</v>
      </c>
    </row>
    <row r="6462" spans="1:5" ht="13.95" customHeight="1" x14ac:dyDescent="0.3">
      <c r="A6462" s="199" t="s">
        <v>161</v>
      </c>
      <c r="B6462" s="199" t="s">
        <v>8118</v>
      </c>
      <c r="C6462" s="199" t="s">
        <v>8119</v>
      </c>
      <c r="D6462" s="199" t="s">
        <v>810</v>
      </c>
    </row>
    <row r="6463" spans="1:5" ht="13.95" customHeight="1" x14ac:dyDescent="0.3">
      <c r="A6463" s="199" t="s">
        <v>161</v>
      </c>
      <c r="B6463" s="199" t="s">
        <v>8120</v>
      </c>
      <c r="C6463" s="199" t="s">
        <v>8121</v>
      </c>
      <c r="D6463" s="199" t="s">
        <v>810</v>
      </c>
    </row>
    <row r="6464" spans="1:5" ht="13.95" customHeight="1" x14ac:dyDescent="0.3">
      <c r="A6464" s="199" t="s">
        <v>161</v>
      </c>
      <c r="B6464" s="199" t="s">
        <v>8122</v>
      </c>
      <c r="C6464" s="199" t="s">
        <v>8123</v>
      </c>
      <c r="D6464" s="199" t="s">
        <v>810</v>
      </c>
    </row>
    <row r="6465" spans="1:5" ht="13.95" customHeight="1" x14ac:dyDescent="0.3">
      <c r="A6465" s="199" t="s">
        <v>161</v>
      </c>
      <c r="B6465" s="199" t="s">
        <v>8122</v>
      </c>
      <c r="C6465" s="199" t="s">
        <v>8124</v>
      </c>
      <c r="D6465" s="199" t="s">
        <v>810</v>
      </c>
    </row>
    <row r="6466" spans="1:5" ht="13.95" customHeight="1" x14ac:dyDescent="0.3">
      <c r="A6466" s="199" t="s">
        <v>161</v>
      </c>
      <c r="B6466" s="199" t="s">
        <v>8122</v>
      </c>
      <c r="C6466" s="199" t="s">
        <v>8125</v>
      </c>
      <c r="D6466" s="199" t="s">
        <v>810</v>
      </c>
    </row>
    <row r="6467" spans="1:5" ht="13.95" customHeight="1" x14ac:dyDescent="0.3">
      <c r="A6467" s="199" t="s">
        <v>161</v>
      </c>
      <c r="B6467" s="199" t="s">
        <v>8126</v>
      </c>
      <c r="C6467" s="199" t="s">
        <v>8127</v>
      </c>
      <c r="D6467" s="199" t="s">
        <v>810</v>
      </c>
    </row>
    <row r="6468" spans="1:5" ht="13.95" customHeight="1" x14ac:dyDescent="0.3">
      <c r="A6468" s="199" t="s">
        <v>161</v>
      </c>
      <c r="B6468" s="199" t="s">
        <v>8126</v>
      </c>
      <c r="C6468" s="199" t="s">
        <v>8128</v>
      </c>
      <c r="D6468" s="199" t="s">
        <v>810</v>
      </c>
      <c r="E6468" s="199" t="s">
        <v>1307</v>
      </c>
    </row>
    <row r="6469" spans="1:5" ht="13.95" customHeight="1" x14ac:dyDescent="0.3">
      <c r="A6469" s="199" t="s">
        <v>161</v>
      </c>
      <c r="B6469" s="199" t="s">
        <v>8126</v>
      </c>
      <c r="C6469" s="199" t="s">
        <v>8129</v>
      </c>
      <c r="D6469" s="199" t="s">
        <v>810</v>
      </c>
      <c r="E6469" s="199" t="s">
        <v>1307</v>
      </c>
    </row>
    <row r="6470" spans="1:5" ht="13.95" customHeight="1" x14ac:dyDescent="0.3">
      <c r="A6470" s="199" t="s">
        <v>161</v>
      </c>
      <c r="B6470" s="199" t="s">
        <v>8126</v>
      </c>
      <c r="C6470" s="199" t="s">
        <v>8130</v>
      </c>
      <c r="D6470" s="199" t="s">
        <v>810</v>
      </c>
      <c r="E6470" s="199" t="s">
        <v>1307</v>
      </c>
    </row>
    <row r="6471" spans="1:5" ht="13.95" customHeight="1" x14ac:dyDescent="0.3">
      <c r="A6471" s="199" t="s">
        <v>161</v>
      </c>
      <c r="B6471" s="199" t="s">
        <v>8126</v>
      </c>
      <c r="C6471" s="199" t="s">
        <v>8131</v>
      </c>
      <c r="D6471" s="199" t="s">
        <v>810</v>
      </c>
      <c r="E6471" s="199" t="s">
        <v>1307</v>
      </c>
    </row>
    <row r="6472" spans="1:5" ht="13.95" customHeight="1" x14ac:dyDescent="0.3">
      <c r="A6472" s="199" t="s">
        <v>161</v>
      </c>
      <c r="B6472" s="199" t="s">
        <v>8126</v>
      </c>
      <c r="C6472" s="199" t="s">
        <v>8132</v>
      </c>
      <c r="D6472" s="199" t="s">
        <v>810</v>
      </c>
    </row>
    <row r="6473" spans="1:5" ht="13.95" customHeight="1" x14ac:dyDescent="0.3">
      <c r="A6473" s="199" t="s">
        <v>161</v>
      </c>
      <c r="B6473" s="199" t="s">
        <v>8126</v>
      </c>
      <c r="C6473" s="199" t="s">
        <v>8133</v>
      </c>
      <c r="D6473" s="199" t="s">
        <v>810</v>
      </c>
      <c r="E6473" s="199" t="s">
        <v>1307</v>
      </c>
    </row>
    <row r="6474" spans="1:5" ht="13.95" customHeight="1" x14ac:dyDescent="0.3">
      <c r="A6474" s="199" t="s">
        <v>161</v>
      </c>
      <c r="B6474" s="199" t="s">
        <v>8126</v>
      </c>
      <c r="C6474" s="199" t="s">
        <v>8134</v>
      </c>
      <c r="D6474" s="199" t="s">
        <v>810</v>
      </c>
      <c r="E6474" s="199" t="s">
        <v>1307</v>
      </c>
    </row>
    <row r="6475" spans="1:5" ht="13.95" customHeight="1" x14ac:dyDescent="0.3">
      <c r="A6475" s="199" t="s">
        <v>161</v>
      </c>
      <c r="B6475" s="199" t="s">
        <v>8126</v>
      </c>
      <c r="C6475" s="199" t="s">
        <v>8135</v>
      </c>
      <c r="D6475" s="199" t="s">
        <v>810</v>
      </c>
      <c r="E6475" s="199" t="s">
        <v>1307</v>
      </c>
    </row>
    <row r="6476" spans="1:5" ht="13.95" customHeight="1" x14ac:dyDescent="0.3">
      <c r="A6476" s="199" t="s">
        <v>161</v>
      </c>
      <c r="B6476" s="199" t="s">
        <v>8126</v>
      </c>
      <c r="C6476" s="199" t="s">
        <v>8136</v>
      </c>
      <c r="D6476" s="199" t="s">
        <v>810</v>
      </c>
      <c r="E6476" s="199" t="s">
        <v>1307</v>
      </c>
    </row>
    <row r="6477" spans="1:5" ht="13.95" customHeight="1" x14ac:dyDescent="0.3">
      <c r="A6477" s="199" t="s">
        <v>161</v>
      </c>
      <c r="B6477" s="199" t="s">
        <v>8126</v>
      </c>
      <c r="C6477" s="199" t="s">
        <v>8137</v>
      </c>
      <c r="D6477" s="199" t="s">
        <v>810</v>
      </c>
      <c r="E6477" s="199" t="s">
        <v>1307</v>
      </c>
    </row>
    <row r="6478" spans="1:5" ht="13.95" customHeight="1" x14ac:dyDescent="0.3">
      <c r="A6478" s="199" t="s">
        <v>161</v>
      </c>
      <c r="B6478" s="199" t="s">
        <v>8138</v>
      </c>
      <c r="C6478" s="199" t="s">
        <v>8128</v>
      </c>
      <c r="D6478" s="199" t="s">
        <v>810</v>
      </c>
      <c r="E6478" s="199" t="s">
        <v>1336</v>
      </c>
    </row>
    <row r="6479" spans="1:5" ht="13.95" customHeight="1" x14ac:dyDescent="0.3">
      <c r="A6479" s="199" t="s">
        <v>161</v>
      </c>
      <c r="B6479" s="199" t="s">
        <v>8138</v>
      </c>
      <c r="C6479" s="199" t="s">
        <v>8129</v>
      </c>
      <c r="D6479" s="199" t="s">
        <v>810</v>
      </c>
      <c r="E6479" s="199" t="s">
        <v>1336</v>
      </c>
    </row>
    <row r="6480" spans="1:5" ht="13.95" customHeight="1" x14ac:dyDescent="0.3">
      <c r="A6480" s="199" t="s">
        <v>161</v>
      </c>
      <c r="B6480" s="199" t="s">
        <v>8138</v>
      </c>
      <c r="C6480" s="199" t="s">
        <v>8130</v>
      </c>
      <c r="D6480" s="199" t="s">
        <v>810</v>
      </c>
      <c r="E6480" s="199" t="s">
        <v>1336</v>
      </c>
    </row>
    <row r="6481" spans="1:5" ht="13.95" customHeight="1" x14ac:dyDescent="0.3">
      <c r="A6481" s="199" t="s">
        <v>161</v>
      </c>
      <c r="B6481" s="199" t="s">
        <v>8138</v>
      </c>
      <c r="C6481" s="199" t="s">
        <v>8131</v>
      </c>
      <c r="D6481" s="199" t="s">
        <v>810</v>
      </c>
      <c r="E6481" s="199" t="s">
        <v>1336</v>
      </c>
    </row>
    <row r="6482" spans="1:5" ht="13.95" customHeight="1" x14ac:dyDescent="0.3">
      <c r="A6482" s="199" t="s">
        <v>161</v>
      </c>
      <c r="B6482" s="199" t="s">
        <v>8138</v>
      </c>
      <c r="C6482" s="199" t="s">
        <v>8133</v>
      </c>
      <c r="D6482" s="199" t="s">
        <v>810</v>
      </c>
      <c r="E6482" s="199" t="s">
        <v>1336</v>
      </c>
    </row>
    <row r="6483" spans="1:5" ht="13.95" customHeight="1" x14ac:dyDescent="0.3">
      <c r="A6483" s="199" t="s">
        <v>161</v>
      </c>
      <c r="B6483" s="199" t="s">
        <v>8138</v>
      </c>
      <c r="C6483" s="199" t="s">
        <v>8134</v>
      </c>
      <c r="D6483" s="199" t="s">
        <v>810</v>
      </c>
      <c r="E6483" s="199" t="s">
        <v>1336</v>
      </c>
    </row>
    <row r="6484" spans="1:5" ht="13.95" customHeight="1" x14ac:dyDescent="0.3">
      <c r="A6484" s="199" t="s">
        <v>161</v>
      </c>
      <c r="B6484" s="199" t="s">
        <v>8138</v>
      </c>
      <c r="C6484" s="199" t="s">
        <v>8135</v>
      </c>
      <c r="D6484" s="199" t="s">
        <v>810</v>
      </c>
      <c r="E6484" s="199" t="s">
        <v>1336</v>
      </c>
    </row>
    <row r="6485" spans="1:5" ht="13.95" customHeight="1" x14ac:dyDescent="0.3">
      <c r="A6485" s="199" t="s">
        <v>161</v>
      </c>
      <c r="B6485" s="199" t="s">
        <v>8138</v>
      </c>
      <c r="C6485" s="199" t="s">
        <v>8136</v>
      </c>
      <c r="D6485" s="199" t="s">
        <v>810</v>
      </c>
      <c r="E6485" s="199" t="s">
        <v>1336</v>
      </c>
    </row>
    <row r="6486" spans="1:5" ht="13.95" customHeight="1" x14ac:dyDescent="0.3">
      <c r="A6486" s="199" t="s">
        <v>161</v>
      </c>
      <c r="B6486" s="199" t="s">
        <v>8138</v>
      </c>
      <c r="C6486" s="199" t="s">
        <v>8137</v>
      </c>
      <c r="D6486" s="199" t="s">
        <v>810</v>
      </c>
      <c r="E6486" s="199" t="s">
        <v>1336</v>
      </c>
    </row>
    <row r="6487" spans="1:5" ht="13.95" customHeight="1" x14ac:dyDescent="0.3">
      <c r="A6487" s="199" t="s">
        <v>161</v>
      </c>
      <c r="B6487" s="199" t="s">
        <v>8139</v>
      </c>
      <c r="C6487" s="199" t="s">
        <v>8140</v>
      </c>
      <c r="D6487" s="199" t="s">
        <v>810</v>
      </c>
    </row>
    <row r="6488" spans="1:5" ht="13.95" customHeight="1" x14ac:dyDescent="0.3">
      <c r="A6488" s="199" t="s">
        <v>161</v>
      </c>
      <c r="B6488" s="199" t="s">
        <v>8139</v>
      </c>
      <c r="C6488" s="199" t="s">
        <v>8141</v>
      </c>
      <c r="D6488" s="199" t="s">
        <v>810</v>
      </c>
    </row>
    <row r="6489" spans="1:5" ht="13.95" customHeight="1" x14ac:dyDescent="0.3">
      <c r="A6489" s="199" t="s">
        <v>161</v>
      </c>
      <c r="B6489" s="199" t="s">
        <v>8139</v>
      </c>
      <c r="C6489" s="199" t="s">
        <v>8142</v>
      </c>
      <c r="D6489" s="199" t="s">
        <v>810</v>
      </c>
    </row>
    <row r="6490" spans="1:5" ht="13.95" customHeight="1" x14ac:dyDescent="0.3">
      <c r="A6490" s="199" t="s">
        <v>161</v>
      </c>
      <c r="B6490" s="199" t="s">
        <v>8139</v>
      </c>
      <c r="C6490" s="199" t="s">
        <v>8143</v>
      </c>
      <c r="D6490" s="199" t="s">
        <v>810</v>
      </c>
    </row>
    <row r="6491" spans="1:5" ht="13.95" customHeight="1" x14ac:dyDescent="0.3">
      <c r="A6491" s="199" t="s">
        <v>161</v>
      </c>
      <c r="B6491" s="199" t="s">
        <v>8139</v>
      </c>
      <c r="C6491" s="199" t="s">
        <v>8144</v>
      </c>
      <c r="D6491" s="199" t="s">
        <v>810</v>
      </c>
    </row>
    <row r="6492" spans="1:5" ht="13.95" customHeight="1" x14ac:dyDescent="0.3">
      <c r="A6492" s="199" t="s">
        <v>161</v>
      </c>
      <c r="B6492" s="199" t="s">
        <v>8139</v>
      </c>
      <c r="C6492" s="199" t="s">
        <v>8145</v>
      </c>
      <c r="D6492" s="199" t="s">
        <v>810</v>
      </c>
    </row>
    <row r="6493" spans="1:5" ht="13.95" customHeight="1" x14ac:dyDescent="0.3">
      <c r="A6493" s="199" t="s">
        <v>161</v>
      </c>
      <c r="B6493" s="199" t="s">
        <v>8146</v>
      </c>
      <c r="C6493" s="199" t="s">
        <v>8127</v>
      </c>
      <c r="D6493" s="199" t="s">
        <v>810</v>
      </c>
    </row>
    <row r="6494" spans="1:5" ht="13.95" customHeight="1" x14ac:dyDescent="0.3">
      <c r="A6494" s="199" t="s">
        <v>161</v>
      </c>
      <c r="B6494" s="199" t="s">
        <v>8146</v>
      </c>
      <c r="C6494" s="199" t="s">
        <v>8128</v>
      </c>
      <c r="D6494" s="199" t="s">
        <v>810</v>
      </c>
    </row>
    <row r="6495" spans="1:5" ht="13.95" customHeight="1" x14ac:dyDescent="0.3">
      <c r="A6495" s="199" t="s">
        <v>161</v>
      </c>
      <c r="B6495" s="199" t="s">
        <v>8146</v>
      </c>
      <c r="C6495" s="199" t="s">
        <v>8129</v>
      </c>
      <c r="D6495" s="199" t="s">
        <v>810</v>
      </c>
    </row>
    <row r="6496" spans="1:5" ht="13.95" customHeight="1" x14ac:dyDescent="0.3">
      <c r="A6496" s="199" t="s">
        <v>161</v>
      </c>
      <c r="B6496" s="199" t="s">
        <v>8146</v>
      </c>
      <c r="C6496" s="199" t="s">
        <v>8130</v>
      </c>
      <c r="D6496" s="199" t="s">
        <v>810</v>
      </c>
    </row>
    <row r="6497" spans="1:4" ht="13.95" customHeight="1" x14ac:dyDescent="0.3">
      <c r="A6497" s="199" t="s">
        <v>161</v>
      </c>
      <c r="B6497" s="199" t="s">
        <v>8146</v>
      </c>
      <c r="C6497" s="199" t="s">
        <v>8131</v>
      </c>
      <c r="D6497" s="199" t="s">
        <v>810</v>
      </c>
    </row>
    <row r="6498" spans="1:4" ht="13.95" customHeight="1" x14ac:dyDescent="0.3">
      <c r="A6498" s="199" t="s">
        <v>161</v>
      </c>
      <c r="B6498" s="199" t="s">
        <v>8146</v>
      </c>
      <c r="C6498" s="199" t="s">
        <v>8132</v>
      </c>
      <c r="D6498" s="199" t="s">
        <v>810</v>
      </c>
    </row>
    <row r="6499" spans="1:4" ht="13.95" customHeight="1" x14ac:dyDescent="0.3">
      <c r="A6499" s="199" t="s">
        <v>161</v>
      </c>
      <c r="B6499" s="199" t="s">
        <v>8146</v>
      </c>
      <c r="C6499" s="199" t="s">
        <v>8133</v>
      </c>
      <c r="D6499" s="199" t="s">
        <v>810</v>
      </c>
    </row>
    <row r="6500" spans="1:4" ht="13.95" customHeight="1" x14ac:dyDescent="0.3">
      <c r="A6500" s="199" t="s">
        <v>161</v>
      </c>
      <c r="B6500" s="199" t="s">
        <v>8146</v>
      </c>
      <c r="C6500" s="199" t="s">
        <v>8134</v>
      </c>
      <c r="D6500" s="199" t="s">
        <v>810</v>
      </c>
    </row>
    <row r="6501" spans="1:4" ht="13.95" customHeight="1" x14ac:dyDescent="0.3">
      <c r="A6501" s="199" t="s">
        <v>161</v>
      </c>
      <c r="B6501" s="199" t="s">
        <v>8146</v>
      </c>
      <c r="C6501" s="199" t="s">
        <v>8135</v>
      </c>
      <c r="D6501" s="199" t="s">
        <v>810</v>
      </c>
    </row>
    <row r="6502" spans="1:4" ht="13.95" customHeight="1" x14ac:dyDescent="0.3">
      <c r="A6502" s="199" t="s">
        <v>161</v>
      </c>
      <c r="B6502" s="199" t="s">
        <v>8146</v>
      </c>
      <c r="C6502" s="199" t="s">
        <v>8136</v>
      </c>
      <c r="D6502" s="199" t="s">
        <v>810</v>
      </c>
    </row>
    <row r="6503" spans="1:4" ht="13.95" customHeight="1" x14ac:dyDescent="0.3">
      <c r="A6503" s="199" t="s">
        <v>161</v>
      </c>
      <c r="B6503" s="199" t="s">
        <v>8146</v>
      </c>
      <c r="C6503" s="199" t="s">
        <v>8137</v>
      </c>
      <c r="D6503" s="199" t="s">
        <v>810</v>
      </c>
    </row>
    <row r="6504" spans="1:4" ht="13.95" customHeight="1" x14ac:dyDescent="0.3">
      <c r="A6504" s="199" t="s">
        <v>161</v>
      </c>
      <c r="B6504" s="199" t="s">
        <v>8147</v>
      </c>
      <c r="C6504" s="199" t="s">
        <v>8148</v>
      </c>
      <c r="D6504" s="199" t="s">
        <v>810</v>
      </c>
    </row>
    <row r="6505" spans="1:4" ht="13.95" customHeight="1" x14ac:dyDescent="0.3">
      <c r="A6505" s="199" t="s">
        <v>161</v>
      </c>
      <c r="B6505" s="199" t="s">
        <v>8147</v>
      </c>
      <c r="C6505" s="199" t="s">
        <v>8149</v>
      </c>
      <c r="D6505" s="199" t="s">
        <v>810</v>
      </c>
    </row>
    <row r="6506" spans="1:4" ht="13.95" customHeight="1" x14ac:dyDescent="0.3">
      <c r="A6506" s="199" t="s">
        <v>161</v>
      </c>
      <c r="B6506" s="199" t="s">
        <v>8147</v>
      </c>
      <c r="C6506" s="199" t="s">
        <v>8150</v>
      </c>
      <c r="D6506" s="199" t="s">
        <v>810</v>
      </c>
    </row>
    <row r="6507" spans="1:4" ht="13.95" customHeight="1" x14ac:dyDescent="0.3">
      <c r="A6507" s="199" t="s">
        <v>161</v>
      </c>
      <c r="B6507" s="199" t="s">
        <v>8147</v>
      </c>
      <c r="C6507" s="199" t="s">
        <v>8151</v>
      </c>
      <c r="D6507" s="199" t="s">
        <v>810</v>
      </c>
    </row>
    <row r="6508" spans="1:4" ht="13.95" customHeight="1" x14ac:dyDescent="0.3">
      <c r="A6508" s="199" t="s">
        <v>161</v>
      </c>
      <c r="B6508" s="199" t="s">
        <v>8147</v>
      </c>
      <c r="C6508" s="199" t="s">
        <v>8152</v>
      </c>
      <c r="D6508" s="199" t="s">
        <v>810</v>
      </c>
    </row>
    <row r="6509" spans="1:4" ht="13.95" customHeight="1" x14ac:dyDescent="0.3">
      <c r="A6509" s="199" t="s">
        <v>161</v>
      </c>
      <c r="B6509" s="199" t="s">
        <v>8147</v>
      </c>
      <c r="C6509" s="199" t="s">
        <v>8153</v>
      </c>
      <c r="D6509" s="199" t="s">
        <v>810</v>
      </c>
    </row>
    <row r="6510" spans="1:4" ht="13.95" customHeight="1" x14ac:dyDescent="0.3">
      <c r="A6510" s="199" t="s">
        <v>161</v>
      </c>
      <c r="B6510" s="199" t="s">
        <v>8147</v>
      </c>
      <c r="C6510" s="199" t="s">
        <v>8154</v>
      </c>
      <c r="D6510" s="199" t="s">
        <v>810</v>
      </c>
    </row>
    <row r="6511" spans="1:4" ht="13.95" customHeight="1" x14ac:dyDescent="0.3">
      <c r="A6511" s="199" t="s">
        <v>161</v>
      </c>
      <c r="B6511" s="199" t="s">
        <v>8147</v>
      </c>
      <c r="C6511" s="199" t="s">
        <v>8155</v>
      </c>
      <c r="D6511" s="199" t="s">
        <v>810</v>
      </c>
    </row>
    <row r="6512" spans="1:4" ht="13.95" customHeight="1" x14ac:dyDescent="0.3">
      <c r="A6512" s="199" t="s">
        <v>161</v>
      </c>
      <c r="B6512" s="199" t="s">
        <v>8147</v>
      </c>
      <c r="C6512" s="199" t="s">
        <v>8156</v>
      </c>
      <c r="D6512" s="199" t="s">
        <v>810</v>
      </c>
    </row>
    <row r="6513" spans="1:4" ht="13.95" customHeight="1" x14ac:dyDescent="0.3">
      <c r="A6513" s="199" t="s">
        <v>161</v>
      </c>
      <c r="B6513" s="199" t="s">
        <v>8147</v>
      </c>
      <c r="C6513" s="199" t="s">
        <v>8157</v>
      </c>
      <c r="D6513" s="199" t="s">
        <v>810</v>
      </c>
    </row>
    <row r="6514" spans="1:4" ht="13.95" customHeight="1" x14ac:dyDescent="0.3">
      <c r="A6514" s="199" t="s">
        <v>161</v>
      </c>
      <c r="B6514" s="199" t="s">
        <v>8147</v>
      </c>
      <c r="C6514" s="199" t="s">
        <v>8158</v>
      </c>
      <c r="D6514" s="199" t="s">
        <v>810</v>
      </c>
    </row>
    <row r="6515" spans="1:4" ht="13.95" customHeight="1" x14ac:dyDescent="0.3">
      <c r="A6515" s="199" t="s">
        <v>161</v>
      </c>
      <c r="B6515" s="199" t="s">
        <v>8159</v>
      </c>
      <c r="C6515" s="199" t="s">
        <v>8160</v>
      </c>
      <c r="D6515" s="199" t="s">
        <v>810</v>
      </c>
    </row>
    <row r="6516" spans="1:4" ht="13.95" customHeight="1" x14ac:dyDescent="0.3">
      <c r="A6516" s="199" t="s">
        <v>161</v>
      </c>
      <c r="B6516" s="199" t="s">
        <v>8161</v>
      </c>
      <c r="C6516" s="199" t="s">
        <v>8162</v>
      </c>
      <c r="D6516" s="199" t="s">
        <v>810</v>
      </c>
    </row>
    <row r="6517" spans="1:4" ht="13.95" customHeight="1" x14ac:dyDescent="0.3">
      <c r="A6517" s="199" t="s">
        <v>161</v>
      </c>
      <c r="B6517" s="199" t="s">
        <v>8161</v>
      </c>
      <c r="C6517" s="199" t="s">
        <v>8163</v>
      </c>
      <c r="D6517" s="199" t="s">
        <v>810</v>
      </c>
    </row>
    <row r="6518" spans="1:4" ht="13.95" customHeight="1" x14ac:dyDescent="0.3">
      <c r="A6518" s="199" t="s">
        <v>161</v>
      </c>
      <c r="B6518" s="199" t="s">
        <v>8161</v>
      </c>
      <c r="C6518" s="199" t="s">
        <v>8164</v>
      </c>
      <c r="D6518" s="199" t="s">
        <v>810</v>
      </c>
    </row>
    <row r="6519" spans="1:4" ht="13.95" customHeight="1" x14ac:dyDescent="0.3">
      <c r="A6519" s="199" t="s">
        <v>161</v>
      </c>
      <c r="B6519" s="199" t="s">
        <v>8161</v>
      </c>
      <c r="C6519" s="199" t="s">
        <v>8165</v>
      </c>
      <c r="D6519" s="199" t="s">
        <v>810</v>
      </c>
    </row>
    <row r="6520" spans="1:4" ht="13.95" customHeight="1" x14ac:dyDescent="0.3">
      <c r="A6520" s="199" t="s">
        <v>161</v>
      </c>
      <c r="B6520" s="199" t="s">
        <v>8161</v>
      </c>
      <c r="C6520" s="199" t="s">
        <v>8166</v>
      </c>
      <c r="D6520" s="199" t="s">
        <v>810</v>
      </c>
    </row>
    <row r="6521" spans="1:4" ht="13.95" customHeight="1" x14ac:dyDescent="0.3">
      <c r="A6521" s="199" t="s">
        <v>161</v>
      </c>
      <c r="B6521" s="199" t="s">
        <v>8161</v>
      </c>
      <c r="C6521" s="199" t="s">
        <v>8167</v>
      </c>
      <c r="D6521" s="199" t="s">
        <v>810</v>
      </c>
    </row>
    <row r="6522" spans="1:4" ht="13.95" customHeight="1" x14ac:dyDescent="0.3">
      <c r="A6522" s="199" t="s">
        <v>161</v>
      </c>
      <c r="B6522" s="199" t="s">
        <v>8161</v>
      </c>
      <c r="C6522" s="199" t="s">
        <v>8168</v>
      </c>
      <c r="D6522" s="199" t="s">
        <v>810</v>
      </c>
    </row>
    <row r="6523" spans="1:4" ht="13.95" customHeight="1" x14ac:dyDescent="0.3">
      <c r="A6523" s="199" t="s">
        <v>161</v>
      </c>
      <c r="B6523" s="199" t="s">
        <v>8169</v>
      </c>
      <c r="C6523" s="199" t="s">
        <v>8170</v>
      </c>
      <c r="D6523" s="199" t="s">
        <v>810</v>
      </c>
    </row>
    <row r="6524" spans="1:4" ht="13.95" customHeight="1" x14ac:dyDescent="0.3">
      <c r="A6524" s="199" t="s">
        <v>161</v>
      </c>
      <c r="B6524" s="199" t="s">
        <v>8171</v>
      </c>
      <c r="C6524" s="199" t="s">
        <v>8172</v>
      </c>
      <c r="D6524" s="199" t="s">
        <v>810</v>
      </c>
    </row>
    <row r="6525" spans="1:4" ht="13.95" customHeight="1" x14ac:dyDescent="0.3">
      <c r="A6525" s="199" t="s">
        <v>161</v>
      </c>
      <c r="B6525" s="199" t="s">
        <v>8171</v>
      </c>
      <c r="C6525" s="199" t="s">
        <v>8173</v>
      </c>
      <c r="D6525" s="199" t="s">
        <v>810</v>
      </c>
    </row>
    <row r="6526" spans="1:4" ht="13.95" customHeight="1" x14ac:dyDescent="0.3">
      <c r="A6526" s="199" t="s">
        <v>161</v>
      </c>
      <c r="B6526" s="199" t="s">
        <v>8171</v>
      </c>
      <c r="C6526" s="199" t="s">
        <v>8174</v>
      </c>
      <c r="D6526" s="199" t="s">
        <v>810</v>
      </c>
    </row>
    <row r="6527" spans="1:4" ht="13.95" customHeight="1" x14ac:dyDescent="0.3">
      <c r="A6527" s="199" t="s">
        <v>161</v>
      </c>
      <c r="B6527" s="199" t="s">
        <v>8171</v>
      </c>
      <c r="C6527" s="199" t="s">
        <v>8175</v>
      </c>
      <c r="D6527" s="199" t="s">
        <v>810</v>
      </c>
    </row>
    <row r="6528" spans="1:4" ht="13.95" customHeight="1" x14ac:dyDescent="0.3">
      <c r="A6528" s="199" t="s">
        <v>161</v>
      </c>
      <c r="B6528" s="199" t="s">
        <v>8171</v>
      </c>
      <c r="C6528" s="199" t="s">
        <v>8176</v>
      </c>
      <c r="D6528" s="199" t="s">
        <v>810</v>
      </c>
    </row>
    <row r="6529" spans="1:4" ht="13.95" customHeight="1" x14ac:dyDescent="0.3">
      <c r="A6529" s="199" t="s">
        <v>161</v>
      </c>
      <c r="B6529" s="199" t="s">
        <v>8171</v>
      </c>
      <c r="C6529" s="199" t="s">
        <v>8177</v>
      </c>
      <c r="D6529" s="199" t="s">
        <v>810</v>
      </c>
    </row>
    <row r="6530" spans="1:4" ht="13.95" customHeight="1" x14ac:dyDescent="0.3">
      <c r="A6530" s="199" t="s">
        <v>161</v>
      </c>
      <c r="B6530" s="199" t="s">
        <v>8178</v>
      </c>
      <c r="C6530" s="199" t="s">
        <v>8179</v>
      </c>
      <c r="D6530" s="199" t="s">
        <v>810</v>
      </c>
    </row>
    <row r="6531" spans="1:4" ht="13.95" customHeight="1" x14ac:dyDescent="0.3">
      <c r="A6531" s="199" t="s">
        <v>161</v>
      </c>
      <c r="B6531" s="199" t="s">
        <v>8180</v>
      </c>
      <c r="C6531" s="199" t="s">
        <v>8181</v>
      </c>
      <c r="D6531" s="199" t="s">
        <v>810</v>
      </c>
    </row>
    <row r="6532" spans="1:4" ht="13.95" customHeight="1" x14ac:dyDescent="0.3">
      <c r="A6532" s="199" t="s">
        <v>161</v>
      </c>
      <c r="B6532" s="199" t="s">
        <v>8182</v>
      </c>
      <c r="C6532" s="199" t="s">
        <v>8183</v>
      </c>
      <c r="D6532" s="199" t="s">
        <v>810</v>
      </c>
    </row>
    <row r="6533" spans="1:4" ht="13.95" customHeight="1" x14ac:dyDescent="0.3">
      <c r="A6533" s="199" t="s">
        <v>161</v>
      </c>
      <c r="B6533" s="199" t="s">
        <v>8184</v>
      </c>
      <c r="C6533" s="199" t="s">
        <v>8185</v>
      </c>
      <c r="D6533" s="199" t="s">
        <v>810</v>
      </c>
    </row>
    <row r="6534" spans="1:4" ht="13.95" customHeight="1" x14ac:dyDescent="0.3">
      <c r="A6534" s="199" t="s">
        <v>161</v>
      </c>
      <c r="B6534" s="199" t="s">
        <v>8186</v>
      </c>
      <c r="C6534" s="199" t="s">
        <v>8187</v>
      </c>
      <c r="D6534" s="199" t="s">
        <v>810</v>
      </c>
    </row>
    <row r="6535" spans="1:4" ht="13.95" customHeight="1" x14ac:dyDescent="0.3">
      <c r="A6535" s="199" t="s">
        <v>161</v>
      </c>
      <c r="B6535" s="199" t="s">
        <v>8188</v>
      </c>
      <c r="C6535" s="199" t="s">
        <v>8189</v>
      </c>
      <c r="D6535" s="199" t="s">
        <v>810</v>
      </c>
    </row>
    <row r="6536" spans="1:4" ht="13.95" customHeight="1" x14ac:dyDescent="0.3">
      <c r="A6536" s="199" t="s">
        <v>161</v>
      </c>
      <c r="B6536" s="199" t="s">
        <v>8188</v>
      </c>
      <c r="C6536" s="199" t="s">
        <v>8190</v>
      </c>
      <c r="D6536" s="199" t="s">
        <v>810</v>
      </c>
    </row>
    <row r="6537" spans="1:4" ht="13.95" customHeight="1" x14ac:dyDescent="0.3">
      <c r="A6537" s="199" t="s">
        <v>161</v>
      </c>
      <c r="B6537" s="199" t="s">
        <v>8191</v>
      </c>
      <c r="C6537" s="199" t="s">
        <v>8192</v>
      </c>
      <c r="D6537" s="199" t="s">
        <v>810</v>
      </c>
    </row>
    <row r="6538" spans="1:4" ht="13.95" customHeight="1" x14ac:dyDescent="0.3">
      <c r="A6538" s="199" t="s">
        <v>161</v>
      </c>
      <c r="B6538" s="199" t="s">
        <v>8193</v>
      </c>
      <c r="C6538" s="199" t="s">
        <v>8194</v>
      </c>
      <c r="D6538" s="199" t="s">
        <v>810</v>
      </c>
    </row>
    <row r="6539" spans="1:4" ht="13.95" customHeight="1" x14ac:dyDescent="0.3">
      <c r="A6539" s="199" t="s">
        <v>161</v>
      </c>
      <c r="B6539" s="199" t="s">
        <v>8193</v>
      </c>
      <c r="C6539" s="199" t="s">
        <v>8195</v>
      </c>
      <c r="D6539" s="199" t="s">
        <v>810</v>
      </c>
    </row>
    <row r="6540" spans="1:4" ht="13.95" customHeight="1" x14ac:dyDescent="0.3">
      <c r="A6540" s="199" t="s">
        <v>161</v>
      </c>
      <c r="B6540" s="199" t="s">
        <v>8196</v>
      </c>
      <c r="C6540" s="199" t="s">
        <v>8197</v>
      </c>
      <c r="D6540" s="199" t="s">
        <v>810</v>
      </c>
    </row>
    <row r="6541" spans="1:4" ht="13.95" customHeight="1" x14ac:dyDescent="0.3">
      <c r="A6541" s="199" t="s">
        <v>161</v>
      </c>
      <c r="B6541" s="199" t="s">
        <v>8198</v>
      </c>
      <c r="C6541" s="199" t="s">
        <v>8199</v>
      </c>
      <c r="D6541" s="199" t="s">
        <v>810</v>
      </c>
    </row>
    <row r="6542" spans="1:4" ht="13.95" customHeight="1" x14ac:dyDescent="0.3">
      <c r="A6542" s="199" t="s">
        <v>161</v>
      </c>
      <c r="B6542" s="199" t="s">
        <v>8200</v>
      </c>
      <c r="C6542" s="199" t="s">
        <v>8201</v>
      </c>
      <c r="D6542" s="199" t="s">
        <v>810</v>
      </c>
    </row>
    <row r="6543" spans="1:4" ht="13.95" customHeight="1" x14ac:dyDescent="0.3">
      <c r="A6543" s="199" t="s">
        <v>161</v>
      </c>
      <c r="B6543" s="199" t="s">
        <v>8202</v>
      </c>
      <c r="C6543" s="199" t="s">
        <v>8203</v>
      </c>
      <c r="D6543" s="199" t="s">
        <v>810</v>
      </c>
    </row>
    <row r="6544" spans="1:4" ht="13.95" customHeight="1" x14ac:dyDescent="0.3">
      <c r="A6544" s="199" t="s">
        <v>161</v>
      </c>
      <c r="B6544" s="199" t="s">
        <v>8204</v>
      </c>
      <c r="C6544" s="199" t="s">
        <v>8205</v>
      </c>
      <c r="D6544" s="199" t="s">
        <v>810</v>
      </c>
    </row>
    <row r="6545" spans="1:4" ht="13.95" customHeight="1" x14ac:dyDescent="0.3">
      <c r="A6545" s="199" t="s">
        <v>161</v>
      </c>
      <c r="B6545" s="199" t="s">
        <v>8206</v>
      </c>
      <c r="C6545" s="199" t="s">
        <v>8207</v>
      </c>
      <c r="D6545" s="199" t="s">
        <v>810</v>
      </c>
    </row>
    <row r="6546" spans="1:4" ht="13.95" customHeight="1" x14ac:dyDescent="0.3">
      <c r="A6546" s="199" t="s">
        <v>161</v>
      </c>
      <c r="B6546" s="199" t="s">
        <v>8206</v>
      </c>
      <c r="C6546" s="199" t="s">
        <v>8208</v>
      </c>
      <c r="D6546" s="199" t="s">
        <v>810</v>
      </c>
    </row>
    <row r="6547" spans="1:4" ht="13.95" customHeight="1" x14ac:dyDescent="0.3">
      <c r="A6547" s="199" t="s">
        <v>161</v>
      </c>
      <c r="B6547" s="199" t="s">
        <v>8206</v>
      </c>
      <c r="C6547" s="199" t="s">
        <v>8209</v>
      </c>
      <c r="D6547" s="199" t="s">
        <v>810</v>
      </c>
    </row>
    <row r="6548" spans="1:4" ht="13.95" customHeight="1" x14ac:dyDescent="0.3">
      <c r="A6548" s="199" t="s">
        <v>161</v>
      </c>
      <c r="B6548" s="199" t="s">
        <v>8206</v>
      </c>
      <c r="C6548" s="199" t="s">
        <v>8210</v>
      </c>
      <c r="D6548" s="199" t="s">
        <v>810</v>
      </c>
    </row>
    <row r="6549" spans="1:4" ht="13.95" customHeight="1" x14ac:dyDescent="0.3">
      <c r="A6549" s="199" t="s">
        <v>161</v>
      </c>
      <c r="B6549" s="199" t="s">
        <v>8206</v>
      </c>
      <c r="C6549" s="199" t="s">
        <v>8211</v>
      </c>
      <c r="D6549" s="199" t="s">
        <v>810</v>
      </c>
    </row>
    <row r="6550" spans="1:4" ht="13.95" customHeight="1" x14ac:dyDescent="0.3">
      <c r="A6550" s="199" t="s">
        <v>161</v>
      </c>
      <c r="B6550" s="199" t="s">
        <v>8206</v>
      </c>
      <c r="C6550" s="199" t="s">
        <v>8212</v>
      </c>
      <c r="D6550" s="199" t="s">
        <v>810</v>
      </c>
    </row>
    <row r="6551" spans="1:4" ht="13.95" customHeight="1" x14ac:dyDescent="0.3">
      <c r="A6551" s="199" t="s">
        <v>161</v>
      </c>
      <c r="B6551" s="199" t="s">
        <v>8213</v>
      </c>
      <c r="C6551" s="199" t="s">
        <v>8214</v>
      </c>
      <c r="D6551" s="199" t="s">
        <v>810</v>
      </c>
    </row>
    <row r="6552" spans="1:4" ht="13.95" customHeight="1" x14ac:dyDescent="0.3">
      <c r="A6552" s="199" t="s">
        <v>161</v>
      </c>
      <c r="B6552" s="199" t="s">
        <v>8213</v>
      </c>
      <c r="C6552" s="199" t="s">
        <v>8215</v>
      </c>
      <c r="D6552" s="199" t="s">
        <v>810</v>
      </c>
    </row>
    <row r="6553" spans="1:4" ht="13.95" customHeight="1" x14ac:dyDescent="0.3">
      <c r="A6553" s="199" t="s">
        <v>161</v>
      </c>
      <c r="B6553" s="199" t="s">
        <v>8216</v>
      </c>
      <c r="C6553" s="199" t="s">
        <v>8217</v>
      </c>
      <c r="D6553" s="199" t="s">
        <v>810</v>
      </c>
    </row>
    <row r="6554" spans="1:4" ht="13.95" customHeight="1" x14ac:dyDescent="0.3">
      <c r="A6554" s="199" t="s">
        <v>161</v>
      </c>
      <c r="B6554" s="199" t="s">
        <v>8218</v>
      </c>
      <c r="C6554" s="199" t="s">
        <v>8219</v>
      </c>
      <c r="D6554" s="199" t="s">
        <v>810</v>
      </c>
    </row>
    <row r="6555" spans="1:4" ht="13.95" customHeight="1" x14ac:dyDescent="0.3">
      <c r="A6555" s="199" t="s">
        <v>161</v>
      </c>
      <c r="B6555" s="199" t="s">
        <v>8218</v>
      </c>
      <c r="C6555" s="199" t="s">
        <v>8220</v>
      </c>
      <c r="D6555" s="199" t="s">
        <v>810</v>
      </c>
    </row>
    <row r="6556" spans="1:4" ht="13.95" customHeight="1" x14ac:dyDescent="0.3">
      <c r="A6556" s="199" t="s">
        <v>161</v>
      </c>
      <c r="B6556" s="199" t="s">
        <v>8218</v>
      </c>
      <c r="C6556" s="199" t="s">
        <v>8221</v>
      </c>
      <c r="D6556" s="199" t="s">
        <v>810</v>
      </c>
    </row>
    <row r="6557" spans="1:4" ht="13.95" customHeight="1" x14ac:dyDescent="0.3">
      <c r="A6557" s="199" t="s">
        <v>161</v>
      </c>
      <c r="B6557" s="199" t="s">
        <v>8218</v>
      </c>
      <c r="C6557" s="199" t="s">
        <v>8222</v>
      </c>
      <c r="D6557" s="199" t="s">
        <v>810</v>
      </c>
    </row>
    <row r="6558" spans="1:4" ht="13.95" customHeight="1" x14ac:dyDescent="0.3">
      <c r="A6558" s="199" t="s">
        <v>161</v>
      </c>
      <c r="B6558" s="199" t="s">
        <v>8218</v>
      </c>
      <c r="C6558" s="199" t="s">
        <v>8223</v>
      </c>
      <c r="D6558" s="199" t="s">
        <v>810</v>
      </c>
    </row>
    <row r="6559" spans="1:4" ht="13.95" customHeight="1" x14ac:dyDescent="0.3">
      <c r="A6559" s="199" t="s">
        <v>161</v>
      </c>
      <c r="B6559" s="199" t="s">
        <v>8218</v>
      </c>
      <c r="C6559" s="199" t="s">
        <v>8224</v>
      </c>
      <c r="D6559" s="199" t="s">
        <v>810</v>
      </c>
    </row>
    <row r="6560" spans="1:4" ht="13.95" customHeight="1" x14ac:dyDescent="0.3">
      <c r="A6560" s="199" t="s">
        <v>161</v>
      </c>
      <c r="B6560" s="199" t="s">
        <v>8218</v>
      </c>
      <c r="C6560" s="199" t="s">
        <v>8225</v>
      </c>
      <c r="D6560" s="199" t="s">
        <v>810</v>
      </c>
    </row>
    <row r="6561" spans="1:4" ht="13.95" customHeight="1" x14ac:dyDescent="0.3">
      <c r="A6561" s="199" t="s">
        <v>161</v>
      </c>
      <c r="B6561" s="199" t="s">
        <v>8218</v>
      </c>
      <c r="C6561" s="199" t="s">
        <v>8226</v>
      </c>
      <c r="D6561" s="199" t="s">
        <v>810</v>
      </c>
    </row>
    <row r="6562" spans="1:4" ht="13.95" customHeight="1" x14ac:dyDescent="0.3">
      <c r="A6562" s="199" t="s">
        <v>161</v>
      </c>
      <c r="B6562" s="199" t="s">
        <v>8218</v>
      </c>
      <c r="C6562" s="199" t="s">
        <v>8227</v>
      </c>
      <c r="D6562" s="199" t="s">
        <v>810</v>
      </c>
    </row>
    <row r="6563" spans="1:4" ht="13.95" customHeight="1" x14ac:dyDescent="0.3">
      <c r="A6563" s="199" t="s">
        <v>161</v>
      </c>
      <c r="B6563" s="199" t="s">
        <v>8228</v>
      </c>
      <c r="C6563" s="199" t="s">
        <v>8229</v>
      </c>
      <c r="D6563" s="199" t="s">
        <v>810</v>
      </c>
    </row>
    <row r="6564" spans="1:4" ht="13.95" customHeight="1" x14ac:dyDescent="0.3">
      <c r="A6564" s="199" t="s">
        <v>161</v>
      </c>
      <c r="B6564" s="199" t="s">
        <v>8228</v>
      </c>
      <c r="C6564" s="199" t="s">
        <v>8230</v>
      </c>
      <c r="D6564" s="199" t="s">
        <v>810</v>
      </c>
    </row>
    <row r="6565" spans="1:4" ht="13.95" customHeight="1" x14ac:dyDescent="0.3">
      <c r="A6565" s="199" t="s">
        <v>161</v>
      </c>
      <c r="B6565" s="199" t="s">
        <v>8231</v>
      </c>
      <c r="C6565" s="199" t="s">
        <v>8232</v>
      </c>
      <c r="D6565" s="199" t="s">
        <v>810</v>
      </c>
    </row>
    <row r="6566" spans="1:4" ht="13.95" customHeight="1" x14ac:dyDescent="0.3">
      <c r="A6566" s="199" t="s">
        <v>161</v>
      </c>
      <c r="B6566" s="199" t="s">
        <v>8231</v>
      </c>
      <c r="C6566" s="199" t="s">
        <v>8233</v>
      </c>
      <c r="D6566" s="199" t="s">
        <v>810</v>
      </c>
    </row>
    <row r="6567" spans="1:4" ht="13.95" customHeight="1" x14ac:dyDescent="0.3">
      <c r="A6567" s="199" t="s">
        <v>161</v>
      </c>
      <c r="B6567" s="199" t="s">
        <v>8231</v>
      </c>
      <c r="C6567" s="199" t="s">
        <v>8234</v>
      </c>
      <c r="D6567" s="199" t="s">
        <v>810</v>
      </c>
    </row>
    <row r="6568" spans="1:4" ht="13.95" customHeight="1" x14ac:dyDescent="0.3">
      <c r="A6568" s="199" t="s">
        <v>161</v>
      </c>
      <c r="B6568" s="199" t="s">
        <v>8231</v>
      </c>
      <c r="C6568" s="199" t="s">
        <v>8235</v>
      </c>
      <c r="D6568" s="199" t="s">
        <v>810</v>
      </c>
    </row>
    <row r="6569" spans="1:4" ht="13.95" customHeight="1" x14ac:dyDescent="0.3">
      <c r="A6569" s="199" t="s">
        <v>161</v>
      </c>
      <c r="B6569" s="199" t="s">
        <v>8236</v>
      </c>
      <c r="C6569" s="199" t="s">
        <v>8237</v>
      </c>
      <c r="D6569" s="199" t="s">
        <v>810</v>
      </c>
    </row>
    <row r="6570" spans="1:4" ht="13.95" customHeight="1" x14ac:dyDescent="0.3">
      <c r="A6570" s="199" t="s">
        <v>161</v>
      </c>
      <c r="B6570" s="199" t="s">
        <v>8236</v>
      </c>
      <c r="C6570" s="199" t="s">
        <v>8238</v>
      </c>
      <c r="D6570" s="199" t="s">
        <v>810</v>
      </c>
    </row>
    <row r="6571" spans="1:4" ht="13.95" customHeight="1" x14ac:dyDescent="0.3">
      <c r="A6571" s="199" t="s">
        <v>161</v>
      </c>
      <c r="B6571" s="199" t="s">
        <v>8239</v>
      </c>
      <c r="C6571" s="199" t="s">
        <v>8240</v>
      </c>
      <c r="D6571" s="199" t="s">
        <v>810</v>
      </c>
    </row>
    <row r="6572" spans="1:4" ht="13.95" customHeight="1" x14ac:dyDescent="0.3">
      <c r="A6572" s="199" t="s">
        <v>161</v>
      </c>
      <c r="B6572" s="199" t="s">
        <v>8239</v>
      </c>
      <c r="C6572" s="199" t="s">
        <v>8241</v>
      </c>
      <c r="D6572" s="199" t="s">
        <v>810</v>
      </c>
    </row>
    <row r="6573" spans="1:4" ht="13.95" customHeight="1" x14ac:dyDescent="0.3">
      <c r="A6573" s="199" t="s">
        <v>161</v>
      </c>
      <c r="B6573" s="199" t="s">
        <v>8242</v>
      </c>
      <c r="C6573" s="199" t="s">
        <v>8243</v>
      </c>
      <c r="D6573" s="199" t="s">
        <v>840</v>
      </c>
    </row>
    <row r="6574" spans="1:4" ht="13.95" customHeight="1" x14ac:dyDescent="0.3">
      <c r="A6574" s="199" t="s">
        <v>161</v>
      </c>
      <c r="B6574" s="199" t="s">
        <v>8244</v>
      </c>
      <c r="C6574" s="199" t="s">
        <v>8245</v>
      </c>
      <c r="D6574" s="199" t="s">
        <v>810</v>
      </c>
    </row>
    <row r="6575" spans="1:4" ht="13.95" customHeight="1" x14ac:dyDescent="0.3">
      <c r="A6575" s="199" t="s">
        <v>161</v>
      </c>
      <c r="B6575" s="199" t="s">
        <v>8246</v>
      </c>
      <c r="C6575" s="199" t="s">
        <v>8247</v>
      </c>
      <c r="D6575" s="199" t="s">
        <v>810</v>
      </c>
    </row>
    <row r="6576" spans="1:4" ht="13.95" customHeight="1" x14ac:dyDescent="0.3">
      <c r="A6576" s="199" t="s">
        <v>161</v>
      </c>
      <c r="B6576" s="199" t="s">
        <v>8248</v>
      </c>
      <c r="C6576" s="199" t="s">
        <v>8249</v>
      </c>
      <c r="D6576" s="199" t="s">
        <v>810</v>
      </c>
    </row>
    <row r="6577" spans="1:4" ht="13.95" customHeight="1" x14ac:dyDescent="0.3">
      <c r="A6577" s="199" t="s">
        <v>161</v>
      </c>
      <c r="B6577" s="199" t="s">
        <v>8250</v>
      </c>
      <c r="C6577" s="199" t="s">
        <v>8251</v>
      </c>
      <c r="D6577" s="199" t="s">
        <v>810</v>
      </c>
    </row>
    <row r="6578" spans="1:4" ht="13.95" customHeight="1" x14ac:dyDescent="0.3">
      <c r="A6578" s="199" t="s">
        <v>161</v>
      </c>
      <c r="B6578" s="199" t="s">
        <v>8250</v>
      </c>
      <c r="C6578" s="199" t="s">
        <v>8252</v>
      </c>
      <c r="D6578" s="199" t="s">
        <v>810</v>
      </c>
    </row>
    <row r="6579" spans="1:4" ht="13.95" customHeight="1" x14ac:dyDescent="0.3">
      <c r="A6579" s="199" t="s">
        <v>161</v>
      </c>
      <c r="B6579" s="199" t="s">
        <v>8253</v>
      </c>
      <c r="C6579" s="199" t="s">
        <v>8254</v>
      </c>
      <c r="D6579" s="199" t="s">
        <v>810</v>
      </c>
    </row>
    <row r="6580" spans="1:4" ht="13.95" customHeight="1" x14ac:dyDescent="0.3">
      <c r="A6580" s="199" t="s">
        <v>161</v>
      </c>
      <c r="B6580" s="199" t="s">
        <v>8253</v>
      </c>
      <c r="C6580" s="199" t="s">
        <v>8255</v>
      </c>
      <c r="D6580" s="199" t="s">
        <v>810</v>
      </c>
    </row>
    <row r="6581" spans="1:4" ht="13.95" customHeight="1" x14ac:dyDescent="0.3">
      <c r="A6581" s="199" t="s">
        <v>161</v>
      </c>
      <c r="B6581" s="199" t="s">
        <v>8256</v>
      </c>
      <c r="C6581" s="199" t="s">
        <v>8257</v>
      </c>
      <c r="D6581" s="199" t="s">
        <v>810</v>
      </c>
    </row>
    <row r="6582" spans="1:4" ht="13.95" customHeight="1" x14ac:dyDescent="0.3">
      <c r="A6582" s="199" t="s">
        <v>161</v>
      </c>
      <c r="B6582" s="199" t="s">
        <v>8256</v>
      </c>
      <c r="C6582" s="199" t="s">
        <v>8258</v>
      </c>
      <c r="D6582" s="199" t="s">
        <v>810</v>
      </c>
    </row>
    <row r="6583" spans="1:4" ht="13.95" customHeight="1" x14ac:dyDescent="0.3">
      <c r="A6583" s="199" t="s">
        <v>161</v>
      </c>
      <c r="B6583" s="199" t="s">
        <v>8259</v>
      </c>
      <c r="C6583" s="199" t="s">
        <v>8260</v>
      </c>
      <c r="D6583" s="199" t="s">
        <v>810</v>
      </c>
    </row>
    <row r="6584" spans="1:4" ht="13.95" customHeight="1" x14ac:dyDescent="0.3">
      <c r="A6584" s="199" t="s">
        <v>161</v>
      </c>
      <c r="B6584" s="199" t="s">
        <v>8259</v>
      </c>
      <c r="C6584" s="199" t="s">
        <v>8261</v>
      </c>
      <c r="D6584" s="199" t="s">
        <v>810</v>
      </c>
    </row>
    <row r="6585" spans="1:4" ht="13.95" customHeight="1" x14ac:dyDescent="0.3">
      <c r="A6585" s="199" t="s">
        <v>161</v>
      </c>
      <c r="B6585" s="199" t="s">
        <v>8262</v>
      </c>
      <c r="C6585" s="199" t="s">
        <v>8263</v>
      </c>
      <c r="D6585" s="199" t="s">
        <v>810</v>
      </c>
    </row>
    <row r="6586" spans="1:4" ht="13.95" customHeight="1" x14ac:dyDescent="0.3">
      <c r="A6586" s="199" t="s">
        <v>161</v>
      </c>
      <c r="B6586" s="199" t="s">
        <v>8262</v>
      </c>
      <c r="C6586" s="199" t="s">
        <v>8264</v>
      </c>
      <c r="D6586" s="199" t="s">
        <v>810</v>
      </c>
    </row>
    <row r="6587" spans="1:4" ht="13.95" customHeight="1" x14ac:dyDescent="0.3">
      <c r="A6587" s="199" t="s">
        <v>161</v>
      </c>
      <c r="B6587" s="199" t="s">
        <v>8265</v>
      </c>
      <c r="C6587" s="199" t="s">
        <v>8266</v>
      </c>
      <c r="D6587" s="199" t="s">
        <v>810</v>
      </c>
    </row>
    <row r="6588" spans="1:4" ht="13.95" customHeight="1" x14ac:dyDescent="0.3">
      <c r="A6588" s="199" t="s">
        <v>161</v>
      </c>
      <c r="B6588" s="199" t="s">
        <v>8265</v>
      </c>
      <c r="C6588" s="199" t="s">
        <v>8267</v>
      </c>
      <c r="D6588" s="199" t="s">
        <v>810</v>
      </c>
    </row>
    <row r="6589" spans="1:4" ht="13.95" customHeight="1" x14ac:dyDescent="0.3">
      <c r="A6589" s="199" t="s">
        <v>161</v>
      </c>
      <c r="B6589" s="199" t="s">
        <v>8265</v>
      </c>
      <c r="C6589" s="199" t="s">
        <v>8268</v>
      </c>
      <c r="D6589" s="199" t="s">
        <v>810</v>
      </c>
    </row>
    <row r="6590" spans="1:4" ht="13.95" customHeight="1" x14ac:dyDescent="0.3">
      <c r="A6590" s="199" t="s">
        <v>161</v>
      </c>
      <c r="B6590" s="199" t="s">
        <v>8265</v>
      </c>
      <c r="C6590" s="199" t="s">
        <v>8269</v>
      </c>
      <c r="D6590" s="199" t="s">
        <v>810</v>
      </c>
    </row>
    <row r="6591" spans="1:4" ht="13.95" customHeight="1" x14ac:dyDescent="0.3">
      <c r="A6591" s="199" t="s">
        <v>161</v>
      </c>
      <c r="B6591" s="199" t="s">
        <v>8265</v>
      </c>
      <c r="C6591" s="199" t="s">
        <v>8270</v>
      </c>
      <c r="D6591" s="199" t="s">
        <v>810</v>
      </c>
    </row>
    <row r="6592" spans="1:4" ht="13.95" customHeight="1" x14ac:dyDescent="0.3">
      <c r="A6592" s="199" t="s">
        <v>161</v>
      </c>
      <c r="B6592" s="199" t="s">
        <v>8265</v>
      </c>
      <c r="C6592" s="199" t="s">
        <v>8271</v>
      </c>
      <c r="D6592" s="199" t="s">
        <v>810</v>
      </c>
    </row>
    <row r="6593" spans="1:4" ht="13.95" customHeight="1" x14ac:dyDescent="0.3">
      <c r="A6593" s="199" t="s">
        <v>161</v>
      </c>
      <c r="B6593" s="199" t="s">
        <v>8272</v>
      </c>
      <c r="C6593" s="199" t="s">
        <v>8273</v>
      </c>
      <c r="D6593" s="199" t="s">
        <v>840</v>
      </c>
    </row>
    <row r="6594" spans="1:4" ht="13.95" customHeight="1" x14ac:dyDescent="0.3">
      <c r="A6594" s="199" t="s">
        <v>161</v>
      </c>
      <c r="B6594" s="199" t="s">
        <v>8274</v>
      </c>
      <c r="C6594" s="199" t="s">
        <v>8275</v>
      </c>
      <c r="D6594" s="199" t="s">
        <v>810</v>
      </c>
    </row>
    <row r="6595" spans="1:4" ht="13.95" customHeight="1" x14ac:dyDescent="0.3">
      <c r="A6595" s="199" t="s">
        <v>161</v>
      </c>
      <c r="B6595" s="199" t="s">
        <v>8276</v>
      </c>
      <c r="C6595" s="199" t="s">
        <v>8277</v>
      </c>
      <c r="D6595" s="199" t="s">
        <v>810</v>
      </c>
    </row>
    <row r="6596" spans="1:4" ht="13.95" customHeight="1" x14ac:dyDescent="0.3">
      <c r="A6596" s="199" t="s">
        <v>161</v>
      </c>
      <c r="B6596" s="199" t="s">
        <v>8276</v>
      </c>
      <c r="C6596" s="199" t="s">
        <v>8278</v>
      </c>
      <c r="D6596" s="199" t="s">
        <v>810</v>
      </c>
    </row>
    <row r="6597" spans="1:4" ht="13.95" customHeight="1" x14ac:dyDescent="0.3">
      <c r="A6597" s="199" t="s">
        <v>161</v>
      </c>
      <c r="B6597" s="199" t="s">
        <v>8279</v>
      </c>
      <c r="C6597" s="199" t="s">
        <v>8280</v>
      </c>
      <c r="D6597" s="199" t="s">
        <v>810</v>
      </c>
    </row>
    <row r="6598" spans="1:4" ht="13.95" customHeight="1" x14ac:dyDescent="0.3">
      <c r="A6598" s="199" t="s">
        <v>161</v>
      </c>
      <c r="B6598" s="199" t="s">
        <v>8279</v>
      </c>
      <c r="C6598" s="199" t="s">
        <v>8281</v>
      </c>
      <c r="D6598" s="199" t="s">
        <v>810</v>
      </c>
    </row>
    <row r="6599" spans="1:4" ht="13.95" customHeight="1" x14ac:dyDescent="0.3">
      <c r="A6599" s="199" t="s">
        <v>161</v>
      </c>
      <c r="B6599" s="199" t="s">
        <v>8279</v>
      </c>
      <c r="C6599" s="199" t="s">
        <v>8282</v>
      </c>
      <c r="D6599" s="199" t="s">
        <v>810</v>
      </c>
    </row>
    <row r="6600" spans="1:4" ht="13.95" customHeight="1" x14ac:dyDescent="0.3">
      <c r="A6600" s="199" t="s">
        <v>161</v>
      </c>
      <c r="B6600" s="199" t="s">
        <v>8279</v>
      </c>
      <c r="C6600" s="199" t="s">
        <v>8283</v>
      </c>
      <c r="D6600" s="199" t="s">
        <v>810</v>
      </c>
    </row>
    <row r="6601" spans="1:4" ht="13.95" customHeight="1" x14ac:dyDescent="0.3">
      <c r="A6601" s="199" t="s">
        <v>161</v>
      </c>
      <c r="B6601" s="199" t="s">
        <v>8284</v>
      </c>
      <c r="C6601" s="199" t="s">
        <v>8285</v>
      </c>
      <c r="D6601" s="199" t="s">
        <v>810</v>
      </c>
    </row>
    <row r="6602" spans="1:4" ht="13.95" customHeight="1" x14ac:dyDescent="0.3">
      <c r="A6602" s="199" t="s">
        <v>161</v>
      </c>
      <c r="B6602" s="199" t="s">
        <v>8284</v>
      </c>
      <c r="C6602" s="199" t="s">
        <v>8286</v>
      </c>
      <c r="D6602" s="199" t="s">
        <v>810</v>
      </c>
    </row>
    <row r="6603" spans="1:4" ht="13.95" customHeight="1" x14ac:dyDescent="0.3">
      <c r="A6603" s="199" t="s">
        <v>161</v>
      </c>
      <c r="B6603" s="199" t="s">
        <v>8287</v>
      </c>
      <c r="C6603" s="199" t="s">
        <v>8288</v>
      </c>
      <c r="D6603" s="199" t="s">
        <v>810</v>
      </c>
    </row>
    <row r="6604" spans="1:4" ht="13.95" customHeight="1" x14ac:dyDescent="0.3">
      <c r="A6604" s="199" t="s">
        <v>161</v>
      </c>
      <c r="B6604" s="199" t="s">
        <v>8287</v>
      </c>
      <c r="C6604" s="199" t="s">
        <v>8289</v>
      </c>
      <c r="D6604" s="199" t="s">
        <v>810</v>
      </c>
    </row>
    <row r="6605" spans="1:4" ht="13.95" customHeight="1" x14ac:dyDescent="0.3">
      <c r="A6605" s="199" t="s">
        <v>161</v>
      </c>
      <c r="B6605" s="199" t="s">
        <v>8287</v>
      </c>
      <c r="C6605" s="199" t="s">
        <v>8290</v>
      </c>
      <c r="D6605" s="199" t="s">
        <v>810</v>
      </c>
    </row>
    <row r="6606" spans="1:4" ht="13.95" customHeight="1" x14ac:dyDescent="0.3">
      <c r="A6606" s="199" t="s">
        <v>161</v>
      </c>
      <c r="B6606" s="199" t="s">
        <v>8287</v>
      </c>
      <c r="C6606" s="199" t="s">
        <v>8291</v>
      </c>
      <c r="D6606" s="199" t="s">
        <v>810</v>
      </c>
    </row>
    <row r="6607" spans="1:4" ht="13.95" customHeight="1" x14ac:dyDescent="0.3">
      <c r="A6607" s="199" t="s">
        <v>161</v>
      </c>
      <c r="B6607" s="199" t="s">
        <v>8287</v>
      </c>
      <c r="C6607" s="199" t="s">
        <v>8292</v>
      </c>
      <c r="D6607" s="199" t="s">
        <v>810</v>
      </c>
    </row>
    <row r="6608" spans="1:4" ht="13.95" customHeight="1" x14ac:dyDescent="0.3">
      <c r="A6608" s="199" t="s">
        <v>161</v>
      </c>
      <c r="B6608" s="199" t="s">
        <v>8287</v>
      </c>
      <c r="C6608" s="199" t="s">
        <v>8293</v>
      </c>
      <c r="D6608" s="199" t="s">
        <v>810</v>
      </c>
    </row>
    <row r="6609" spans="1:4" ht="13.95" customHeight="1" x14ac:dyDescent="0.3">
      <c r="A6609" s="199" t="s">
        <v>161</v>
      </c>
      <c r="B6609" s="199" t="s">
        <v>8287</v>
      </c>
      <c r="C6609" s="199" t="s">
        <v>8294</v>
      </c>
      <c r="D6609" s="199" t="s">
        <v>810</v>
      </c>
    </row>
    <row r="6610" spans="1:4" ht="13.95" customHeight="1" x14ac:dyDescent="0.3">
      <c r="A6610" s="199" t="s">
        <v>161</v>
      </c>
      <c r="B6610" s="199" t="s">
        <v>8287</v>
      </c>
      <c r="C6610" s="199" t="s">
        <v>8295</v>
      </c>
      <c r="D6610" s="199" t="s">
        <v>810</v>
      </c>
    </row>
    <row r="6611" spans="1:4" ht="13.95" customHeight="1" x14ac:dyDescent="0.3">
      <c r="A6611" s="199" t="s">
        <v>161</v>
      </c>
      <c r="B6611" s="199" t="s">
        <v>8296</v>
      </c>
      <c r="C6611" s="199" t="s">
        <v>8297</v>
      </c>
      <c r="D6611" s="199" t="s">
        <v>810</v>
      </c>
    </row>
    <row r="6612" spans="1:4" ht="13.95" customHeight="1" x14ac:dyDescent="0.3">
      <c r="A6612" s="199" t="s">
        <v>161</v>
      </c>
      <c r="B6612" s="199" t="s">
        <v>8296</v>
      </c>
      <c r="C6612" s="199" t="s">
        <v>8298</v>
      </c>
      <c r="D6612" s="199" t="s">
        <v>810</v>
      </c>
    </row>
    <row r="6613" spans="1:4" ht="13.95" customHeight="1" x14ac:dyDescent="0.3">
      <c r="A6613" s="199" t="s">
        <v>161</v>
      </c>
      <c r="B6613" s="199" t="s">
        <v>8299</v>
      </c>
      <c r="C6613" s="199" t="s">
        <v>8300</v>
      </c>
      <c r="D6613" s="199" t="s">
        <v>810</v>
      </c>
    </row>
    <row r="6614" spans="1:4" ht="13.95" customHeight="1" x14ac:dyDescent="0.3">
      <c r="A6614" s="199" t="s">
        <v>161</v>
      </c>
      <c r="B6614" s="199" t="s">
        <v>8301</v>
      </c>
      <c r="C6614" s="199" t="s">
        <v>8302</v>
      </c>
      <c r="D6614" s="199" t="s">
        <v>810</v>
      </c>
    </row>
    <row r="6615" spans="1:4" ht="13.95" customHeight="1" x14ac:dyDescent="0.3">
      <c r="A6615" s="199" t="s">
        <v>161</v>
      </c>
      <c r="B6615" s="199" t="s">
        <v>8303</v>
      </c>
      <c r="C6615" s="199" t="s">
        <v>8304</v>
      </c>
      <c r="D6615" s="199" t="s">
        <v>810</v>
      </c>
    </row>
    <row r="6616" spans="1:4" ht="13.95" customHeight="1" x14ac:dyDescent="0.3">
      <c r="A6616" s="199" t="s">
        <v>161</v>
      </c>
      <c r="B6616" s="199" t="s">
        <v>8305</v>
      </c>
      <c r="C6616" s="199" t="s">
        <v>8306</v>
      </c>
      <c r="D6616" s="199" t="s">
        <v>810</v>
      </c>
    </row>
    <row r="6617" spans="1:4" ht="13.95" customHeight="1" x14ac:dyDescent="0.3">
      <c r="A6617" s="199" t="s">
        <v>161</v>
      </c>
      <c r="B6617" s="199" t="s">
        <v>8305</v>
      </c>
      <c r="C6617" s="199" t="s">
        <v>8307</v>
      </c>
      <c r="D6617" s="199" t="s">
        <v>810</v>
      </c>
    </row>
    <row r="6618" spans="1:4" ht="13.95" customHeight="1" x14ac:dyDescent="0.3">
      <c r="A6618" s="199" t="s">
        <v>161</v>
      </c>
      <c r="B6618" s="199" t="s">
        <v>8305</v>
      </c>
      <c r="C6618" s="199" t="s">
        <v>8308</v>
      </c>
      <c r="D6618" s="199" t="s">
        <v>810</v>
      </c>
    </row>
    <row r="6619" spans="1:4" ht="13.95" customHeight="1" x14ac:dyDescent="0.3">
      <c r="A6619" s="199" t="s">
        <v>161</v>
      </c>
      <c r="B6619" s="199" t="s">
        <v>8305</v>
      </c>
      <c r="C6619" s="199" t="s">
        <v>8309</v>
      </c>
      <c r="D6619" s="199" t="s">
        <v>810</v>
      </c>
    </row>
    <row r="6620" spans="1:4" ht="13.95" customHeight="1" x14ac:dyDescent="0.3">
      <c r="A6620" s="199" t="s">
        <v>161</v>
      </c>
      <c r="B6620" s="199" t="s">
        <v>8305</v>
      </c>
      <c r="C6620" s="199" t="s">
        <v>8310</v>
      </c>
      <c r="D6620" s="199" t="s">
        <v>810</v>
      </c>
    </row>
    <row r="6621" spans="1:4" ht="13.95" customHeight="1" x14ac:dyDescent="0.3">
      <c r="A6621" s="199" t="s">
        <v>161</v>
      </c>
      <c r="B6621" s="199" t="s">
        <v>8305</v>
      </c>
      <c r="C6621" s="199" t="s">
        <v>8311</v>
      </c>
      <c r="D6621" s="199" t="s">
        <v>810</v>
      </c>
    </row>
    <row r="6622" spans="1:4" ht="13.95" customHeight="1" x14ac:dyDescent="0.3">
      <c r="A6622" s="199" t="s">
        <v>161</v>
      </c>
      <c r="B6622" s="199" t="s">
        <v>8305</v>
      </c>
      <c r="C6622" s="199" t="s">
        <v>8312</v>
      </c>
      <c r="D6622" s="199" t="s">
        <v>810</v>
      </c>
    </row>
    <row r="6623" spans="1:4" ht="13.95" customHeight="1" x14ac:dyDescent="0.3">
      <c r="A6623" s="199" t="s">
        <v>161</v>
      </c>
      <c r="B6623" s="199" t="s">
        <v>8305</v>
      </c>
      <c r="C6623" s="199" t="s">
        <v>8313</v>
      </c>
      <c r="D6623" s="199" t="s">
        <v>810</v>
      </c>
    </row>
    <row r="6624" spans="1:4" ht="13.95" customHeight="1" x14ac:dyDescent="0.3">
      <c r="A6624" s="199" t="s">
        <v>161</v>
      </c>
      <c r="B6624" s="199" t="s">
        <v>8305</v>
      </c>
      <c r="C6624" s="199" t="s">
        <v>8314</v>
      </c>
      <c r="D6624" s="199" t="s">
        <v>810</v>
      </c>
    </row>
    <row r="6625" spans="1:4" ht="13.95" customHeight="1" x14ac:dyDescent="0.3">
      <c r="A6625" s="199" t="s">
        <v>161</v>
      </c>
      <c r="B6625" s="199" t="s">
        <v>8315</v>
      </c>
      <c r="D6625" s="199" t="s">
        <v>8316</v>
      </c>
    </row>
    <row r="6626" spans="1:4" ht="13.95" customHeight="1" x14ac:dyDescent="0.3">
      <c r="A6626" s="199" t="s">
        <v>161</v>
      </c>
      <c r="B6626" s="199" t="s">
        <v>8317</v>
      </c>
      <c r="D6626" s="199" t="s">
        <v>8316</v>
      </c>
    </row>
    <row r="6627" spans="1:4" ht="13.95" customHeight="1" x14ac:dyDescent="0.3">
      <c r="A6627" s="199" t="s">
        <v>161</v>
      </c>
      <c r="B6627" s="199" t="s">
        <v>8318</v>
      </c>
      <c r="D6627" s="199" t="s">
        <v>8316</v>
      </c>
    </row>
    <row r="6628" spans="1:4" ht="13.95" customHeight="1" x14ac:dyDescent="0.3">
      <c r="A6628" s="199" t="s">
        <v>161</v>
      </c>
      <c r="B6628" s="199" t="s">
        <v>8319</v>
      </c>
      <c r="D6628" s="199" t="s">
        <v>8316</v>
      </c>
    </row>
    <row r="6629" spans="1:4" ht="13.95" customHeight="1" x14ac:dyDescent="0.3">
      <c r="A6629" s="199" t="s">
        <v>161</v>
      </c>
      <c r="B6629" s="199" t="s">
        <v>8320</v>
      </c>
      <c r="D6629" s="199" t="s">
        <v>8316</v>
      </c>
    </row>
    <row r="6630" spans="1:4" ht="13.95" customHeight="1" x14ac:dyDescent="0.3">
      <c r="A6630" s="199" t="s">
        <v>161</v>
      </c>
      <c r="B6630" s="199" t="s">
        <v>8321</v>
      </c>
      <c r="D6630" s="199" t="s">
        <v>8316</v>
      </c>
    </row>
    <row r="6631" spans="1:4" ht="13.95" customHeight="1" x14ac:dyDescent="0.3">
      <c r="A6631" s="199" t="s">
        <v>161</v>
      </c>
      <c r="B6631" s="199" t="s">
        <v>8322</v>
      </c>
      <c r="D6631" s="199" t="s">
        <v>8316</v>
      </c>
    </row>
    <row r="6632" spans="1:4" ht="13.95" customHeight="1" x14ac:dyDescent="0.3">
      <c r="A6632" s="199" t="s">
        <v>161</v>
      </c>
      <c r="B6632" s="199" t="s">
        <v>8323</v>
      </c>
      <c r="D6632" s="199" t="s">
        <v>8316</v>
      </c>
    </row>
    <row r="6633" spans="1:4" ht="13.95" customHeight="1" x14ac:dyDescent="0.3">
      <c r="A6633" s="199" t="s">
        <v>161</v>
      </c>
      <c r="B6633" s="199" t="s">
        <v>8324</v>
      </c>
      <c r="D6633" s="199" t="s">
        <v>8316</v>
      </c>
    </row>
    <row r="6634" spans="1:4" ht="13.95" customHeight="1" x14ac:dyDescent="0.3">
      <c r="A6634" s="199" t="s">
        <v>161</v>
      </c>
      <c r="B6634" s="199" t="s">
        <v>8325</v>
      </c>
      <c r="D6634" s="199" t="s">
        <v>8316</v>
      </c>
    </row>
    <row r="6635" spans="1:4" ht="13.95" customHeight="1" x14ac:dyDescent="0.3">
      <c r="A6635" s="199" t="s">
        <v>161</v>
      </c>
      <c r="B6635" s="199" t="s">
        <v>8326</v>
      </c>
      <c r="C6635" s="199" t="s">
        <v>8070</v>
      </c>
      <c r="D6635" s="199" t="s">
        <v>8316</v>
      </c>
    </row>
    <row r="6636" spans="1:4" ht="13.95" customHeight="1" x14ac:dyDescent="0.3">
      <c r="A6636" s="199" t="s">
        <v>161</v>
      </c>
      <c r="B6636" s="199" t="s">
        <v>8326</v>
      </c>
      <c r="C6636" s="199" t="s">
        <v>8071</v>
      </c>
      <c r="D6636" s="199" t="s">
        <v>8316</v>
      </c>
    </row>
    <row r="6637" spans="1:4" ht="13.95" customHeight="1" x14ac:dyDescent="0.3">
      <c r="A6637" s="199" t="s">
        <v>161</v>
      </c>
      <c r="B6637" s="199" t="s">
        <v>8326</v>
      </c>
      <c r="C6637" s="199" t="s">
        <v>8072</v>
      </c>
      <c r="D6637" s="199" t="s">
        <v>8316</v>
      </c>
    </row>
    <row r="6638" spans="1:4" ht="13.95" customHeight="1" x14ac:dyDescent="0.3">
      <c r="A6638" s="199" t="s">
        <v>161</v>
      </c>
      <c r="B6638" s="199" t="s">
        <v>8326</v>
      </c>
      <c r="C6638" s="199" t="s">
        <v>8073</v>
      </c>
      <c r="D6638" s="199" t="s">
        <v>8316</v>
      </c>
    </row>
    <row r="6639" spans="1:4" ht="13.95" customHeight="1" x14ac:dyDescent="0.3">
      <c r="A6639" s="199" t="s">
        <v>161</v>
      </c>
      <c r="B6639" s="199" t="s">
        <v>8326</v>
      </c>
      <c r="C6639" s="199" t="s">
        <v>8074</v>
      </c>
      <c r="D6639" s="199" t="s">
        <v>8316</v>
      </c>
    </row>
    <row r="6640" spans="1:4" ht="13.95" customHeight="1" x14ac:dyDescent="0.3">
      <c r="A6640" s="199" t="s">
        <v>161</v>
      </c>
      <c r="B6640" s="199" t="s">
        <v>8326</v>
      </c>
      <c r="C6640" s="199" t="s">
        <v>8075</v>
      </c>
      <c r="D6640" s="199" t="s">
        <v>8316</v>
      </c>
    </row>
    <row r="6641" spans="1:4" ht="13.95" customHeight="1" x14ac:dyDescent="0.3">
      <c r="A6641" s="199" t="s">
        <v>161</v>
      </c>
      <c r="B6641" s="199" t="s">
        <v>8326</v>
      </c>
      <c r="C6641" s="199" t="s">
        <v>8076</v>
      </c>
      <c r="D6641" s="199" t="s">
        <v>8316</v>
      </c>
    </row>
    <row r="6642" spans="1:4" ht="13.95" customHeight="1" x14ac:dyDescent="0.3">
      <c r="A6642" s="199" t="s">
        <v>161</v>
      </c>
      <c r="B6642" s="199" t="s">
        <v>8326</v>
      </c>
      <c r="C6642" s="199" t="s">
        <v>8067</v>
      </c>
      <c r="D6642" s="199" t="s">
        <v>8316</v>
      </c>
    </row>
    <row r="6643" spans="1:4" ht="13.95" customHeight="1" x14ac:dyDescent="0.3">
      <c r="A6643" s="199" t="s">
        <v>161</v>
      </c>
      <c r="B6643" s="199" t="s">
        <v>8326</v>
      </c>
      <c r="C6643" s="199" t="s">
        <v>8077</v>
      </c>
      <c r="D6643" s="199" t="s">
        <v>8316</v>
      </c>
    </row>
    <row r="6644" spans="1:4" ht="13.95" customHeight="1" x14ac:dyDescent="0.3">
      <c r="A6644" s="199" t="s">
        <v>161</v>
      </c>
      <c r="B6644" s="199" t="s">
        <v>8326</v>
      </c>
      <c r="C6644" s="199" t="s">
        <v>8078</v>
      </c>
      <c r="D6644" s="199" t="s">
        <v>8316</v>
      </c>
    </row>
    <row r="6645" spans="1:4" ht="13.95" customHeight="1" x14ac:dyDescent="0.3">
      <c r="A6645" s="199" t="s">
        <v>161</v>
      </c>
      <c r="B6645" s="199" t="s">
        <v>8326</v>
      </c>
      <c r="C6645" s="199" t="s">
        <v>8181</v>
      </c>
      <c r="D6645" s="199" t="s">
        <v>8316</v>
      </c>
    </row>
    <row r="6646" spans="1:4" ht="13.95" customHeight="1" x14ac:dyDescent="0.3">
      <c r="A6646" s="199" t="s">
        <v>161</v>
      </c>
      <c r="B6646" s="199" t="s">
        <v>8326</v>
      </c>
      <c r="C6646" s="199" t="s">
        <v>8080</v>
      </c>
      <c r="D6646" s="199" t="s">
        <v>8316</v>
      </c>
    </row>
    <row r="6647" spans="1:4" ht="13.95" customHeight="1" x14ac:dyDescent="0.3">
      <c r="A6647" s="199" t="s">
        <v>161</v>
      </c>
      <c r="B6647" s="199" t="s">
        <v>8326</v>
      </c>
      <c r="C6647" s="199" t="s">
        <v>8099</v>
      </c>
      <c r="D6647" s="199" t="s">
        <v>8316</v>
      </c>
    </row>
    <row r="6648" spans="1:4" ht="13.95" customHeight="1" x14ac:dyDescent="0.3">
      <c r="A6648" s="199" t="s">
        <v>161</v>
      </c>
      <c r="B6648" s="199" t="s">
        <v>8326</v>
      </c>
      <c r="C6648" s="199" t="s">
        <v>8100</v>
      </c>
      <c r="D6648" s="199" t="s">
        <v>8316</v>
      </c>
    </row>
    <row r="6649" spans="1:4" ht="13.95" customHeight="1" x14ac:dyDescent="0.3">
      <c r="A6649" s="199" t="s">
        <v>161</v>
      </c>
      <c r="B6649" s="199" t="s">
        <v>8326</v>
      </c>
      <c r="C6649" s="199" t="s">
        <v>8115</v>
      </c>
      <c r="D6649" s="199" t="s">
        <v>8316</v>
      </c>
    </row>
    <row r="6650" spans="1:4" ht="13.95" customHeight="1" x14ac:dyDescent="0.3">
      <c r="A6650" s="199" t="s">
        <v>161</v>
      </c>
      <c r="B6650" s="199" t="s">
        <v>8326</v>
      </c>
      <c r="C6650" s="199" t="s">
        <v>8116</v>
      </c>
      <c r="D6650" s="199" t="s">
        <v>8316</v>
      </c>
    </row>
    <row r="6651" spans="1:4" ht="13.95" customHeight="1" x14ac:dyDescent="0.3">
      <c r="A6651" s="199" t="s">
        <v>161</v>
      </c>
      <c r="B6651" s="199" t="s">
        <v>8326</v>
      </c>
      <c r="C6651" s="199" t="s">
        <v>8117</v>
      </c>
      <c r="D6651" s="199" t="s">
        <v>8316</v>
      </c>
    </row>
    <row r="6652" spans="1:4" ht="13.95" customHeight="1" x14ac:dyDescent="0.3">
      <c r="A6652" s="199" t="s">
        <v>161</v>
      </c>
      <c r="B6652" s="199" t="s">
        <v>8326</v>
      </c>
      <c r="C6652" s="199" t="s">
        <v>8121</v>
      </c>
      <c r="D6652" s="199" t="s">
        <v>8316</v>
      </c>
    </row>
    <row r="6653" spans="1:4" ht="13.95" customHeight="1" x14ac:dyDescent="0.3">
      <c r="A6653" s="199" t="s">
        <v>161</v>
      </c>
      <c r="B6653" s="199" t="s">
        <v>8327</v>
      </c>
      <c r="C6653" s="199" t="s">
        <v>8199</v>
      </c>
      <c r="D6653" s="199" t="s">
        <v>8316</v>
      </c>
    </row>
    <row r="6654" spans="1:4" ht="13.95" customHeight="1" x14ac:dyDescent="0.3">
      <c r="A6654" s="199" t="s">
        <v>161</v>
      </c>
      <c r="B6654" s="199" t="s">
        <v>8327</v>
      </c>
      <c r="C6654" s="199" t="s">
        <v>8201</v>
      </c>
      <c r="D6654" s="199" t="s">
        <v>8316</v>
      </c>
    </row>
    <row r="6655" spans="1:4" ht="13.95" customHeight="1" x14ac:dyDescent="0.3">
      <c r="A6655" s="199" t="s">
        <v>161</v>
      </c>
      <c r="B6655" s="199" t="s">
        <v>8327</v>
      </c>
      <c r="C6655" s="199" t="s">
        <v>8203</v>
      </c>
      <c r="D6655" s="199" t="s">
        <v>8316</v>
      </c>
    </row>
    <row r="6656" spans="1:4" ht="13.95" customHeight="1" x14ac:dyDescent="0.3">
      <c r="A6656" s="199" t="s">
        <v>161</v>
      </c>
      <c r="B6656" s="199" t="s">
        <v>8327</v>
      </c>
      <c r="C6656" s="199" t="s">
        <v>8205</v>
      </c>
      <c r="D6656" s="199" t="s">
        <v>8316</v>
      </c>
    </row>
    <row r="6657" spans="1:4" ht="13.95" customHeight="1" x14ac:dyDescent="0.3">
      <c r="A6657" s="199" t="s">
        <v>161</v>
      </c>
      <c r="B6657" s="199" t="s">
        <v>8327</v>
      </c>
      <c r="C6657" s="199" t="s">
        <v>8207</v>
      </c>
      <c r="D6657" s="199" t="s">
        <v>8316</v>
      </c>
    </row>
    <row r="6658" spans="1:4" ht="13.95" customHeight="1" x14ac:dyDescent="0.3">
      <c r="A6658" s="199" t="s">
        <v>161</v>
      </c>
      <c r="B6658" s="199" t="s">
        <v>8327</v>
      </c>
      <c r="C6658" s="199" t="s">
        <v>8208</v>
      </c>
      <c r="D6658" s="199" t="s">
        <v>8316</v>
      </c>
    </row>
    <row r="6659" spans="1:4" ht="13.95" customHeight="1" x14ac:dyDescent="0.3">
      <c r="A6659" s="199" t="s">
        <v>161</v>
      </c>
      <c r="B6659" s="199" t="s">
        <v>8327</v>
      </c>
      <c r="C6659" s="199" t="s">
        <v>8209</v>
      </c>
      <c r="D6659" s="199" t="s">
        <v>8316</v>
      </c>
    </row>
    <row r="6660" spans="1:4" ht="13.95" customHeight="1" x14ac:dyDescent="0.3">
      <c r="A6660" s="199" t="s">
        <v>161</v>
      </c>
      <c r="B6660" s="199" t="s">
        <v>8327</v>
      </c>
      <c r="C6660" s="199" t="s">
        <v>8210</v>
      </c>
      <c r="D6660" s="199" t="s">
        <v>8316</v>
      </c>
    </row>
    <row r="6661" spans="1:4" ht="13.95" customHeight="1" x14ac:dyDescent="0.3">
      <c r="A6661" s="199" t="s">
        <v>161</v>
      </c>
      <c r="B6661" s="199" t="s">
        <v>8327</v>
      </c>
      <c r="C6661" s="199" t="s">
        <v>8211</v>
      </c>
      <c r="D6661" s="199" t="s">
        <v>8316</v>
      </c>
    </row>
    <row r="6662" spans="1:4" ht="13.95" customHeight="1" x14ac:dyDescent="0.3">
      <c r="A6662" s="199" t="s">
        <v>161</v>
      </c>
      <c r="B6662" s="199" t="s">
        <v>8327</v>
      </c>
      <c r="C6662" s="199" t="s">
        <v>8212</v>
      </c>
      <c r="D6662" s="199" t="s">
        <v>8316</v>
      </c>
    </row>
    <row r="6663" spans="1:4" ht="13.95" customHeight="1" x14ac:dyDescent="0.3">
      <c r="A6663" s="199" t="s">
        <v>161</v>
      </c>
      <c r="B6663" s="199" t="s">
        <v>8327</v>
      </c>
      <c r="C6663" s="199" t="s">
        <v>8229</v>
      </c>
      <c r="D6663" s="199" t="s">
        <v>8316</v>
      </c>
    </row>
    <row r="6664" spans="1:4" ht="13.95" customHeight="1" x14ac:dyDescent="0.3">
      <c r="A6664" s="199" t="s">
        <v>161</v>
      </c>
      <c r="B6664" s="199" t="s">
        <v>8327</v>
      </c>
      <c r="C6664" s="199" t="s">
        <v>8230</v>
      </c>
      <c r="D6664" s="199" t="s">
        <v>8316</v>
      </c>
    </row>
    <row r="6665" spans="1:4" ht="13.95" customHeight="1" x14ac:dyDescent="0.3">
      <c r="A6665" s="199" t="s">
        <v>161</v>
      </c>
      <c r="B6665" s="199" t="s">
        <v>8327</v>
      </c>
      <c r="C6665" s="199" t="s">
        <v>8247</v>
      </c>
      <c r="D6665" s="199" t="s">
        <v>8316</v>
      </c>
    </row>
    <row r="6666" spans="1:4" ht="13.95" customHeight="1" x14ac:dyDescent="0.3">
      <c r="A6666" s="199" t="s">
        <v>161</v>
      </c>
      <c r="B6666" s="199" t="s">
        <v>8327</v>
      </c>
      <c r="C6666" s="199" t="s">
        <v>8251</v>
      </c>
      <c r="D6666" s="199" t="s">
        <v>8316</v>
      </c>
    </row>
    <row r="6667" spans="1:4" ht="13.95" customHeight="1" x14ac:dyDescent="0.3">
      <c r="A6667" s="199" t="s">
        <v>161</v>
      </c>
      <c r="B6667" s="199" t="s">
        <v>8327</v>
      </c>
      <c r="C6667" s="199" t="s">
        <v>8252</v>
      </c>
      <c r="D6667" s="199" t="s">
        <v>8316</v>
      </c>
    </row>
    <row r="6668" spans="1:4" ht="13.95" customHeight="1" x14ac:dyDescent="0.3">
      <c r="A6668" s="199" t="s">
        <v>161</v>
      </c>
      <c r="B6668" s="199" t="s">
        <v>8328</v>
      </c>
      <c r="C6668" s="199" t="s">
        <v>8214</v>
      </c>
      <c r="D6668" s="199" t="s">
        <v>8316</v>
      </c>
    </row>
    <row r="6669" spans="1:4" ht="13.95" customHeight="1" x14ac:dyDescent="0.3">
      <c r="A6669" s="199" t="s">
        <v>161</v>
      </c>
      <c r="B6669" s="199" t="s">
        <v>8328</v>
      </c>
      <c r="C6669" s="199" t="s">
        <v>8215</v>
      </c>
      <c r="D6669" s="199" t="s">
        <v>8316</v>
      </c>
    </row>
    <row r="6670" spans="1:4" ht="13.95" customHeight="1" x14ac:dyDescent="0.3">
      <c r="A6670" s="199" t="s">
        <v>161</v>
      </c>
      <c r="B6670" s="199" t="s">
        <v>8329</v>
      </c>
      <c r="C6670" s="199" t="s">
        <v>8219</v>
      </c>
      <c r="D6670" s="199" t="s">
        <v>8316</v>
      </c>
    </row>
    <row r="6671" spans="1:4" ht="13.95" customHeight="1" x14ac:dyDescent="0.3">
      <c r="A6671" s="199" t="s">
        <v>161</v>
      </c>
      <c r="B6671" s="199" t="s">
        <v>8329</v>
      </c>
      <c r="C6671" s="199" t="s">
        <v>8217</v>
      </c>
      <c r="D6671" s="199" t="s">
        <v>8316</v>
      </c>
    </row>
    <row r="6672" spans="1:4" ht="13.95" customHeight="1" x14ac:dyDescent="0.3">
      <c r="A6672" s="199" t="s">
        <v>161</v>
      </c>
      <c r="B6672" s="199" t="s">
        <v>8329</v>
      </c>
      <c r="C6672" s="199" t="s">
        <v>8220</v>
      </c>
      <c r="D6672" s="199" t="s">
        <v>8316</v>
      </c>
    </row>
    <row r="6673" spans="1:4" ht="13.95" customHeight="1" x14ac:dyDescent="0.3">
      <c r="A6673" s="199" t="s">
        <v>161</v>
      </c>
      <c r="B6673" s="199" t="s">
        <v>8329</v>
      </c>
      <c r="C6673" s="199" t="s">
        <v>8221</v>
      </c>
      <c r="D6673" s="199" t="s">
        <v>8316</v>
      </c>
    </row>
    <row r="6674" spans="1:4" ht="13.95" customHeight="1" x14ac:dyDescent="0.3">
      <c r="A6674" s="199" t="s">
        <v>161</v>
      </c>
      <c r="B6674" s="199" t="s">
        <v>8329</v>
      </c>
      <c r="C6674" s="199" t="s">
        <v>8222</v>
      </c>
      <c r="D6674" s="199" t="s">
        <v>8316</v>
      </c>
    </row>
    <row r="6675" spans="1:4" ht="13.95" customHeight="1" x14ac:dyDescent="0.3">
      <c r="A6675" s="199" t="s">
        <v>161</v>
      </c>
      <c r="B6675" s="199" t="s">
        <v>8329</v>
      </c>
      <c r="C6675" s="199" t="s">
        <v>8223</v>
      </c>
      <c r="D6675" s="199" t="s">
        <v>8316</v>
      </c>
    </row>
    <row r="6676" spans="1:4" ht="13.95" customHeight="1" x14ac:dyDescent="0.3">
      <c r="A6676" s="199" t="s">
        <v>161</v>
      </c>
      <c r="B6676" s="199" t="s">
        <v>8329</v>
      </c>
      <c r="C6676" s="199" t="s">
        <v>8224</v>
      </c>
      <c r="D6676" s="199" t="s">
        <v>8316</v>
      </c>
    </row>
    <row r="6677" spans="1:4" ht="13.95" customHeight="1" x14ac:dyDescent="0.3">
      <c r="A6677" s="199" t="s">
        <v>161</v>
      </c>
      <c r="B6677" s="199" t="s">
        <v>8329</v>
      </c>
      <c r="C6677" s="199" t="s">
        <v>8225</v>
      </c>
      <c r="D6677" s="199" t="s">
        <v>8316</v>
      </c>
    </row>
    <row r="6678" spans="1:4" ht="13.95" customHeight="1" x14ac:dyDescent="0.3">
      <c r="A6678" s="199" t="s">
        <v>161</v>
      </c>
      <c r="B6678" s="199" t="s">
        <v>8329</v>
      </c>
      <c r="C6678" s="199" t="s">
        <v>8226</v>
      </c>
      <c r="D6678" s="199" t="s">
        <v>8316</v>
      </c>
    </row>
    <row r="6679" spans="1:4" ht="13.95" customHeight="1" x14ac:dyDescent="0.3">
      <c r="A6679" s="199" t="s">
        <v>161</v>
      </c>
      <c r="B6679" s="199" t="s">
        <v>8329</v>
      </c>
      <c r="C6679" s="199" t="s">
        <v>8227</v>
      </c>
      <c r="D6679" s="199" t="s">
        <v>8316</v>
      </c>
    </row>
    <row r="6680" spans="1:4" ht="13.95" customHeight="1" x14ac:dyDescent="0.3">
      <c r="A6680" s="199" t="s">
        <v>161</v>
      </c>
      <c r="B6680" s="199" t="s">
        <v>8329</v>
      </c>
      <c r="C6680" s="199" t="s">
        <v>8232</v>
      </c>
      <c r="D6680" s="199" t="s">
        <v>8316</v>
      </c>
    </row>
    <row r="6681" spans="1:4" ht="13.95" customHeight="1" x14ac:dyDescent="0.3">
      <c r="A6681" s="199" t="s">
        <v>161</v>
      </c>
      <c r="B6681" s="199" t="s">
        <v>8329</v>
      </c>
      <c r="C6681" s="199" t="s">
        <v>8233</v>
      </c>
      <c r="D6681" s="199" t="s">
        <v>8316</v>
      </c>
    </row>
    <row r="6682" spans="1:4" ht="13.95" customHeight="1" x14ac:dyDescent="0.3">
      <c r="A6682" s="199" t="s">
        <v>161</v>
      </c>
      <c r="B6682" s="199" t="s">
        <v>8329</v>
      </c>
      <c r="C6682" s="199" t="s">
        <v>8234</v>
      </c>
      <c r="D6682" s="199" t="s">
        <v>8316</v>
      </c>
    </row>
    <row r="6683" spans="1:4" ht="13.95" customHeight="1" x14ac:dyDescent="0.3">
      <c r="A6683" s="199" t="s">
        <v>161</v>
      </c>
      <c r="B6683" s="199" t="s">
        <v>8329</v>
      </c>
      <c r="C6683" s="199" t="s">
        <v>8235</v>
      </c>
      <c r="D6683" s="199" t="s">
        <v>8316</v>
      </c>
    </row>
    <row r="6684" spans="1:4" ht="13.95" customHeight="1" x14ac:dyDescent="0.3">
      <c r="A6684" s="199" t="s">
        <v>161</v>
      </c>
      <c r="B6684" s="199" t="s">
        <v>8329</v>
      </c>
      <c r="C6684" s="199" t="s">
        <v>8237</v>
      </c>
      <c r="D6684" s="199" t="s">
        <v>8316</v>
      </c>
    </row>
    <row r="6685" spans="1:4" ht="13.95" customHeight="1" x14ac:dyDescent="0.3">
      <c r="A6685" s="199" t="s">
        <v>161</v>
      </c>
      <c r="B6685" s="199" t="s">
        <v>8329</v>
      </c>
      <c r="C6685" s="199" t="s">
        <v>8257</v>
      </c>
      <c r="D6685" s="199" t="s">
        <v>8316</v>
      </c>
    </row>
    <row r="6686" spans="1:4" ht="13.95" customHeight="1" x14ac:dyDescent="0.3">
      <c r="A6686" s="199" t="s">
        <v>161</v>
      </c>
      <c r="B6686" s="199" t="s">
        <v>8329</v>
      </c>
      <c r="C6686" s="199" t="s">
        <v>8258</v>
      </c>
      <c r="D6686" s="199" t="s">
        <v>8316</v>
      </c>
    </row>
    <row r="6687" spans="1:4" ht="13.95" customHeight="1" x14ac:dyDescent="0.3">
      <c r="A6687" s="199" t="s">
        <v>161</v>
      </c>
      <c r="B6687" s="199" t="s">
        <v>8329</v>
      </c>
      <c r="C6687" s="199" t="s">
        <v>8263</v>
      </c>
      <c r="D6687" s="199" t="s">
        <v>8316</v>
      </c>
    </row>
    <row r="6688" spans="1:4" ht="13.95" customHeight="1" x14ac:dyDescent="0.3">
      <c r="A6688" s="199" t="s">
        <v>161</v>
      </c>
      <c r="B6688" s="199" t="s">
        <v>8329</v>
      </c>
      <c r="C6688" s="199" t="s">
        <v>8260</v>
      </c>
      <c r="D6688" s="199" t="s">
        <v>8316</v>
      </c>
    </row>
    <row r="6689" spans="1:4" ht="13.95" customHeight="1" x14ac:dyDescent="0.3">
      <c r="A6689" s="199" t="s">
        <v>161</v>
      </c>
      <c r="B6689" s="199" t="s">
        <v>8329</v>
      </c>
      <c r="C6689" s="199" t="s">
        <v>8261</v>
      </c>
      <c r="D6689" s="199" t="s">
        <v>8316</v>
      </c>
    </row>
    <row r="6690" spans="1:4" ht="13.95" customHeight="1" x14ac:dyDescent="0.3">
      <c r="A6690" s="199" t="s">
        <v>161</v>
      </c>
      <c r="B6690" s="199" t="s">
        <v>8329</v>
      </c>
      <c r="C6690" s="199" t="s">
        <v>8266</v>
      </c>
      <c r="D6690" s="199" t="s">
        <v>8316</v>
      </c>
    </row>
    <row r="6691" spans="1:4" ht="13.95" customHeight="1" x14ac:dyDescent="0.3">
      <c r="A6691" s="199" t="s">
        <v>161</v>
      </c>
      <c r="B6691" s="199" t="s">
        <v>8329</v>
      </c>
      <c r="C6691" s="199" t="s">
        <v>8267</v>
      </c>
      <c r="D6691" s="199" t="s">
        <v>8316</v>
      </c>
    </row>
    <row r="6692" spans="1:4" ht="13.95" customHeight="1" x14ac:dyDescent="0.3">
      <c r="A6692" s="199" t="s">
        <v>161</v>
      </c>
      <c r="B6692" s="199" t="s">
        <v>8329</v>
      </c>
      <c r="C6692" s="199" t="s">
        <v>8268</v>
      </c>
      <c r="D6692" s="199" t="s">
        <v>8316</v>
      </c>
    </row>
    <row r="6693" spans="1:4" ht="13.95" customHeight="1" x14ac:dyDescent="0.3">
      <c r="A6693" s="199" t="s">
        <v>161</v>
      </c>
      <c r="B6693" s="199" t="s">
        <v>8329</v>
      </c>
      <c r="C6693" s="199" t="s">
        <v>8269</v>
      </c>
      <c r="D6693" s="199" t="s">
        <v>8316</v>
      </c>
    </row>
    <row r="6694" spans="1:4" ht="13.95" customHeight="1" x14ac:dyDescent="0.3">
      <c r="A6694" s="199" t="s">
        <v>161</v>
      </c>
      <c r="B6694" s="199" t="s">
        <v>8329</v>
      </c>
      <c r="C6694" s="199" t="s">
        <v>8264</v>
      </c>
      <c r="D6694" s="199" t="s">
        <v>8316</v>
      </c>
    </row>
    <row r="6695" spans="1:4" ht="13.95" customHeight="1" x14ac:dyDescent="0.3">
      <c r="A6695" s="199" t="s">
        <v>161</v>
      </c>
      <c r="B6695" s="199" t="s">
        <v>8329</v>
      </c>
      <c r="C6695" s="199" t="s">
        <v>8270</v>
      </c>
      <c r="D6695" s="199" t="s">
        <v>8316</v>
      </c>
    </row>
    <row r="6696" spans="1:4" ht="13.95" customHeight="1" x14ac:dyDescent="0.3">
      <c r="A6696" s="199" t="s">
        <v>161</v>
      </c>
      <c r="B6696" s="199" t="s">
        <v>8329</v>
      </c>
      <c r="C6696" s="199" t="s">
        <v>8271</v>
      </c>
      <c r="D6696" s="199" t="s">
        <v>8316</v>
      </c>
    </row>
    <row r="6697" spans="1:4" ht="13.95" customHeight="1" x14ac:dyDescent="0.3">
      <c r="A6697" s="199" t="s">
        <v>161</v>
      </c>
      <c r="B6697" s="199" t="s">
        <v>8329</v>
      </c>
      <c r="C6697" s="199" t="s">
        <v>8275</v>
      </c>
      <c r="D6697" s="199" t="s">
        <v>8316</v>
      </c>
    </row>
    <row r="6698" spans="1:4" ht="13.95" customHeight="1" x14ac:dyDescent="0.3">
      <c r="A6698" s="199" t="s">
        <v>161</v>
      </c>
      <c r="B6698" s="199" t="s">
        <v>8330</v>
      </c>
      <c r="C6698" s="199" t="s">
        <v>8288</v>
      </c>
      <c r="D6698" s="199" t="s">
        <v>8316</v>
      </c>
    </row>
    <row r="6699" spans="1:4" ht="13.95" customHeight="1" x14ac:dyDescent="0.3">
      <c r="A6699" s="199" t="s">
        <v>161</v>
      </c>
      <c r="B6699" s="199" t="s">
        <v>8330</v>
      </c>
      <c r="C6699" s="199" t="s">
        <v>8289</v>
      </c>
      <c r="D6699" s="199" t="s">
        <v>8316</v>
      </c>
    </row>
    <row r="6700" spans="1:4" ht="13.95" customHeight="1" x14ac:dyDescent="0.3">
      <c r="A6700" s="199" t="s">
        <v>161</v>
      </c>
      <c r="B6700" s="199" t="s">
        <v>8330</v>
      </c>
      <c r="C6700" s="199" t="s">
        <v>8290</v>
      </c>
      <c r="D6700" s="199" t="s">
        <v>8316</v>
      </c>
    </row>
    <row r="6701" spans="1:4" ht="13.95" customHeight="1" x14ac:dyDescent="0.3">
      <c r="A6701" s="199" t="s">
        <v>161</v>
      </c>
      <c r="B6701" s="199" t="s">
        <v>8330</v>
      </c>
      <c r="C6701" s="199" t="s">
        <v>8291</v>
      </c>
      <c r="D6701" s="199" t="s">
        <v>8316</v>
      </c>
    </row>
    <row r="6702" spans="1:4" ht="13.95" customHeight="1" x14ac:dyDescent="0.3">
      <c r="A6702" s="199" t="s">
        <v>161</v>
      </c>
      <c r="B6702" s="199" t="s">
        <v>8330</v>
      </c>
      <c r="C6702" s="199" t="s">
        <v>8292</v>
      </c>
      <c r="D6702" s="199" t="s">
        <v>8316</v>
      </c>
    </row>
    <row r="6703" spans="1:4" ht="13.95" customHeight="1" x14ac:dyDescent="0.3">
      <c r="A6703" s="199" t="s">
        <v>161</v>
      </c>
      <c r="B6703" s="199" t="s">
        <v>8330</v>
      </c>
      <c r="C6703" s="199" t="s">
        <v>8293</v>
      </c>
      <c r="D6703" s="199" t="s">
        <v>8316</v>
      </c>
    </row>
    <row r="6704" spans="1:4" ht="13.95" customHeight="1" x14ac:dyDescent="0.3">
      <c r="A6704" s="199" t="s">
        <v>161</v>
      </c>
      <c r="B6704" s="199" t="s">
        <v>8330</v>
      </c>
      <c r="C6704" s="199" t="s">
        <v>8294</v>
      </c>
      <c r="D6704" s="199" t="s">
        <v>8316</v>
      </c>
    </row>
    <row r="6705" spans="1:4" ht="13.95" customHeight="1" x14ac:dyDescent="0.3">
      <c r="A6705" s="199" t="s">
        <v>161</v>
      </c>
      <c r="B6705" s="199" t="s">
        <v>8330</v>
      </c>
      <c r="C6705" s="199" t="s">
        <v>8295</v>
      </c>
      <c r="D6705" s="199" t="s">
        <v>8316</v>
      </c>
    </row>
    <row r="6706" spans="1:4" ht="13.95" customHeight="1" x14ac:dyDescent="0.3">
      <c r="A6706" s="199" t="s">
        <v>161</v>
      </c>
      <c r="B6706" s="199" t="s">
        <v>8330</v>
      </c>
      <c r="C6706" s="199" t="s">
        <v>8331</v>
      </c>
      <c r="D6706" s="199" t="s">
        <v>8316</v>
      </c>
    </row>
    <row r="6707" spans="1:4" ht="13.95" customHeight="1" x14ac:dyDescent="0.3">
      <c r="A6707" s="199" t="s">
        <v>161</v>
      </c>
      <c r="B6707" s="199" t="s">
        <v>8330</v>
      </c>
      <c r="C6707" s="199" t="s">
        <v>8297</v>
      </c>
      <c r="D6707" s="199" t="s">
        <v>8316</v>
      </c>
    </row>
    <row r="6708" spans="1:4" ht="13.95" customHeight="1" x14ac:dyDescent="0.3">
      <c r="A6708" s="199" t="s">
        <v>161</v>
      </c>
      <c r="B6708" s="199" t="s">
        <v>8330</v>
      </c>
      <c r="C6708" s="199" t="s">
        <v>8300</v>
      </c>
      <c r="D6708" s="199" t="s">
        <v>8316</v>
      </c>
    </row>
    <row r="6709" spans="1:4" ht="13.95" customHeight="1" x14ac:dyDescent="0.3">
      <c r="A6709" s="199" t="s">
        <v>161</v>
      </c>
      <c r="B6709" s="199" t="s">
        <v>8332</v>
      </c>
      <c r="C6709" s="199" t="s">
        <v>8277</v>
      </c>
      <c r="D6709" s="199" t="s">
        <v>8316</v>
      </c>
    </row>
    <row r="6710" spans="1:4" ht="13.95" customHeight="1" x14ac:dyDescent="0.3">
      <c r="A6710" s="199" t="s">
        <v>161</v>
      </c>
      <c r="B6710" s="199" t="s">
        <v>8332</v>
      </c>
      <c r="C6710" s="199" t="s">
        <v>8278</v>
      </c>
      <c r="D6710" s="199" t="s">
        <v>8316</v>
      </c>
    </row>
    <row r="6711" spans="1:4" ht="13.95" customHeight="1" x14ac:dyDescent="0.3">
      <c r="A6711" s="199" t="s">
        <v>161</v>
      </c>
      <c r="B6711" s="199" t="s">
        <v>8332</v>
      </c>
      <c r="C6711" s="199" t="s">
        <v>8280</v>
      </c>
      <c r="D6711" s="199" t="s">
        <v>8316</v>
      </c>
    </row>
    <row r="6712" spans="1:4" ht="13.95" customHeight="1" x14ac:dyDescent="0.3">
      <c r="A6712" s="199" t="s">
        <v>161</v>
      </c>
      <c r="B6712" s="199" t="s">
        <v>8332</v>
      </c>
      <c r="C6712" s="199" t="s">
        <v>8281</v>
      </c>
      <c r="D6712" s="199" t="s">
        <v>8316</v>
      </c>
    </row>
    <row r="6713" spans="1:4" ht="13.95" customHeight="1" x14ac:dyDescent="0.3">
      <c r="A6713" s="199" t="s">
        <v>161</v>
      </c>
      <c r="B6713" s="199" t="s">
        <v>8332</v>
      </c>
      <c r="C6713" s="199" t="s">
        <v>8282</v>
      </c>
      <c r="D6713" s="199" t="s">
        <v>8316</v>
      </c>
    </row>
    <row r="6714" spans="1:4" ht="13.95" customHeight="1" x14ac:dyDescent="0.3">
      <c r="A6714" s="199" t="s">
        <v>161</v>
      </c>
      <c r="B6714" s="199" t="s">
        <v>8332</v>
      </c>
      <c r="C6714" s="199" t="s">
        <v>8283</v>
      </c>
      <c r="D6714" s="199" t="s">
        <v>8316</v>
      </c>
    </row>
    <row r="6715" spans="1:4" ht="13.95" customHeight="1" x14ac:dyDescent="0.3">
      <c r="A6715" s="199" t="s">
        <v>161</v>
      </c>
      <c r="B6715" s="199" t="s">
        <v>8332</v>
      </c>
      <c r="C6715" s="199" t="s">
        <v>8285</v>
      </c>
      <c r="D6715" s="199" t="s">
        <v>8316</v>
      </c>
    </row>
    <row r="6716" spans="1:4" ht="13.95" customHeight="1" x14ac:dyDescent="0.3">
      <c r="A6716" s="199" t="s">
        <v>161</v>
      </c>
      <c r="B6716" s="199" t="s">
        <v>8332</v>
      </c>
      <c r="C6716" s="199" t="s">
        <v>8286</v>
      </c>
      <c r="D6716" s="199" t="s">
        <v>8316</v>
      </c>
    </row>
    <row r="6717" spans="1:4" ht="13.95" customHeight="1" x14ac:dyDescent="0.3">
      <c r="A6717" s="199" t="s">
        <v>161</v>
      </c>
      <c r="B6717" s="199" t="s">
        <v>8333</v>
      </c>
      <c r="C6717" s="199" t="s">
        <v>8302</v>
      </c>
      <c r="D6717" s="199" t="s">
        <v>8316</v>
      </c>
    </row>
    <row r="6718" spans="1:4" ht="13.95" customHeight="1" x14ac:dyDescent="0.3">
      <c r="A6718" s="199" t="s">
        <v>161</v>
      </c>
      <c r="B6718" s="199" t="s">
        <v>8334</v>
      </c>
      <c r="C6718" s="199" t="s">
        <v>8306</v>
      </c>
      <c r="D6718" s="199" t="s">
        <v>8316</v>
      </c>
    </row>
    <row r="6719" spans="1:4" ht="13.95" customHeight="1" x14ac:dyDescent="0.3">
      <c r="A6719" s="199" t="s">
        <v>161</v>
      </c>
      <c r="B6719" s="199" t="s">
        <v>8334</v>
      </c>
      <c r="C6719" s="199" t="s">
        <v>8307</v>
      </c>
      <c r="D6719" s="199" t="s">
        <v>8316</v>
      </c>
    </row>
    <row r="6720" spans="1:4" ht="13.95" customHeight="1" x14ac:dyDescent="0.3">
      <c r="A6720" s="199" t="s">
        <v>161</v>
      </c>
      <c r="B6720" s="199" t="s">
        <v>8334</v>
      </c>
      <c r="C6720" s="199" t="s">
        <v>8308</v>
      </c>
      <c r="D6720" s="199" t="s">
        <v>8316</v>
      </c>
    </row>
    <row r="6721" spans="1:5" ht="13.95" customHeight="1" x14ac:dyDescent="0.3">
      <c r="A6721" s="199" t="s">
        <v>161</v>
      </c>
      <c r="B6721" s="199" t="s">
        <v>8334</v>
      </c>
      <c r="C6721" s="199" t="s">
        <v>8309</v>
      </c>
      <c r="D6721" s="199" t="s">
        <v>8316</v>
      </c>
    </row>
    <row r="6722" spans="1:5" ht="13.95" customHeight="1" x14ac:dyDescent="0.3">
      <c r="A6722" s="199" t="s">
        <v>161</v>
      </c>
      <c r="B6722" s="199" t="s">
        <v>8334</v>
      </c>
      <c r="C6722" s="199" t="s">
        <v>8310</v>
      </c>
      <c r="D6722" s="199" t="s">
        <v>8316</v>
      </c>
    </row>
    <row r="6723" spans="1:5" ht="13.95" customHeight="1" x14ac:dyDescent="0.3">
      <c r="A6723" s="199" t="s">
        <v>161</v>
      </c>
      <c r="B6723" s="199" t="s">
        <v>8334</v>
      </c>
      <c r="C6723" s="199" t="s">
        <v>8311</v>
      </c>
      <c r="D6723" s="199" t="s">
        <v>8316</v>
      </c>
    </row>
    <row r="6724" spans="1:5" ht="13.95" customHeight="1" x14ac:dyDescent="0.3">
      <c r="A6724" s="199" t="s">
        <v>161</v>
      </c>
      <c r="B6724" s="199" t="s">
        <v>8334</v>
      </c>
      <c r="C6724" s="199" t="s">
        <v>8312</v>
      </c>
      <c r="D6724" s="199" t="s">
        <v>8316</v>
      </c>
    </row>
    <row r="6725" spans="1:5" ht="13.95" customHeight="1" x14ac:dyDescent="0.3">
      <c r="A6725" s="199" t="s">
        <v>161</v>
      </c>
      <c r="B6725" s="199" t="s">
        <v>8334</v>
      </c>
      <c r="C6725" s="199" t="s">
        <v>8313</v>
      </c>
      <c r="D6725" s="199" t="s">
        <v>8316</v>
      </c>
    </row>
    <row r="6726" spans="1:5" ht="13.95" customHeight="1" x14ac:dyDescent="0.3">
      <c r="A6726" s="199" t="s">
        <v>161</v>
      </c>
      <c r="B6726" s="199" t="s">
        <v>8334</v>
      </c>
      <c r="C6726" s="199" t="s">
        <v>8314</v>
      </c>
      <c r="D6726" s="199" t="s">
        <v>8316</v>
      </c>
    </row>
    <row r="6727" spans="1:5" ht="13.95" customHeight="1" x14ac:dyDescent="0.3">
      <c r="A6727" s="199" t="s">
        <v>161</v>
      </c>
      <c r="B6727" s="199" t="s">
        <v>8335</v>
      </c>
      <c r="C6727" s="199" t="s">
        <v>8304</v>
      </c>
      <c r="D6727" s="199" t="s">
        <v>8316</v>
      </c>
    </row>
    <row r="6728" spans="1:5" ht="13.95" customHeight="1" x14ac:dyDescent="0.3">
      <c r="A6728" s="199" t="s">
        <v>161</v>
      </c>
      <c r="B6728" s="199" t="s">
        <v>8336</v>
      </c>
      <c r="C6728" s="199" t="s">
        <v>8127</v>
      </c>
      <c r="D6728" s="199" t="s">
        <v>8316</v>
      </c>
    </row>
    <row r="6729" spans="1:5" ht="13.95" customHeight="1" x14ac:dyDescent="0.3">
      <c r="A6729" s="199" t="s">
        <v>161</v>
      </c>
      <c r="B6729" s="199" t="s">
        <v>8336</v>
      </c>
      <c r="C6729" s="199" t="s">
        <v>8128</v>
      </c>
      <c r="D6729" s="199" t="s">
        <v>8316</v>
      </c>
      <c r="E6729" s="199" t="s">
        <v>2912</v>
      </c>
    </row>
    <row r="6730" spans="1:5" ht="13.95" customHeight="1" x14ac:dyDescent="0.3">
      <c r="A6730" s="199" t="s">
        <v>161</v>
      </c>
      <c r="B6730" s="199" t="s">
        <v>8336</v>
      </c>
      <c r="C6730" s="199" t="s">
        <v>8129</v>
      </c>
      <c r="D6730" s="199" t="s">
        <v>8316</v>
      </c>
      <c r="E6730" s="199" t="s">
        <v>2912</v>
      </c>
    </row>
    <row r="6731" spans="1:5" ht="13.95" customHeight="1" x14ac:dyDescent="0.3">
      <c r="A6731" s="199" t="s">
        <v>161</v>
      </c>
      <c r="B6731" s="199" t="s">
        <v>8336</v>
      </c>
      <c r="C6731" s="199" t="s">
        <v>8130</v>
      </c>
      <c r="D6731" s="199" t="s">
        <v>8316</v>
      </c>
      <c r="E6731" s="199" t="s">
        <v>2912</v>
      </c>
    </row>
    <row r="6732" spans="1:5" ht="13.95" customHeight="1" x14ac:dyDescent="0.3">
      <c r="A6732" s="199" t="s">
        <v>161</v>
      </c>
      <c r="B6732" s="199" t="s">
        <v>8336</v>
      </c>
      <c r="C6732" s="199" t="s">
        <v>8131</v>
      </c>
      <c r="D6732" s="199" t="s">
        <v>8316</v>
      </c>
      <c r="E6732" s="199" t="s">
        <v>2912</v>
      </c>
    </row>
    <row r="6733" spans="1:5" ht="13.95" customHeight="1" x14ac:dyDescent="0.3">
      <c r="A6733" s="199" t="s">
        <v>161</v>
      </c>
      <c r="B6733" s="199" t="s">
        <v>8336</v>
      </c>
      <c r="C6733" s="199" t="s">
        <v>8132</v>
      </c>
      <c r="D6733" s="199" t="s">
        <v>8316</v>
      </c>
      <c r="E6733" s="199" t="s">
        <v>1336</v>
      </c>
    </row>
    <row r="6734" spans="1:5" ht="13.95" customHeight="1" x14ac:dyDescent="0.3">
      <c r="A6734" s="199" t="s">
        <v>161</v>
      </c>
      <c r="B6734" s="199" t="s">
        <v>8336</v>
      </c>
      <c r="C6734" s="199" t="s">
        <v>8133</v>
      </c>
      <c r="D6734" s="199" t="s">
        <v>8316</v>
      </c>
      <c r="E6734" s="199" t="s">
        <v>2912</v>
      </c>
    </row>
    <row r="6735" spans="1:5" ht="13.95" customHeight="1" x14ac:dyDescent="0.3">
      <c r="A6735" s="199" t="s">
        <v>161</v>
      </c>
      <c r="B6735" s="199" t="s">
        <v>8336</v>
      </c>
      <c r="C6735" s="199" t="s">
        <v>8134</v>
      </c>
      <c r="D6735" s="199" t="s">
        <v>8316</v>
      </c>
      <c r="E6735" s="199" t="s">
        <v>2912</v>
      </c>
    </row>
    <row r="6736" spans="1:5" ht="13.95" customHeight="1" x14ac:dyDescent="0.3">
      <c r="A6736" s="199" t="s">
        <v>161</v>
      </c>
      <c r="B6736" s="199" t="s">
        <v>8336</v>
      </c>
      <c r="C6736" s="199" t="s">
        <v>8135</v>
      </c>
      <c r="D6736" s="199" t="s">
        <v>8316</v>
      </c>
      <c r="E6736" s="199" t="s">
        <v>2912</v>
      </c>
    </row>
    <row r="6737" spans="1:5" ht="13.95" customHeight="1" x14ac:dyDescent="0.3">
      <c r="A6737" s="199" t="s">
        <v>161</v>
      </c>
      <c r="B6737" s="199" t="s">
        <v>8336</v>
      </c>
      <c r="C6737" s="199" t="s">
        <v>8136</v>
      </c>
      <c r="D6737" s="199" t="s">
        <v>8316</v>
      </c>
      <c r="E6737" s="199" t="s">
        <v>2912</v>
      </c>
    </row>
    <row r="6738" spans="1:5" ht="13.95" customHeight="1" x14ac:dyDescent="0.3">
      <c r="A6738" s="199" t="s">
        <v>161</v>
      </c>
      <c r="B6738" s="199" t="s">
        <v>8336</v>
      </c>
      <c r="C6738" s="199" t="s">
        <v>8137</v>
      </c>
      <c r="D6738" s="199" t="s">
        <v>8316</v>
      </c>
      <c r="E6738" s="199" t="s">
        <v>2912</v>
      </c>
    </row>
    <row r="6739" spans="1:5" ht="13.95" customHeight="1" x14ac:dyDescent="0.3">
      <c r="A6739" s="199" t="s">
        <v>161</v>
      </c>
      <c r="B6739" s="199" t="s">
        <v>8336</v>
      </c>
      <c r="C6739" s="199" t="s">
        <v>8148</v>
      </c>
      <c r="D6739" s="199" t="s">
        <v>8316</v>
      </c>
    </row>
    <row r="6740" spans="1:5" ht="13.95" customHeight="1" x14ac:dyDescent="0.3">
      <c r="A6740" s="199" t="s">
        <v>161</v>
      </c>
      <c r="B6740" s="199" t="s">
        <v>8336</v>
      </c>
      <c r="C6740" s="199" t="s">
        <v>8149</v>
      </c>
      <c r="D6740" s="199" t="s">
        <v>8316</v>
      </c>
    </row>
    <row r="6741" spans="1:5" ht="13.95" customHeight="1" x14ac:dyDescent="0.3">
      <c r="A6741" s="199" t="s">
        <v>161</v>
      </c>
      <c r="B6741" s="199" t="s">
        <v>8336</v>
      </c>
      <c r="C6741" s="199" t="s">
        <v>8150</v>
      </c>
      <c r="D6741" s="199" t="s">
        <v>8316</v>
      </c>
    </row>
    <row r="6742" spans="1:5" ht="13.95" customHeight="1" x14ac:dyDescent="0.3">
      <c r="A6742" s="199" t="s">
        <v>161</v>
      </c>
      <c r="B6742" s="199" t="s">
        <v>8336</v>
      </c>
      <c r="C6742" s="199" t="s">
        <v>8151</v>
      </c>
      <c r="D6742" s="199" t="s">
        <v>8316</v>
      </c>
    </row>
    <row r="6743" spans="1:5" ht="13.95" customHeight="1" x14ac:dyDescent="0.3">
      <c r="A6743" s="199" t="s">
        <v>161</v>
      </c>
      <c r="B6743" s="199" t="s">
        <v>8336</v>
      </c>
      <c r="C6743" s="199" t="s">
        <v>8152</v>
      </c>
      <c r="D6743" s="199" t="s">
        <v>8316</v>
      </c>
    </row>
    <row r="6744" spans="1:5" ht="13.95" customHeight="1" x14ac:dyDescent="0.3">
      <c r="A6744" s="199" t="s">
        <v>161</v>
      </c>
      <c r="B6744" s="199" t="s">
        <v>8336</v>
      </c>
      <c r="C6744" s="199" t="s">
        <v>8153</v>
      </c>
      <c r="D6744" s="199" t="s">
        <v>8316</v>
      </c>
    </row>
    <row r="6745" spans="1:5" ht="13.95" customHeight="1" x14ac:dyDescent="0.3">
      <c r="A6745" s="199" t="s">
        <v>161</v>
      </c>
      <c r="B6745" s="199" t="s">
        <v>8336</v>
      </c>
      <c r="C6745" s="199" t="s">
        <v>8154</v>
      </c>
      <c r="D6745" s="199" t="s">
        <v>8316</v>
      </c>
    </row>
    <row r="6746" spans="1:5" ht="13.95" customHeight="1" x14ac:dyDescent="0.3">
      <c r="A6746" s="199" t="s">
        <v>161</v>
      </c>
      <c r="B6746" s="199" t="s">
        <v>8336</v>
      </c>
      <c r="C6746" s="199" t="s">
        <v>8155</v>
      </c>
      <c r="D6746" s="199" t="s">
        <v>8316</v>
      </c>
    </row>
    <row r="6747" spans="1:5" ht="13.95" customHeight="1" x14ac:dyDescent="0.3">
      <c r="A6747" s="199" t="s">
        <v>161</v>
      </c>
      <c r="B6747" s="199" t="s">
        <v>8336</v>
      </c>
      <c r="C6747" s="199" t="s">
        <v>8156</v>
      </c>
      <c r="D6747" s="199" t="s">
        <v>8316</v>
      </c>
    </row>
    <row r="6748" spans="1:5" ht="13.95" customHeight="1" x14ac:dyDescent="0.3">
      <c r="A6748" s="199" t="s">
        <v>161</v>
      </c>
      <c r="B6748" s="199" t="s">
        <v>8336</v>
      </c>
      <c r="C6748" s="199" t="s">
        <v>8157</v>
      </c>
      <c r="D6748" s="199" t="s">
        <v>8316</v>
      </c>
    </row>
    <row r="6749" spans="1:5" ht="13.95" customHeight="1" x14ac:dyDescent="0.3">
      <c r="A6749" s="199" t="s">
        <v>161</v>
      </c>
      <c r="B6749" s="199" t="s">
        <v>8336</v>
      </c>
      <c r="C6749" s="199" t="s">
        <v>8158</v>
      </c>
      <c r="D6749" s="199" t="s">
        <v>8316</v>
      </c>
    </row>
    <row r="6750" spans="1:5" ht="13.95" customHeight="1" x14ac:dyDescent="0.3">
      <c r="A6750" s="199" t="s">
        <v>161</v>
      </c>
      <c r="B6750" s="199" t="s">
        <v>8336</v>
      </c>
      <c r="C6750" s="199" t="s">
        <v>8113</v>
      </c>
      <c r="D6750" s="199" t="s">
        <v>8316</v>
      </c>
    </row>
    <row r="6751" spans="1:5" ht="13.95" customHeight="1" x14ac:dyDescent="0.3">
      <c r="A6751" s="199" t="s">
        <v>161</v>
      </c>
      <c r="B6751" s="199" t="s">
        <v>8336</v>
      </c>
      <c r="C6751" s="199" t="s">
        <v>8160</v>
      </c>
      <c r="D6751" s="199" t="s">
        <v>8316</v>
      </c>
    </row>
    <row r="6752" spans="1:5" ht="13.95" customHeight="1" x14ac:dyDescent="0.3">
      <c r="A6752" s="199" t="s">
        <v>161</v>
      </c>
      <c r="B6752" s="199" t="s">
        <v>8337</v>
      </c>
      <c r="C6752" s="199" t="s">
        <v>8140</v>
      </c>
      <c r="D6752" s="199" t="s">
        <v>8316</v>
      </c>
    </row>
    <row r="6753" spans="1:5" ht="13.95" customHeight="1" x14ac:dyDescent="0.3">
      <c r="A6753" s="199" t="s">
        <v>161</v>
      </c>
      <c r="B6753" s="199" t="s">
        <v>8337</v>
      </c>
      <c r="C6753" s="199" t="s">
        <v>8128</v>
      </c>
      <c r="D6753" s="199" t="s">
        <v>8316</v>
      </c>
      <c r="E6753" s="199" t="s">
        <v>2914</v>
      </c>
    </row>
    <row r="6754" spans="1:5" ht="13.95" customHeight="1" x14ac:dyDescent="0.3">
      <c r="A6754" s="199" t="s">
        <v>161</v>
      </c>
      <c r="B6754" s="199" t="s">
        <v>8337</v>
      </c>
      <c r="C6754" s="199" t="s">
        <v>8141</v>
      </c>
      <c r="D6754" s="199" t="s">
        <v>8316</v>
      </c>
    </row>
    <row r="6755" spans="1:5" ht="13.95" customHeight="1" x14ac:dyDescent="0.3">
      <c r="A6755" s="199" t="s">
        <v>161</v>
      </c>
      <c r="B6755" s="199" t="s">
        <v>8337</v>
      </c>
      <c r="C6755" s="199" t="s">
        <v>8129</v>
      </c>
      <c r="D6755" s="199" t="s">
        <v>8316</v>
      </c>
      <c r="E6755" s="199" t="s">
        <v>2914</v>
      </c>
    </row>
    <row r="6756" spans="1:5" ht="13.95" customHeight="1" x14ac:dyDescent="0.3">
      <c r="A6756" s="199" t="s">
        <v>161</v>
      </c>
      <c r="B6756" s="199" t="s">
        <v>8337</v>
      </c>
      <c r="C6756" s="199" t="s">
        <v>8142</v>
      </c>
      <c r="D6756" s="199" t="s">
        <v>8316</v>
      </c>
    </row>
    <row r="6757" spans="1:5" ht="13.95" customHeight="1" x14ac:dyDescent="0.3">
      <c r="A6757" s="199" t="s">
        <v>161</v>
      </c>
      <c r="B6757" s="199" t="s">
        <v>8337</v>
      </c>
      <c r="C6757" s="199" t="s">
        <v>8130</v>
      </c>
      <c r="D6757" s="199" t="s">
        <v>8316</v>
      </c>
      <c r="E6757" s="199" t="s">
        <v>2914</v>
      </c>
    </row>
    <row r="6758" spans="1:5" ht="13.95" customHeight="1" x14ac:dyDescent="0.3">
      <c r="A6758" s="199" t="s">
        <v>161</v>
      </c>
      <c r="B6758" s="199" t="s">
        <v>8337</v>
      </c>
      <c r="C6758" s="199" t="s">
        <v>8131</v>
      </c>
      <c r="D6758" s="199" t="s">
        <v>8316</v>
      </c>
      <c r="E6758" s="199" t="s">
        <v>2914</v>
      </c>
    </row>
    <row r="6759" spans="1:5" ht="13.95" customHeight="1" x14ac:dyDescent="0.3">
      <c r="A6759" s="199" t="s">
        <v>161</v>
      </c>
      <c r="B6759" s="199" t="s">
        <v>8337</v>
      </c>
      <c r="C6759" s="199" t="s">
        <v>8143</v>
      </c>
      <c r="D6759" s="199" t="s">
        <v>8316</v>
      </c>
    </row>
    <row r="6760" spans="1:5" ht="13.95" customHeight="1" x14ac:dyDescent="0.3">
      <c r="A6760" s="199" t="s">
        <v>161</v>
      </c>
      <c r="B6760" s="199" t="s">
        <v>8337</v>
      </c>
      <c r="C6760" s="199" t="s">
        <v>8133</v>
      </c>
      <c r="D6760" s="199" t="s">
        <v>8316</v>
      </c>
      <c r="E6760" s="199" t="s">
        <v>2914</v>
      </c>
    </row>
    <row r="6761" spans="1:5" ht="13.95" customHeight="1" x14ac:dyDescent="0.3">
      <c r="A6761" s="199" t="s">
        <v>161</v>
      </c>
      <c r="B6761" s="199" t="s">
        <v>8337</v>
      </c>
      <c r="C6761" s="199" t="s">
        <v>8144</v>
      </c>
      <c r="D6761" s="199" t="s">
        <v>8316</v>
      </c>
    </row>
    <row r="6762" spans="1:5" ht="13.95" customHeight="1" x14ac:dyDescent="0.3">
      <c r="A6762" s="199" t="s">
        <v>161</v>
      </c>
      <c r="B6762" s="199" t="s">
        <v>8337</v>
      </c>
      <c r="C6762" s="199" t="s">
        <v>8134</v>
      </c>
      <c r="D6762" s="199" t="s">
        <v>8316</v>
      </c>
      <c r="E6762" s="199" t="s">
        <v>2914</v>
      </c>
    </row>
    <row r="6763" spans="1:5" ht="13.95" customHeight="1" x14ac:dyDescent="0.3">
      <c r="A6763" s="199" t="s">
        <v>161</v>
      </c>
      <c r="B6763" s="199" t="s">
        <v>8337</v>
      </c>
      <c r="C6763" s="199" t="s">
        <v>8145</v>
      </c>
      <c r="D6763" s="199" t="s">
        <v>8316</v>
      </c>
    </row>
    <row r="6764" spans="1:5" ht="13.95" customHeight="1" x14ac:dyDescent="0.3">
      <c r="A6764" s="199" t="s">
        <v>161</v>
      </c>
      <c r="B6764" s="199" t="s">
        <v>8337</v>
      </c>
      <c r="C6764" s="199" t="s">
        <v>8135</v>
      </c>
      <c r="D6764" s="199" t="s">
        <v>8316</v>
      </c>
      <c r="E6764" s="199" t="s">
        <v>2914</v>
      </c>
    </row>
    <row r="6765" spans="1:5" ht="13.95" customHeight="1" x14ac:dyDescent="0.3">
      <c r="A6765" s="199" t="s">
        <v>161</v>
      </c>
      <c r="B6765" s="199" t="s">
        <v>8337</v>
      </c>
      <c r="C6765" s="199" t="s">
        <v>8136</v>
      </c>
      <c r="D6765" s="199" t="s">
        <v>8316</v>
      </c>
      <c r="E6765" s="199" t="s">
        <v>2914</v>
      </c>
    </row>
    <row r="6766" spans="1:5" ht="13.95" customHeight="1" x14ac:dyDescent="0.3">
      <c r="A6766" s="199" t="s">
        <v>161</v>
      </c>
      <c r="B6766" s="199" t="s">
        <v>8337</v>
      </c>
      <c r="C6766" s="199" t="s">
        <v>8137</v>
      </c>
      <c r="D6766" s="199" t="s">
        <v>8316</v>
      </c>
      <c r="E6766" s="199" t="s">
        <v>2914</v>
      </c>
    </row>
    <row r="6767" spans="1:5" ht="13.95" customHeight="1" x14ac:dyDescent="0.3">
      <c r="A6767" s="199" t="s">
        <v>161</v>
      </c>
      <c r="B6767" s="199" t="s">
        <v>8337</v>
      </c>
      <c r="C6767" s="199" t="s">
        <v>8187</v>
      </c>
      <c r="D6767" s="199" t="s">
        <v>8316</v>
      </c>
    </row>
    <row r="6768" spans="1:5" ht="13.95" customHeight="1" x14ac:dyDescent="0.3">
      <c r="A6768" s="199" t="s">
        <v>161</v>
      </c>
      <c r="B6768" s="199" t="s">
        <v>8337</v>
      </c>
      <c r="C6768" s="199" t="s">
        <v>8190</v>
      </c>
      <c r="D6768" s="199" t="s">
        <v>8316</v>
      </c>
    </row>
    <row r="6769" spans="1:4" ht="13.95" customHeight="1" x14ac:dyDescent="0.3">
      <c r="A6769" s="199" t="s">
        <v>161</v>
      </c>
      <c r="B6769" s="199" t="s">
        <v>8338</v>
      </c>
      <c r="C6769" s="199" t="s">
        <v>8162</v>
      </c>
      <c r="D6769" s="199" t="s">
        <v>8316</v>
      </c>
    </row>
    <row r="6770" spans="1:4" ht="13.95" customHeight="1" x14ac:dyDescent="0.3">
      <c r="A6770" s="199" t="s">
        <v>161</v>
      </c>
      <c r="B6770" s="199" t="s">
        <v>8338</v>
      </c>
      <c r="C6770" s="199" t="s">
        <v>8163</v>
      </c>
      <c r="D6770" s="199" t="s">
        <v>8316</v>
      </c>
    </row>
    <row r="6771" spans="1:4" ht="13.95" customHeight="1" x14ac:dyDescent="0.3">
      <c r="A6771" s="199" t="s">
        <v>161</v>
      </c>
      <c r="B6771" s="199" t="s">
        <v>8338</v>
      </c>
      <c r="C6771" s="199" t="s">
        <v>8164</v>
      </c>
      <c r="D6771" s="199" t="s">
        <v>8316</v>
      </c>
    </row>
    <row r="6772" spans="1:4" ht="13.95" customHeight="1" x14ac:dyDescent="0.3">
      <c r="A6772" s="199" t="s">
        <v>161</v>
      </c>
      <c r="B6772" s="199" t="s">
        <v>8338</v>
      </c>
      <c r="C6772" s="199" t="s">
        <v>8165</v>
      </c>
      <c r="D6772" s="199" t="s">
        <v>8316</v>
      </c>
    </row>
    <row r="6773" spans="1:4" ht="13.95" customHeight="1" x14ac:dyDescent="0.3">
      <c r="A6773" s="199" t="s">
        <v>161</v>
      </c>
      <c r="B6773" s="199" t="s">
        <v>8338</v>
      </c>
      <c r="C6773" s="199" t="s">
        <v>8166</v>
      </c>
      <c r="D6773" s="199" t="s">
        <v>8316</v>
      </c>
    </row>
    <row r="6774" spans="1:4" ht="13.95" customHeight="1" x14ac:dyDescent="0.3">
      <c r="A6774" s="199" t="s">
        <v>161</v>
      </c>
      <c r="B6774" s="199" t="s">
        <v>8338</v>
      </c>
      <c r="C6774" s="199" t="s">
        <v>8167</v>
      </c>
      <c r="D6774" s="199" t="s">
        <v>8316</v>
      </c>
    </row>
    <row r="6775" spans="1:4" ht="13.95" customHeight="1" x14ac:dyDescent="0.3">
      <c r="A6775" s="199" t="s">
        <v>161</v>
      </c>
      <c r="B6775" s="199" t="s">
        <v>8338</v>
      </c>
      <c r="C6775" s="199" t="s">
        <v>8168</v>
      </c>
      <c r="D6775" s="199" t="s">
        <v>8316</v>
      </c>
    </row>
    <row r="6776" spans="1:4" ht="13.95" customHeight="1" x14ac:dyDescent="0.3">
      <c r="A6776" s="199" t="s">
        <v>161</v>
      </c>
      <c r="B6776" s="199" t="s">
        <v>8338</v>
      </c>
      <c r="C6776" s="199" t="s">
        <v>8339</v>
      </c>
      <c r="D6776" s="199" t="s">
        <v>8316</v>
      </c>
    </row>
    <row r="6777" spans="1:4" ht="13.95" customHeight="1" x14ac:dyDescent="0.3">
      <c r="A6777" s="199" t="s">
        <v>161</v>
      </c>
      <c r="B6777" s="199" t="s">
        <v>8340</v>
      </c>
      <c r="C6777" s="199" t="s">
        <v>8172</v>
      </c>
      <c r="D6777" s="199" t="s">
        <v>8316</v>
      </c>
    </row>
    <row r="6778" spans="1:4" ht="13.95" customHeight="1" x14ac:dyDescent="0.3">
      <c r="A6778" s="199" t="s">
        <v>161</v>
      </c>
      <c r="B6778" s="199" t="s">
        <v>8340</v>
      </c>
      <c r="C6778" s="199" t="s">
        <v>8173</v>
      </c>
      <c r="D6778" s="199" t="s">
        <v>8316</v>
      </c>
    </row>
    <row r="6779" spans="1:4" ht="13.95" customHeight="1" x14ac:dyDescent="0.3">
      <c r="A6779" s="199" t="s">
        <v>161</v>
      </c>
      <c r="B6779" s="199" t="s">
        <v>8340</v>
      </c>
      <c r="C6779" s="199" t="s">
        <v>8174</v>
      </c>
      <c r="D6779" s="199" t="s">
        <v>8316</v>
      </c>
    </row>
    <row r="6780" spans="1:4" ht="13.95" customHeight="1" x14ac:dyDescent="0.3">
      <c r="A6780" s="199" t="s">
        <v>161</v>
      </c>
      <c r="B6780" s="199" t="s">
        <v>8340</v>
      </c>
      <c r="C6780" s="199" t="s">
        <v>8175</v>
      </c>
      <c r="D6780" s="199" t="s">
        <v>8316</v>
      </c>
    </row>
    <row r="6781" spans="1:4" ht="13.95" customHeight="1" x14ac:dyDescent="0.3">
      <c r="A6781" s="199" t="s">
        <v>161</v>
      </c>
      <c r="B6781" s="199" t="s">
        <v>8340</v>
      </c>
      <c r="C6781" s="199" t="s">
        <v>8176</v>
      </c>
      <c r="D6781" s="199" t="s">
        <v>8316</v>
      </c>
    </row>
    <row r="6782" spans="1:4" ht="13.95" customHeight="1" x14ac:dyDescent="0.3">
      <c r="A6782" s="199" t="s">
        <v>161</v>
      </c>
      <c r="B6782" s="199" t="s">
        <v>8340</v>
      </c>
      <c r="C6782" s="199" t="s">
        <v>8177</v>
      </c>
      <c r="D6782" s="199" t="s">
        <v>8316</v>
      </c>
    </row>
    <row r="6783" spans="1:4" ht="13.95" customHeight="1" x14ac:dyDescent="0.3">
      <c r="A6783" s="199" t="s">
        <v>161</v>
      </c>
      <c r="B6783" s="199" t="s">
        <v>8340</v>
      </c>
      <c r="C6783" s="199" t="s">
        <v>8185</v>
      </c>
      <c r="D6783" s="199" t="s">
        <v>8316</v>
      </c>
    </row>
    <row r="6784" spans="1:4" ht="13.95" customHeight="1" x14ac:dyDescent="0.3">
      <c r="A6784" s="199" t="s">
        <v>161</v>
      </c>
      <c r="B6784" s="199" t="s">
        <v>8341</v>
      </c>
      <c r="C6784" s="199" t="s">
        <v>8170</v>
      </c>
      <c r="D6784" s="199" t="s">
        <v>8316</v>
      </c>
    </row>
    <row r="6785" spans="1:4" ht="13.95" customHeight="1" x14ac:dyDescent="0.3">
      <c r="A6785" s="199" t="s">
        <v>161</v>
      </c>
      <c r="B6785" s="199" t="s">
        <v>8341</v>
      </c>
      <c r="C6785" s="199" t="s">
        <v>8183</v>
      </c>
      <c r="D6785" s="199" t="s">
        <v>8316</v>
      </c>
    </row>
    <row r="6786" spans="1:4" ht="13.95" customHeight="1" x14ac:dyDescent="0.3">
      <c r="A6786" s="199" t="s">
        <v>161</v>
      </c>
      <c r="B6786" s="199" t="s">
        <v>8342</v>
      </c>
      <c r="C6786" s="199" t="s">
        <v>8179</v>
      </c>
      <c r="D6786" s="199" t="s">
        <v>8316</v>
      </c>
    </row>
    <row r="6787" spans="1:4" ht="13.95" customHeight="1" x14ac:dyDescent="0.3">
      <c r="A6787" s="199" t="s">
        <v>161</v>
      </c>
      <c r="B6787" s="199" t="s">
        <v>8343</v>
      </c>
      <c r="C6787" s="199" t="s">
        <v>8344</v>
      </c>
      <c r="D6787" s="199" t="s">
        <v>810</v>
      </c>
    </row>
    <row r="6788" spans="1:4" ht="13.95" customHeight="1" x14ac:dyDescent="0.3">
      <c r="A6788" s="199" t="s">
        <v>161</v>
      </c>
      <c r="B6788" s="199" t="s">
        <v>8345</v>
      </c>
      <c r="C6788" s="199" t="s">
        <v>8346</v>
      </c>
      <c r="D6788" s="199" t="s">
        <v>810</v>
      </c>
    </row>
    <row r="6789" spans="1:4" ht="13.95" customHeight="1" x14ac:dyDescent="0.3">
      <c r="A6789" s="199" t="s">
        <v>161</v>
      </c>
      <c r="B6789" s="199" t="s">
        <v>8345</v>
      </c>
      <c r="C6789" s="199" t="s">
        <v>8347</v>
      </c>
      <c r="D6789" s="199" t="s">
        <v>810</v>
      </c>
    </row>
    <row r="6790" spans="1:4" ht="13.95" customHeight="1" x14ac:dyDescent="0.3">
      <c r="A6790" s="199" t="s">
        <v>161</v>
      </c>
      <c r="B6790" s="199" t="s">
        <v>8345</v>
      </c>
      <c r="C6790" s="199" t="s">
        <v>8348</v>
      </c>
      <c r="D6790" s="199" t="s">
        <v>810</v>
      </c>
    </row>
    <row r="6791" spans="1:4" ht="13.95" customHeight="1" x14ac:dyDescent="0.3">
      <c r="A6791" s="199" t="s">
        <v>161</v>
      </c>
      <c r="B6791" s="199" t="s">
        <v>8349</v>
      </c>
      <c r="C6791" s="199" t="s">
        <v>8350</v>
      </c>
      <c r="D6791" s="199" t="s">
        <v>810</v>
      </c>
    </row>
    <row r="6792" spans="1:4" ht="13.95" customHeight="1" x14ac:dyDescent="0.3">
      <c r="A6792" s="199" t="s">
        <v>161</v>
      </c>
      <c r="B6792" s="199" t="s">
        <v>8349</v>
      </c>
      <c r="C6792" s="199" t="s">
        <v>8351</v>
      </c>
      <c r="D6792" s="199" t="s">
        <v>810</v>
      </c>
    </row>
    <row r="6793" spans="1:4" ht="13.95" customHeight="1" x14ac:dyDescent="0.3">
      <c r="A6793" s="199" t="s">
        <v>161</v>
      </c>
      <c r="B6793" s="199" t="s">
        <v>8352</v>
      </c>
      <c r="C6793" s="199" t="s">
        <v>8353</v>
      </c>
      <c r="D6793" s="199" t="s">
        <v>810</v>
      </c>
    </row>
    <row r="6794" spans="1:4" ht="13.95" customHeight="1" x14ac:dyDescent="0.3">
      <c r="A6794" s="199" t="s">
        <v>161</v>
      </c>
      <c r="B6794" s="199" t="s">
        <v>8352</v>
      </c>
      <c r="C6794" s="199" t="s">
        <v>8354</v>
      </c>
      <c r="D6794" s="199" t="s">
        <v>810</v>
      </c>
    </row>
    <row r="6795" spans="1:4" ht="13.95" customHeight="1" x14ac:dyDescent="0.3">
      <c r="A6795" s="199" t="s">
        <v>161</v>
      </c>
      <c r="B6795" s="199" t="s">
        <v>8352</v>
      </c>
      <c r="C6795" s="199" t="s">
        <v>8355</v>
      </c>
      <c r="D6795" s="199" t="s">
        <v>810</v>
      </c>
    </row>
    <row r="6796" spans="1:4" ht="13.95" customHeight="1" x14ac:dyDescent="0.3">
      <c r="A6796" s="199" t="s">
        <v>161</v>
      </c>
      <c r="B6796" s="199" t="s">
        <v>8352</v>
      </c>
      <c r="C6796" s="199" t="s">
        <v>8356</v>
      </c>
      <c r="D6796" s="199" t="s">
        <v>810</v>
      </c>
    </row>
    <row r="6797" spans="1:4" ht="13.95" customHeight="1" x14ac:dyDescent="0.3">
      <c r="A6797" s="199" t="s">
        <v>161</v>
      </c>
      <c r="B6797" s="199" t="s">
        <v>8357</v>
      </c>
      <c r="C6797" s="199" t="s">
        <v>8358</v>
      </c>
      <c r="D6797" s="199" t="s">
        <v>810</v>
      </c>
    </row>
    <row r="6798" spans="1:4" ht="13.95" customHeight="1" x14ac:dyDescent="0.3">
      <c r="A6798" s="199" t="s">
        <v>161</v>
      </c>
      <c r="B6798" s="199" t="s">
        <v>8357</v>
      </c>
      <c r="C6798" s="199" t="s">
        <v>8359</v>
      </c>
      <c r="D6798" s="199" t="s">
        <v>810</v>
      </c>
    </row>
    <row r="6799" spans="1:4" ht="13.95" customHeight="1" x14ac:dyDescent="0.3">
      <c r="A6799" s="199" t="s">
        <v>161</v>
      </c>
      <c r="B6799" s="199" t="s">
        <v>8357</v>
      </c>
      <c r="C6799" s="199" t="s">
        <v>8360</v>
      </c>
      <c r="D6799" s="199" t="s">
        <v>810</v>
      </c>
    </row>
    <row r="6800" spans="1:4" ht="13.95" customHeight="1" x14ac:dyDescent="0.3">
      <c r="A6800" s="199" t="s">
        <v>161</v>
      </c>
      <c r="B6800" s="199" t="s">
        <v>8357</v>
      </c>
      <c r="C6800" s="199" t="s">
        <v>8361</v>
      </c>
      <c r="D6800" s="199" t="s">
        <v>810</v>
      </c>
    </row>
    <row r="6801" spans="1:4" ht="13.95" customHeight="1" x14ac:dyDescent="0.3">
      <c r="A6801" s="199" t="s">
        <v>161</v>
      </c>
      <c r="B6801" s="199" t="s">
        <v>8357</v>
      </c>
      <c r="C6801" s="199" t="s">
        <v>8362</v>
      </c>
      <c r="D6801" s="199" t="s">
        <v>810</v>
      </c>
    </row>
    <row r="6802" spans="1:4" ht="13.95" customHeight="1" x14ac:dyDescent="0.3">
      <c r="A6802" s="199" t="s">
        <v>161</v>
      </c>
      <c r="B6802" s="199" t="s">
        <v>8363</v>
      </c>
      <c r="C6802" s="199" t="s">
        <v>8364</v>
      </c>
      <c r="D6802" s="199" t="s">
        <v>810</v>
      </c>
    </row>
    <row r="6803" spans="1:4" ht="13.95" customHeight="1" x14ac:dyDescent="0.3">
      <c r="A6803" s="199" t="s">
        <v>161</v>
      </c>
      <c r="B6803" s="199" t="s">
        <v>8363</v>
      </c>
      <c r="C6803" s="199" t="s">
        <v>8365</v>
      </c>
      <c r="D6803" s="199" t="s">
        <v>810</v>
      </c>
    </row>
    <row r="6804" spans="1:4" ht="13.95" customHeight="1" x14ac:dyDescent="0.3">
      <c r="A6804" s="199" t="s">
        <v>161</v>
      </c>
      <c r="B6804" s="199" t="s">
        <v>8366</v>
      </c>
      <c r="C6804" s="199" t="s">
        <v>8367</v>
      </c>
      <c r="D6804" s="199" t="s">
        <v>810</v>
      </c>
    </row>
    <row r="6805" spans="1:4" ht="13.95" customHeight="1" x14ac:dyDescent="0.3">
      <c r="A6805" s="199" t="s">
        <v>161</v>
      </c>
      <c r="B6805" s="199" t="s">
        <v>8366</v>
      </c>
      <c r="C6805" s="199" t="s">
        <v>8368</v>
      </c>
      <c r="D6805" s="199" t="s">
        <v>810</v>
      </c>
    </row>
    <row r="6806" spans="1:4" ht="13.95" customHeight="1" x14ac:dyDescent="0.3">
      <c r="A6806" s="199" t="s">
        <v>161</v>
      </c>
      <c r="B6806" s="199" t="s">
        <v>8366</v>
      </c>
      <c r="C6806" s="199" t="s">
        <v>8369</v>
      </c>
      <c r="D6806" s="199" t="s">
        <v>810</v>
      </c>
    </row>
    <row r="6807" spans="1:4" ht="13.95" customHeight="1" x14ac:dyDescent="0.3">
      <c r="A6807" s="199" t="s">
        <v>161</v>
      </c>
      <c r="B6807" s="199" t="s">
        <v>8366</v>
      </c>
      <c r="C6807" s="199" t="s">
        <v>8370</v>
      </c>
      <c r="D6807" s="199" t="s">
        <v>810</v>
      </c>
    </row>
    <row r="6808" spans="1:4" ht="13.95" customHeight="1" x14ac:dyDescent="0.3">
      <c r="A6808" s="199" t="s">
        <v>161</v>
      </c>
      <c r="B6808" s="199" t="s">
        <v>8371</v>
      </c>
      <c r="C6808" s="199" t="s">
        <v>8372</v>
      </c>
      <c r="D6808" s="199" t="s">
        <v>810</v>
      </c>
    </row>
    <row r="6809" spans="1:4" ht="13.95" customHeight="1" x14ac:dyDescent="0.3">
      <c r="A6809" s="199" t="s">
        <v>161</v>
      </c>
      <c r="B6809" s="199" t="s">
        <v>8371</v>
      </c>
      <c r="C6809" s="199" t="s">
        <v>8373</v>
      </c>
      <c r="D6809" s="199" t="s">
        <v>810</v>
      </c>
    </row>
    <row r="6810" spans="1:4" ht="13.95" customHeight="1" x14ac:dyDescent="0.3">
      <c r="A6810" s="199" t="s">
        <v>161</v>
      </c>
      <c r="B6810" s="199" t="s">
        <v>8371</v>
      </c>
      <c r="C6810" s="199" t="s">
        <v>8374</v>
      </c>
      <c r="D6810" s="199" t="s">
        <v>810</v>
      </c>
    </row>
    <row r="6811" spans="1:4" ht="13.95" customHeight="1" x14ac:dyDescent="0.3">
      <c r="A6811" s="199" t="s">
        <v>161</v>
      </c>
      <c r="B6811" s="199" t="s">
        <v>8371</v>
      </c>
      <c r="C6811" s="199" t="s">
        <v>8375</v>
      </c>
      <c r="D6811" s="199" t="s">
        <v>810</v>
      </c>
    </row>
    <row r="6812" spans="1:4" ht="13.95" customHeight="1" x14ac:dyDescent="0.3">
      <c r="A6812" s="199" t="s">
        <v>161</v>
      </c>
      <c r="B6812" s="199" t="s">
        <v>8371</v>
      </c>
      <c r="C6812" s="199" t="s">
        <v>8376</v>
      </c>
      <c r="D6812" s="199" t="s">
        <v>810</v>
      </c>
    </row>
    <row r="6813" spans="1:4" ht="13.95" customHeight="1" x14ac:dyDescent="0.3">
      <c r="A6813" s="199" t="s">
        <v>161</v>
      </c>
      <c r="B6813" s="199" t="s">
        <v>8371</v>
      </c>
      <c r="C6813" s="199" t="s">
        <v>8377</v>
      </c>
      <c r="D6813" s="199" t="s">
        <v>810</v>
      </c>
    </row>
    <row r="6814" spans="1:4" ht="13.95" customHeight="1" x14ac:dyDescent="0.3">
      <c r="A6814" s="199" t="s">
        <v>161</v>
      </c>
      <c r="B6814" s="199" t="s">
        <v>8371</v>
      </c>
      <c r="C6814" s="199" t="s">
        <v>8378</v>
      </c>
      <c r="D6814" s="199" t="s">
        <v>810</v>
      </c>
    </row>
    <row r="6815" spans="1:4" ht="13.95" customHeight="1" x14ac:dyDescent="0.3">
      <c r="A6815" s="199" t="s">
        <v>161</v>
      </c>
      <c r="B6815" s="199" t="s">
        <v>8371</v>
      </c>
      <c r="C6815" s="199" t="s">
        <v>8379</v>
      </c>
      <c r="D6815" s="199" t="s">
        <v>810</v>
      </c>
    </row>
    <row r="6816" spans="1:4" ht="13.95" customHeight="1" x14ac:dyDescent="0.3">
      <c r="A6816" s="199" t="s">
        <v>161</v>
      </c>
      <c r="B6816" s="199" t="s">
        <v>8371</v>
      </c>
      <c r="C6816" s="199" t="s">
        <v>8380</v>
      </c>
      <c r="D6816" s="199" t="s">
        <v>810</v>
      </c>
    </row>
    <row r="6817" spans="1:4" ht="13.95" customHeight="1" x14ac:dyDescent="0.3">
      <c r="A6817" s="199" t="s">
        <v>161</v>
      </c>
      <c r="B6817" s="199" t="s">
        <v>8371</v>
      </c>
      <c r="C6817" s="199" t="s">
        <v>8381</v>
      </c>
      <c r="D6817" s="199" t="s">
        <v>810</v>
      </c>
    </row>
    <row r="6818" spans="1:4" ht="13.95" customHeight="1" x14ac:dyDescent="0.3">
      <c r="A6818" s="199" t="s">
        <v>161</v>
      </c>
      <c r="B6818" s="199" t="s">
        <v>8371</v>
      </c>
      <c r="C6818" s="199" t="s">
        <v>8382</v>
      </c>
      <c r="D6818" s="199" t="s">
        <v>810</v>
      </c>
    </row>
    <row r="6819" spans="1:4" ht="13.95" customHeight="1" x14ac:dyDescent="0.3">
      <c r="A6819" s="199" t="s">
        <v>161</v>
      </c>
      <c r="B6819" s="199" t="s">
        <v>8371</v>
      </c>
      <c r="C6819" s="199" t="s">
        <v>8383</v>
      </c>
      <c r="D6819" s="199" t="s">
        <v>810</v>
      </c>
    </row>
    <row r="6820" spans="1:4" ht="13.95" customHeight="1" x14ac:dyDescent="0.3">
      <c r="A6820" s="199" t="s">
        <v>161</v>
      </c>
      <c r="B6820" s="199" t="s">
        <v>8384</v>
      </c>
      <c r="C6820" s="199" t="s">
        <v>8385</v>
      </c>
      <c r="D6820" s="199" t="s">
        <v>810</v>
      </c>
    </row>
    <row r="6821" spans="1:4" ht="13.95" customHeight="1" x14ac:dyDescent="0.3">
      <c r="A6821" s="199" t="s">
        <v>161</v>
      </c>
      <c r="B6821" s="199" t="s">
        <v>8386</v>
      </c>
      <c r="C6821" s="199" t="s">
        <v>8387</v>
      </c>
      <c r="D6821" s="199" t="s">
        <v>810</v>
      </c>
    </row>
    <row r="6822" spans="1:4" ht="13.95" customHeight="1" x14ac:dyDescent="0.3">
      <c r="A6822" s="199" t="s">
        <v>161</v>
      </c>
      <c r="B6822" s="199" t="s">
        <v>8386</v>
      </c>
      <c r="C6822" s="199" t="s">
        <v>8388</v>
      </c>
      <c r="D6822" s="199" t="s">
        <v>810</v>
      </c>
    </row>
    <row r="6823" spans="1:4" ht="13.95" customHeight="1" x14ac:dyDescent="0.3">
      <c r="A6823" s="199" t="s">
        <v>161</v>
      </c>
      <c r="B6823" s="199" t="s">
        <v>8389</v>
      </c>
      <c r="C6823" s="199" t="s">
        <v>8390</v>
      </c>
      <c r="D6823" s="199" t="s">
        <v>810</v>
      </c>
    </row>
    <row r="6824" spans="1:4" ht="13.95" customHeight="1" x14ac:dyDescent="0.3">
      <c r="A6824" s="199" t="s">
        <v>161</v>
      </c>
      <c r="B6824" s="199" t="s">
        <v>8391</v>
      </c>
      <c r="C6824" s="199" t="s">
        <v>8392</v>
      </c>
      <c r="D6824" s="199" t="s">
        <v>810</v>
      </c>
    </row>
    <row r="6825" spans="1:4" ht="13.95" customHeight="1" x14ac:dyDescent="0.3">
      <c r="A6825" s="199" t="s">
        <v>161</v>
      </c>
      <c r="B6825" s="199" t="s">
        <v>8393</v>
      </c>
      <c r="C6825" s="199" t="s">
        <v>8394</v>
      </c>
      <c r="D6825" s="199" t="s">
        <v>810</v>
      </c>
    </row>
    <row r="6826" spans="1:4" ht="13.95" customHeight="1" x14ac:dyDescent="0.3">
      <c r="A6826" s="199" t="s">
        <v>161</v>
      </c>
      <c r="B6826" s="199" t="s">
        <v>8393</v>
      </c>
      <c r="C6826" s="199" t="s">
        <v>8395</v>
      </c>
      <c r="D6826" s="199" t="s">
        <v>810</v>
      </c>
    </row>
    <row r="6827" spans="1:4" ht="13.95" customHeight="1" x14ac:dyDescent="0.3">
      <c r="A6827" s="199" t="s">
        <v>161</v>
      </c>
      <c r="B6827" s="199" t="s">
        <v>8396</v>
      </c>
      <c r="C6827" s="199" t="s">
        <v>8397</v>
      </c>
      <c r="D6827" s="199" t="s">
        <v>810</v>
      </c>
    </row>
    <row r="6828" spans="1:4" ht="13.95" customHeight="1" x14ac:dyDescent="0.3">
      <c r="A6828" s="199" t="s">
        <v>161</v>
      </c>
      <c r="B6828" s="199" t="s">
        <v>8398</v>
      </c>
      <c r="C6828" s="199" t="s">
        <v>8399</v>
      </c>
      <c r="D6828" s="199" t="s">
        <v>810</v>
      </c>
    </row>
    <row r="6829" spans="1:4" ht="13.95" customHeight="1" x14ac:dyDescent="0.3">
      <c r="A6829" s="199" t="s">
        <v>161</v>
      </c>
      <c r="B6829" s="199" t="s">
        <v>8398</v>
      </c>
      <c r="C6829" s="199" t="s">
        <v>8400</v>
      </c>
      <c r="D6829" s="199" t="s">
        <v>810</v>
      </c>
    </row>
    <row r="6830" spans="1:4" ht="13.95" customHeight="1" x14ac:dyDescent="0.3">
      <c r="A6830" s="199" t="s">
        <v>161</v>
      </c>
      <c r="B6830" s="199" t="s">
        <v>8401</v>
      </c>
      <c r="C6830" s="199" t="s">
        <v>8402</v>
      </c>
      <c r="D6830" s="199" t="s">
        <v>810</v>
      </c>
    </row>
    <row r="6831" spans="1:4" ht="13.95" customHeight="1" x14ac:dyDescent="0.3">
      <c r="A6831" s="199" t="s">
        <v>161</v>
      </c>
      <c r="B6831" s="199" t="s">
        <v>8401</v>
      </c>
      <c r="C6831" s="199" t="s">
        <v>8403</v>
      </c>
      <c r="D6831" s="199" t="s">
        <v>810</v>
      </c>
    </row>
    <row r="6832" spans="1:4" ht="13.95" customHeight="1" x14ac:dyDescent="0.3">
      <c r="A6832" s="199" t="s">
        <v>161</v>
      </c>
      <c r="B6832" s="199" t="s">
        <v>8404</v>
      </c>
      <c r="C6832" s="199" t="s">
        <v>8405</v>
      </c>
      <c r="D6832" s="199" t="s">
        <v>810</v>
      </c>
    </row>
    <row r="6833" spans="1:4" ht="13.95" customHeight="1" x14ac:dyDescent="0.3">
      <c r="A6833" s="199" t="s">
        <v>161</v>
      </c>
      <c r="B6833" s="199" t="s">
        <v>8406</v>
      </c>
      <c r="C6833" s="199" t="s">
        <v>8407</v>
      </c>
      <c r="D6833" s="199" t="s">
        <v>810</v>
      </c>
    </row>
    <row r="6834" spans="1:4" ht="13.95" customHeight="1" x14ac:dyDescent="0.3">
      <c r="A6834" s="199" t="s">
        <v>161</v>
      </c>
      <c r="B6834" s="199" t="s">
        <v>8408</v>
      </c>
      <c r="C6834" s="199" t="s">
        <v>8409</v>
      </c>
      <c r="D6834" s="199" t="s">
        <v>810</v>
      </c>
    </row>
    <row r="6835" spans="1:4" ht="13.95" customHeight="1" x14ac:dyDescent="0.3">
      <c r="A6835" s="199" t="s">
        <v>161</v>
      </c>
      <c r="B6835" s="199" t="s">
        <v>8408</v>
      </c>
      <c r="C6835" s="199" t="s">
        <v>8410</v>
      </c>
      <c r="D6835" s="199" t="s">
        <v>810</v>
      </c>
    </row>
    <row r="6836" spans="1:4" ht="13.95" customHeight="1" x14ac:dyDescent="0.3">
      <c r="A6836" s="199" t="s">
        <v>161</v>
      </c>
      <c r="B6836" s="199" t="s">
        <v>8411</v>
      </c>
      <c r="C6836" s="199" t="s">
        <v>8412</v>
      </c>
      <c r="D6836" s="199" t="s">
        <v>810</v>
      </c>
    </row>
    <row r="6837" spans="1:4" ht="13.95" customHeight="1" x14ac:dyDescent="0.3">
      <c r="A6837" s="199" t="s">
        <v>161</v>
      </c>
      <c r="B6837" s="199" t="s">
        <v>8411</v>
      </c>
      <c r="C6837" s="199" t="s">
        <v>8413</v>
      </c>
      <c r="D6837" s="199" t="s">
        <v>810</v>
      </c>
    </row>
    <row r="6838" spans="1:4" ht="13.95" customHeight="1" x14ac:dyDescent="0.3">
      <c r="A6838" s="199" t="s">
        <v>161</v>
      </c>
      <c r="B6838" s="199" t="s">
        <v>8411</v>
      </c>
      <c r="C6838" s="199" t="s">
        <v>8414</v>
      </c>
      <c r="D6838" s="199" t="s">
        <v>810</v>
      </c>
    </row>
    <row r="6839" spans="1:4" ht="13.95" customHeight="1" x14ac:dyDescent="0.3">
      <c r="A6839" s="199" t="s">
        <v>161</v>
      </c>
      <c r="B6839" s="199" t="s">
        <v>8415</v>
      </c>
      <c r="C6839" s="199" t="s">
        <v>8416</v>
      </c>
      <c r="D6839" s="199" t="s">
        <v>810</v>
      </c>
    </row>
    <row r="6840" spans="1:4" ht="13.95" customHeight="1" x14ac:dyDescent="0.3">
      <c r="A6840" s="199" t="s">
        <v>161</v>
      </c>
      <c r="B6840" s="199" t="s">
        <v>8415</v>
      </c>
      <c r="C6840" s="199" t="s">
        <v>8417</v>
      </c>
      <c r="D6840" s="199" t="s">
        <v>810</v>
      </c>
    </row>
    <row r="6841" spans="1:4" ht="13.95" customHeight="1" x14ac:dyDescent="0.3">
      <c r="A6841" s="199" t="s">
        <v>161</v>
      </c>
      <c r="B6841" s="199" t="s">
        <v>8415</v>
      </c>
      <c r="C6841" s="199" t="s">
        <v>8418</v>
      </c>
      <c r="D6841" s="199" t="s">
        <v>810</v>
      </c>
    </row>
    <row r="6842" spans="1:4" ht="13.95" customHeight="1" x14ac:dyDescent="0.3">
      <c r="A6842" s="199" t="s">
        <v>161</v>
      </c>
      <c r="B6842" s="199" t="s">
        <v>8415</v>
      </c>
      <c r="C6842" s="199" t="s">
        <v>8419</v>
      </c>
      <c r="D6842" s="199" t="s">
        <v>810</v>
      </c>
    </row>
    <row r="6843" spans="1:4" ht="13.95" customHeight="1" x14ac:dyDescent="0.3">
      <c r="A6843" s="199" t="s">
        <v>161</v>
      </c>
      <c r="B6843" s="199" t="s">
        <v>8415</v>
      </c>
      <c r="C6843" s="199" t="s">
        <v>8420</v>
      </c>
      <c r="D6843" s="199" t="s">
        <v>810</v>
      </c>
    </row>
    <row r="6844" spans="1:4" ht="13.95" customHeight="1" x14ac:dyDescent="0.3">
      <c r="A6844" s="199" t="s">
        <v>161</v>
      </c>
      <c r="B6844" s="199" t="s">
        <v>8415</v>
      </c>
      <c r="C6844" s="199" t="s">
        <v>8421</v>
      </c>
      <c r="D6844" s="199" t="s">
        <v>810</v>
      </c>
    </row>
    <row r="6845" spans="1:4" ht="13.95" customHeight="1" x14ac:dyDescent="0.3">
      <c r="A6845" s="199" t="s">
        <v>161</v>
      </c>
      <c r="B6845" s="199" t="s">
        <v>8422</v>
      </c>
      <c r="C6845" s="199" t="s">
        <v>8423</v>
      </c>
      <c r="D6845" s="199" t="s">
        <v>810</v>
      </c>
    </row>
    <row r="6846" spans="1:4" ht="13.95" customHeight="1" x14ac:dyDescent="0.3">
      <c r="A6846" s="199" t="s">
        <v>161</v>
      </c>
      <c r="B6846" s="199" t="s">
        <v>8422</v>
      </c>
      <c r="C6846" s="199" t="s">
        <v>8424</v>
      </c>
      <c r="D6846" s="199" t="s">
        <v>810</v>
      </c>
    </row>
    <row r="6847" spans="1:4" ht="13.95" customHeight="1" x14ac:dyDescent="0.3">
      <c r="A6847" s="199" t="s">
        <v>161</v>
      </c>
      <c r="B6847" s="199" t="s">
        <v>8425</v>
      </c>
      <c r="C6847" s="199" t="s">
        <v>8426</v>
      </c>
      <c r="D6847" s="199" t="s">
        <v>810</v>
      </c>
    </row>
    <row r="6848" spans="1:4" ht="13.95" customHeight="1" x14ac:dyDescent="0.3">
      <c r="A6848" s="199" t="s">
        <v>161</v>
      </c>
      <c r="B6848" s="199" t="s">
        <v>8427</v>
      </c>
      <c r="C6848" s="199" t="s">
        <v>8428</v>
      </c>
      <c r="D6848" s="199" t="s">
        <v>810</v>
      </c>
    </row>
    <row r="6849" spans="1:4" ht="13.95" customHeight="1" x14ac:dyDescent="0.3">
      <c r="A6849" s="199" t="s">
        <v>161</v>
      </c>
      <c r="B6849" s="199" t="s">
        <v>8429</v>
      </c>
      <c r="C6849" s="199" t="s">
        <v>8430</v>
      </c>
      <c r="D6849" s="199" t="s">
        <v>810</v>
      </c>
    </row>
    <row r="6850" spans="1:4" ht="13.95" customHeight="1" x14ac:dyDescent="0.3">
      <c r="A6850" s="199" t="s">
        <v>161</v>
      </c>
      <c r="B6850" s="199" t="s">
        <v>8431</v>
      </c>
      <c r="C6850" s="199" t="s">
        <v>8432</v>
      </c>
      <c r="D6850" s="199" t="s">
        <v>810</v>
      </c>
    </row>
    <row r="6851" spans="1:4" ht="13.95" customHeight="1" x14ac:dyDescent="0.3">
      <c r="A6851" s="199" t="s">
        <v>161</v>
      </c>
      <c r="B6851" s="199" t="s">
        <v>8433</v>
      </c>
      <c r="C6851" s="199" t="s">
        <v>8434</v>
      </c>
      <c r="D6851" s="199" t="s">
        <v>810</v>
      </c>
    </row>
    <row r="6852" spans="1:4" ht="13.95" customHeight="1" x14ac:dyDescent="0.3">
      <c r="A6852" s="199" t="s">
        <v>161</v>
      </c>
      <c r="B6852" s="199" t="s">
        <v>8433</v>
      </c>
      <c r="C6852" s="199" t="s">
        <v>8435</v>
      </c>
      <c r="D6852" s="199" t="s">
        <v>810</v>
      </c>
    </row>
    <row r="6853" spans="1:4" ht="13.95" customHeight="1" x14ac:dyDescent="0.3">
      <c r="A6853" s="199" t="s">
        <v>161</v>
      </c>
      <c r="B6853" s="199" t="s">
        <v>8436</v>
      </c>
      <c r="C6853" s="199" t="s">
        <v>8437</v>
      </c>
      <c r="D6853" s="199" t="s">
        <v>810</v>
      </c>
    </row>
    <row r="6854" spans="1:4" ht="13.95" customHeight="1" x14ac:dyDescent="0.3">
      <c r="A6854" s="199" t="s">
        <v>161</v>
      </c>
      <c r="B6854" s="199" t="s">
        <v>8436</v>
      </c>
      <c r="C6854" s="199" t="s">
        <v>8438</v>
      </c>
      <c r="D6854" s="199" t="s">
        <v>810</v>
      </c>
    </row>
    <row r="6855" spans="1:4" ht="13.95" customHeight="1" x14ac:dyDescent="0.3">
      <c r="A6855" s="199" t="s">
        <v>161</v>
      </c>
      <c r="B6855" s="199" t="s">
        <v>8436</v>
      </c>
      <c r="C6855" s="199" t="s">
        <v>8439</v>
      </c>
      <c r="D6855" s="199" t="s">
        <v>810</v>
      </c>
    </row>
    <row r="6856" spans="1:4" ht="13.95" customHeight="1" x14ac:dyDescent="0.3">
      <c r="A6856" s="199" t="s">
        <v>161</v>
      </c>
      <c r="B6856" s="199" t="s">
        <v>8436</v>
      </c>
      <c r="C6856" s="199" t="s">
        <v>8440</v>
      </c>
      <c r="D6856" s="199" t="s">
        <v>810</v>
      </c>
    </row>
    <row r="6857" spans="1:4" ht="13.95" customHeight="1" x14ac:dyDescent="0.3">
      <c r="A6857" s="199" t="s">
        <v>161</v>
      </c>
      <c r="B6857" s="199" t="s">
        <v>8436</v>
      </c>
      <c r="C6857" s="199" t="s">
        <v>8441</v>
      </c>
      <c r="D6857" s="199" t="s">
        <v>810</v>
      </c>
    </row>
    <row r="6858" spans="1:4" ht="13.95" customHeight="1" x14ac:dyDescent="0.3">
      <c r="A6858" s="199" t="s">
        <v>161</v>
      </c>
      <c r="B6858" s="199" t="s">
        <v>8436</v>
      </c>
      <c r="C6858" s="199" t="s">
        <v>8442</v>
      </c>
      <c r="D6858" s="199" t="s">
        <v>810</v>
      </c>
    </row>
    <row r="6859" spans="1:4" ht="13.95" customHeight="1" x14ac:dyDescent="0.3">
      <c r="A6859" s="199" t="s">
        <v>161</v>
      </c>
      <c r="B6859" s="199" t="s">
        <v>8443</v>
      </c>
      <c r="C6859" s="199" t="s">
        <v>8444</v>
      </c>
      <c r="D6859" s="199" t="s">
        <v>810</v>
      </c>
    </row>
    <row r="6860" spans="1:4" ht="13.95" customHeight="1" x14ac:dyDescent="0.3">
      <c r="A6860" s="199" t="s">
        <v>161</v>
      </c>
      <c r="B6860" s="199" t="s">
        <v>8443</v>
      </c>
      <c r="C6860" s="199" t="s">
        <v>8445</v>
      </c>
      <c r="D6860" s="199" t="s">
        <v>810</v>
      </c>
    </row>
    <row r="6861" spans="1:4" ht="13.95" customHeight="1" x14ac:dyDescent="0.3">
      <c r="A6861" s="199" t="s">
        <v>161</v>
      </c>
      <c r="B6861" s="199" t="s">
        <v>8446</v>
      </c>
      <c r="C6861" s="199" t="s">
        <v>8447</v>
      </c>
      <c r="D6861" s="199" t="s">
        <v>810</v>
      </c>
    </row>
    <row r="6862" spans="1:4" ht="13.95" customHeight="1" x14ac:dyDescent="0.3">
      <c r="A6862" s="199" t="s">
        <v>161</v>
      </c>
      <c r="B6862" s="199" t="s">
        <v>8446</v>
      </c>
      <c r="C6862" s="199" t="s">
        <v>8448</v>
      </c>
      <c r="D6862" s="199" t="s">
        <v>810</v>
      </c>
    </row>
    <row r="6863" spans="1:4" ht="13.95" customHeight="1" x14ac:dyDescent="0.3">
      <c r="A6863" s="199" t="s">
        <v>161</v>
      </c>
      <c r="B6863" s="199" t="s">
        <v>8446</v>
      </c>
      <c r="C6863" s="199" t="s">
        <v>8449</v>
      </c>
      <c r="D6863" s="199" t="s">
        <v>810</v>
      </c>
    </row>
    <row r="6864" spans="1:4" ht="13.95" customHeight="1" x14ac:dyDescent="0.3">
      <c r="A6864" s="199" t="s">
        <v>161</v>
      </c>
      <c r="B6864" s="199" t="s">
        <v>8450</v>
      </c>
      <c r="C6864" s="199" t="s">
        <v>8451</v>
      </c>
      <c r="D6864" s="199" t="s">
        <v>810</v>
      </c>
    </row>
    <row r="6865" spans="1:4" ht="13.95" customHeight="1" x14ac:dyDescent="0.3">
      <c r="A6865" s="199" t="s">
        <v>161</v>
      </c>
      <c r="B6865" s="199" t="s">
        <v>8450</v>
      </c>
      <c r="C6865" s="199" t="s">
        <v>8452</v>
      </c>
      <c r="D6865" s="199" t="s">
        <v>810</v>
      </c>
    </row>
    <row r="6866" spans="1:4" ht="13.95" customHeight="1" x14ac:dyDescent="0.3">
      <c r="A6866" s="199" t="s">
        <v>161</v>
      </c>
      <c r="B6866" s="199" t="s">
        <v>8450</v>
      </c>
      <c r="C6866" s="199" t="s">
        <v>8453</v>
      </c>
      <c r="D6866" s="199" t="s">
        <v>810</v>
      </c>
    </row>
    <row r="6867" spans="1:4" ht="13.95" customHeight="1" x14ac:dyDescent="0.3">
      <c r="A6867" s="199" t="s">
        <v>161</v>
      </c>
      <c r="B6867" s="199" t="s">
        <v>8454</v>
      </c>
      <c r="C6867" s="199" t="s">
        <v>8455</v>
      </c>
      <c r="D6867" s="199" t="s">
        <v>840</v>
      </c>
    </row>
    <row r="6868" spans="1:4" ht="13.95" customHeight="1" x14ac:dyDescent="0.3">
      <c r="A6868" s="199" t="s">
        <v>161</v>
      </c>
      <c r="B6868" s="199" t="s">
        <v>8456</v>
      </c>
      <c r="C6868" s="199" t="s">
        <v>8457</v>
      </c>
      <c r="D6868" s="199" t="s">
        <v>840</v>
      </c>
    </row>
    <row r="6869" spans="1:4" ht="13.95" customHeight="1" x14ac:dyDescent="0.3">
      <c r="A6869" s="199" t="s">
        <v>161</v>
      </c>
      <c r="B6869" s="199" t="s">
        <v>8458</v>
      </c>
      <c r="C6869" s="199" t="s">
        <v>8459</v>
      </c>
      <c r="D6869" s="199" t="s">
        <v>840</v>
      </c>
    </row>
    <row r="6870" spans="1:4" ht="13.95" customHeight="1" x14ac:dyDescent="0.3">
      <c r="A6870" s="199" t="s">
        <v>161</v>
      </c>
      <c r="B6870" s="199" t="s">
        <v>8460</v>
      </c>
      <c r="C6870" s="199" t="s">
        <v>8461</v>
      </c>
      <c r="D6870" s="199" t="s">
        <v>840</v>
      </c>
    </row>
    <row r="6871" spans="1:4" ht="13.95" customHeight="1" x14ac:dyDescent="0.3">
      <c r="A6871" s="199" t="s">
        <v>161</v>
      </c>
      <c r="B6871" s="199" t="s">
        <v>8462</v>
      </c>
      <c r="C6871" s="199" t="s">
        <v>8463</v>
      </c>
      <c r="D6871" s="199" t="s">
        <v>840</v>
      </c>
    </row>
    <row r="6872" spans="1:4" ht="13.95" customHeight="1" x14ac:dyDescent="0.3">
      <c r="A6872" s="199" t="s">
        <v>161</v>
      </c>
      <c r="B6872" s="199" t="s">
        <v>8464</v>
      </c>
      <c r="C6872" s="199" t="s">
        <v>8465</v>
      </c>
      <c r="D6872" s="199" t="s">
        <v>840</v>
      </c>
    </row>
    <row r="6873" spans="1:4" ht="13.95" customHeight="1" x14ac:dyDescent="0.3">
      <c r="A6873" s="199" t="s">
        <v>161</v>
      </c>
      <c r="B6873" s="199" t="s">
        <v>8466</v>
      </c>
      <c r="C6873" s="199" t="s">
        <v>8467</v>
      </c>
      <c r="D6873" s="199" t="s">
        <v>840</v>
      </c>
    </row>
    <row r="6874" spans="1:4" ht="13.95" customHeight="1" x14ac:dyDescent="0.3">
      <c r="A6874" s="199" t="s">
        <v>161</v>
      </c>
      <c r="B6874" s="199" t="s">
        <v>8466</v>
      </c>
      <c r="C6874" s="199" t="s">
        <v>8468</v>
      </c>
      <c r="D6874" s="199" t="s">
        <v>840</v>
      </c>
    </row>
    <row r="6875" spans="1:4" ht="13.95" customHeight="1" x14ac:dyDescent="0.3">
      <c r="A6875" s="199" t="s">
        <v>161</v>
      </c>
      <c r="B6875" s="199" t="s">
        <v>8469</v>
      </c>
      <c r="C6875" s="199" t="s">
        <v>8470</v>
      </c>
      <c r="D6875" s="199" t="s">
        <v>840</v>
      </c>
    </row>
    <row r="6876" spans="1:4" ht="13.95" customHeight="1" x14ac:dyDescent="0.3">
      <c r="A6876" s="199" t="s">
        <v>161</v>
      </c>
      <c r="B6876" s="199" t="s">
        <v>8471</v>
      </c>
      <c r="C6876" s="199" t="s">
        <v>8472</v>
      </c>
      <c r="D6876" s="199" t="s">
        <v>840</v>
      </c>
    </row>
    <row r="6877" spans="1:4" ht="13.95" customHeight="1" x14ac:dyDescent="0.3">
      <c r="A6877" s="199" t="s">
        <v>161</v>
      </c>
      <c r="B6877" s="199" t="s">
        <v>8473</v>
      </c>
      <c r="C6877" s="199" t="s">
        <v>8474</v>
      </c>
      <c r="D6877" s="199" t="s">
        <v>840</v>
      </c>
    </row>
    <row r="6878" spans="1:4" ht="13.95" customHeight="1" x14ac:dyDescent="0.3">
      <c r="A6878" s="199" t="s">
        <v>161</v>
      </c>
      <c r="B6878" s="199" t="s">
        <v>8473</v>
      </c>
      <c r="C6878" s="199" t="s">
        <v>8475</v>
      </c>
      <c r="D6878" s="199" t="s">
        <v>840</v>
      </c>
    </row>
    <row r="6879" spans="1:4" ht="13.95" customHeight="1" x14ac:dyDescent="0.3">
      <c r="A6879" s="199" t="s">
        <v>161</v>
      </c>
      <c r="B6879" s="199" t="s">
        <v>8473</v>
      </c>
      <c r="C6879" s="199" t="s">
        <v>8476</v>
      </c>
      <c r="D6879" s="199" t="s">
        <v>840</v>
      </c>
    </row>
    <row r="6880" spans="1:4" ht="13.95" customHeight="1" x14ac:dyDescent="0.3">
      <c r="A6880" s="199" t="s">
        <v>161</v>
      </c>
      <c r="B6880" s="199" t="s">
        <v>8477</v>
      </c>
      <c r="C6880" s="199" t="s">
        <v>8478</v>
      </c>
      <c r="D6880" s="199" t="s">
        <v>840</v>
      </c>
    </row>
    <row r="6881" spans="1:5" ht="13.95" customHeight="1" x14ac:dyDescent="0.3">
      <c r="A6881" s="199" t="s">
        <v>161</v>
      </c>
      <c r="B6881" s="199" t="s">
        <v>8479</v>
      </c>
      <c r="C6881" s="199" t="s">
        <v>8480</v>
      </c>
      <c r="D6881" s="199" t="s">
        <v>840</v>
      </c>
    </row>
    <row r="6882" spans="1:5" ht="13.95" customHeight="1" x14ac:dyDescent="0.3">
      <c r="A6882" s="199" t="s">
        <v>161</v>
      </c>
      <c r="B6882" s="199" t="s">
        <v>8479</v>
      </c>
      <c r="C6882" s="199" t="s">
        <v>8481</v>
      </c>
      <c r="D6882" s="199" t="s">
        <v>840</v>
      </c>
    </row>
    <row r="6883" spans="1:5" ht="13.95" customHeight="1" x14ac:dyDescent="0.3">
      <c r="A6883" s="199" t="s">
        <v>161</v>
      </c>
      <c r="B6883" s="199" t="s">
        <v>8479</v>
      </c>
      <c r="C6883" s="199" t="s">
        <v>8482</v>
      </c>
      <c r="D6883" s="199" t="s">
        <v>840</v>
      </c>
    </row>
    <row r="6884" spans="1:5" ht="13.95" customHeight="1" x14ac:dyDescent="0.3">
      <c r="A6884" s="199" t="s">
        <v>161</v>
      </c>
      <c r="B6884" s="199" t="s">
        <v>8479</v>
      </c>
      <c r="C6884" s="199" t="s">
        <v>8483</v>
      </c>
      <c r="D6884" s="199" t="s">
        <v>840</v>
      </c>
    </row>
    <row r="6885" spans="1:5" ht="13.95" customHeight="1" x14ac:dyDescent="0.3">
      <c r="A6885" s="199" t="s">
        <v>161</v>
      </c>
      <c r="B6885" s="199" t="s">
        <v>8479</v>
      </c>
      <c r="C6885" s="199" t="s">
        <v>8484</v>
      </c>
      <c r="D6885" s="199" t="s">
        <v>840</v>
      </c>
    </row>
    <row r="6886" spans="1:5" ht="13.95" customHeight="1" x14ac:dyDescent="0.3">
      <c r="A6886" s="199" t="s">
        <v>161</v>
      </c>
      <c r="B6886" s="199" t="s">
        <v>8479</v>
      </c>
      <c r="C6886" s="199" t="s">
        <v>8485</v>
      </c>
      <c r="D6886" s="199" t="s">
        <v>840</v>
      </c>
    </row>
    <row r="6887" spans="1:5" ht="13.95" customHeight="1" x14ac:dyDescent="0.3">
      <c r="A6887" s="199" t="s">
        <v>161</v>
      </c>
      <c r="B6887" s="199" t="s">
        <v>8479</v>
      </c>
      <c r="C6887" s="199" t="s">
        <v>8486</v>
      </c>
      <c r="D6887" s="199" t="s">
        <v>840</v>
      </c>
    </row>
    <row r="6888" spans="1:5" ht="13.95" customHeight="1" x14ac:dyDescent="0.3">
      <c r="A6888" s="199" t="s">
        <v>161</v>
      </c>
      <c r="B6888" s="199" t="s">
        <v>8479</v>
      </c>
      <c r="C6888" s="199" t="s">
        <v>8487</v>
      </c>
      <c r="D6888" s="199" t="s">
        <v>840</v>
      </c>
    </row>
    <row r="6889" spans="1:5" ht="13.95" customHeight="1" x14ac:dyDescent="0.3">
      <c r="A6889" s="199" t="s">
        <v>161</v>
      </c>
      <c r="B6889" s="199" t="s">
        <v>8488</v>
      </c>
      <c r="C6889" s="199" t="s">
        <v>8489</v>
      </c>
      <c r="D6889" s="199" t="s">
        <v>810</v>
      </c>
      <c r="E6889" s="199" t="s">
        <v>1307</v>
      </c>
    </row>
    <row r="6890" spans="1:5" ht="13.95" customHeight="1" x14ac:dyDescent="0.3">
      <c r="A6890" s="199" t="s">
        <v>161</v>
      </c>
      <c r="B6890" s="199" t="s">
        <v>8488</v>
      </c>
      <c r="C6890" s="199" t="s">
        <v>8490</v>
      </c>
      <c r="D6890" s="199" t="s">
        <v>810</v>
      </c>
      <c r="E6890" s="199" t="s">
        <v>1307</v>
      </c>
    </row>
    <row r="6891" spans="1:5" ht="13.95" customHeight="1" x14ac:dyDescent="0.3">
      <c r="A6891" s="199" t="s">
        <v>161</v>
      </c>
      <c r="B6891" s="199" t="s">
        <v>8488</v>
      </c>
      <c r="C6891" s="199" t="s">
        <v>8491</v>
      </c>
      <c r="D6891" s="199" t="s">
        <v>810</v>
      </c>
      <c r="E6891" s="199" t="s">
        <v>1307</v>
      </c>
    </row>
    <row r="6892" spans="1:5" ht="13.95" customHeight="1" x14ac:dyDescent="0.3">
      <c r="A6892" s="199" t="s">
        <v>161</v>
      </c>
      <c r="B6892" s="199" t="s">
        <v>8488</v>
      </c>
      <c r="C6892" s="199" t="s">
        <v>8492</v>
      </c>
      <c r="D6892" s="199" t="s">
        <v>810</v>
      </c>
      <c r="E6892" s="199" t="s">
        <v>1307</v>
      </c>
    </row>
    <row r="6893" spans="1:5" ht="13.95" customHeight="1" x14ac:dyDescent="0.3">
      <c r="A6893" s="199" t="s">
        <v>161</v>
      </c>
      <c r="B6893" s="199" t="s">
        <v>8493</v>
      </c>
      <c r="C6893" s="199" t="s">
        <v>8494</v>
      </c>
      <c r="D6893" s="199" t="s">
        <v>810</v>
      </c>
      <c r="E6893" s="199" t="s">
        <v>1307</v>
      </c>
    </row>
    <row r="6894" spans="1:5" ht="13.95" customHeight="1" x14ac:dyDescent="0.3">
      <c r="A6894" s="199" t="s">
        <v>161</v>
      </c>
      <c r="B6894" s="199" t="s">
        <v>8495</v>
      </c>
      <c r="C6894" s="199" t="s">
        <v>8494</v>
      </c>
      <c r="D6894" s="199" t="s">
        <v>810</v>
      </c>
      <c r="E6894" s="199" t="s">
        <v>1336</v>
      </c>
    </row>
    <row r="6895" spans="1:5" ht="13.95" customHeight="1" x14ac:dyDescent="0.3">
      <c r="A6895" s="199" t="s">
        <v>161</v>
      </c>
      <c r="B6895" s="199" t="s">
        <v>8496</v>
      </c>
      <c r="C6895" s="199" t="s">
        <v>8497</v>
      </c>
      <c r="D6895" s="199" t="s">
        <v>810</v>
      </c>
      <c r="E6895" s="199" t="s">
        <v>1307</v>
      </c>
    </row>
    <row r="6896" spans="1:5" ht="13.95" customHeight="1" x14ac:dyDescent="0.3">
      <c r="A6896" s="199" t="s">
        <v>161</v>
      </c>
      <c r="B6896" s="199" t="s">
        <v>8498</v>
      </c>
      <c r="C6896" s="199" t="s">
        <v>8499</v>
      </c>
      <c r="D6896" s="199" t="s">
        <v>810</v>
      </c>
      <c r="E6896" s="199" t="s">
        <v>1307</v>
      </c>
    </row>
    <row r="6897" spans="1:5" ht="13.95" customHeight="1" x14ac:dyDescent="0.3">
      <c r="A6897" s="199" t="s">
        <v>161</v>
      </c>
      <c r="B6897" s="199" t="s">
        <v>8498</v>
      </c>
      <c r="C6897" s="199" t="s">
        <v>8500</v>
      </c>
      <c r="D6897" s="199" t="s">
        <v>810</v>
      </c>
      <c r="E6897" s="199" t="s">
        <v>1307</v>
      </c>
    </row>
    <row r="6898" spans="1:5" ht="13.95" customHeight="1" x14ac:dyDescent="0.3">
      <c r="A6898" s="199" t="s">
        <v>161</v>
      </c>
      <c r="B6898" s="199" t="s">
        <v>8498</v>
      </c>
      <c r="C6898" s="199" t="s">
        <v>8501</v>
      </c>
      <c r="D6898" s="199" t="s">
        <v>810</v>
      </c>
      <c r="E6898" s="199" t="s">
        <v>1307</v>
      </c>
    </row>
    <row r="6899" spans="1:5" ht="13.95" customHeight="1" x14ac:dyDescent="0.3">
      <c r="A6899" s="199" t="s">
        <v>161</v>
      </c>
      <c r="B6899" s="199" t="s">
        <v>8498</v>
      </c>
      <c r="C6899" s="199" t="s">
        <v>8502</v>
      </c>
      <c r="D6899" s="199" t="s">
        <v>810</v>
      </c>
      <c r="E6899" s="199" t="s">
        <v>1307</v>
      </c>
    </row>
    <row r="6900" spans="1:5" ht="13.95" customHeight="1" x14ac:dyDescent="0.3">
      <c r="A6900" s="199" t="s">
        <v>161</v>
      </c>
      <c r="B6900" s="199" t="s">
        <v>8498</v>
      </c>
      <c r="C6900" s="199" t="s">
        <v>8503</v>
      </c>
      <c r="D6900" s="199" t="s">
        <v>810</v>
      </c>
      <c r="E6900" s="199" t="s">
        <v>1307</v>
      </c>
    </row>
    <row r="6901" spans="1:5" ht="13.95" customHeight="1" x14ac:dyDescent="0.3">
      <c r="A6901" s="199" t="s">
        <v>161</v>
      </c>
      <c r="B6901" s="199" t="s">
        <v>8498</v>
      </c>
      <c r="C6901" s="199" t="s">
        <v>8504</v>
      </c>
      <c r="D6901" s="199" t="s">
        <v>810</v>
      </c>
      <c r="E6901" s="199" t="s">
        <v>1307</v>
      </c>
    </row>
    <row r="6902" spans="1:5" ht="13.95" customHeight="1" x14ac:dyDescent="0.3">
      <c r="A6902" s="199" t="s">
        <v>161</v>
      </c>
      <c r="B6902" s="199" t="s">
        <v>8498</v>
      </c>
      <c r="C6902" s="199" t="s">
        <v>8505</v>
      </c>
      <c r="D6902" s="199" t="s">
        <v>810</v>
      </c>
      <c r="E6902" s="199" t="s">
        <v>1307</v>
      </c>
    </row>
    <row r="6903" spans="1:5" ht="13.95" customHeight="1" x14ac:dyDescent="0.3">
      <c r="A6903" s="199" t="s">
        <v>161</v>
      </c>
      <c r="B6903" s="199" t="s">
        <v>8498</v>
      </c>
      <c r="C6903" s="199" t="s">
        <v>8506</v>
      </c>
      <c r="D6903" s="199" t="s">
        <v>810</v>
      </c>
      <c r="E6903" s="199" t="s">
        <v>1307</v>
      </c>
    </row>
    <row r="6904" spans="1:5" ht="13.95" customHeight="1" x14ac:dyDescent="0.3">
      <c r="A6904" s="199" t="s">
        <v>161</v>
      </c>
      <c r="B6904" s="199" t="s">
        <v>8507</v>
      </c>
      <c r="C6904" s="199" t="s">
        <v>8489</v>
      </c>
      <c r="D6904" s="199" t="s">
        <v>810</v>
      </c>
      <c r="E6904" s="199" t="s">
        <v>1336</v>
      </c>
    </row>
    <row r="6905" spans="1:5" ht="13.95" customHeight="1" x14ac:dyDescent="0.3">
      <c r="A6905" s="199" t="s">
        <v>161</v>
      </c>
      <c r="B6905" s="199" t="s">
        <v>8507</v>
      </c>
      <c r="C6905" s="199" t="s">
        <v>8490</v>
      </c>
      <c r="D6905" s="199" t="s">
        <v>810</v>
      </c>
      <c r="E6905" s="199" t="s">
        <v>1336</v>
      </c>
    </row>
    <row r="6906" spans="1:5" ht="13.95" customHeight="1" x14ac:dyDescent="0.3">
      <c r="A6906" s="199" t="s">
        <v>161</v>
      </c>
      <c r="B6906" s="199" t="s">
        <v>8507</v>
      </c>
      <c r="C6906" s="199" t="s">
        <v>8494</v>
      </c>
      <c r="D6906" s="199" t="s">
        <v>810</v>
      </c>
      <c r="E6906" s="199" t="s">
        <v>2912</v>
      </c>
    </row>
    <row r="6907" spans="1:5" ht="13.95" customHeight="1" x14ac:dyDescent="0.3">
      <c r="A6907" s="199" t="s">
        <v>161</v>
      </c>
      <c r="B6907" s="199" t="s">
        <v>8507</v>
      </c>
      <c r="C6907" s="199" t="s">
        <v>8491</v>
      </c>
      <c r="D6907" s="199" t="s">
        <v>810</v>
      </c>
      <c r="E6907" s="199" t="s">
        <v>1336</v>
      </c>
    </row>
    <row r="6908" spans="1:5" ht="13.95" customHeight="1" x14ac:dyDescent="0.3">
      <c r="A6908" s="199" t="s">
        <v>161</v>
      </c>
      <c r="B6908" s="199" t="s">
        <v>8507</v>
      </c>
      <c r="C6908" s="199" t="s">
        <v>8492</v>
      </c>
      <c r="D6908" s="199" t="s">
        <v>810</v>
      </c>
      <c r="E6908" s="199" t="s">
        <v>1336</v>
      </c>
    </row>
    <row r="6909" spans="1:5" ht="13.95" customHeight="1" x14ac:dyDescent="0.3">
      <c r="A6909" s="199" t="s">
        <v>161</v>
      </c>
      <c r="B6909" s="199" t="s">
        <v>8507</v>
      </c>
      <c r="C6909" s="199" t="s">
        <v>8497</v>
      </c>
      <c r="D6909" s="199" t="s">
        <v>810</v>
      </c>
      <c r="E6909" s="199" t="s">
        <v>1336</v>
      </c>
    </row>
    <row r="6910" spans="1:5" ht="13.95" customHeight="1" x14ac:dyDescent="0.3">
      <c r="A6910" s="199" t="s">
        <v>161</v>
      </c>
      <c r="B6910" s="199" t="s">
        <v>8508</v>
      </c>
      <c r="C6910" s="199" t="s">
        <v>8509</v>
      </c>
      <c r="D6910" s="199" t="s">
        <v>810</v>
      </c>
    </row>
    <row r="6911" spans="1:5" ht="13.95" customHeight="1" x14ac:dyDescent="0.3">
      <c r="A6911" s="199" t="s">
        <v>161</v>
      </c>
      <c r="B6911" s="199" t="s">
        <v>8510</v>
      </c>
      <c r="C6911" s="199" t="s">
        <v>8499</v>
      </c>
      <c r="D6911" s="199" t="s">
        <v>810</v>
      </c>
      <c r="E6911" s="199" t="s">
        <v>1336</v>
      </c>
    </row>
    <row r="6912" spans="1:5" ht="13.95" customHeight="1" x14ac:dyDescent="0.3">
      <c r="A6912" s="199" t="s">
        <v>161</v>
      </c>
      <c r="B6912" s="199" t="s">
        <v>8510</v>
      </c>
      <c r="C6912" s="199" t="s">
        <v>8500</v>
      </c>
      <c r="D6912" s="199" t="s">
        <v>810</v>
      </c>
      <c r="E6912" s="199" t="s">
        <v>1336</v>
      </c>
    </row>
    <row r="6913" spans="1:5" ht="13.95" customHeight="1" x14ac:dyDescent="0.3">
      <c r="A6913" s="199" t="s">
        <v>161</v>
      </c>
      <c r="B6913" s="199" t="s">
        <v>8510</v>
      </c>
      <c r="C6913" s="199" t="s">
        <v>8501</v>
      </c>
      <c r="D6913" s="199" t="s">
        <v>810</v>
      </c>
      <c r="E6913" s="199" t="s">
        <v>1336</v>
      </c>
    </row>
    <row r="6914" spans="1:5" ht="13.95" customHeight="1" x14ac:dyDescent="0.3">
      <c r="A6914" s="199" t="s">
        <v>161</v>
      </c>
      <c r="B6914" s="199" t="s">
        <v>8510</v>
      </c>
      <c r="C6914" s="199" t="s">
        <v>8502</v>
      </c>
      <c r="D6914" s="199" t="s">
        <v>810</v>
      </c>
      <c r="E6914" s="199" t="s">
        <v>1336</v>
      </c>
    </row>
    <row r="6915" spans="1:5" ht="13.95" customHeight="1" x14ac:dyDescent="0.3">
      <c r="A6915" s="199" t="s">
        <v>161</v>
      </c>
      <c r="B6915" s="199" t="s">
        <v>8510</v>
      </c>
      <c r="C6915" s="199" t="s">
        <v>8503</v>
      </c>
      <c r="D6915" s="199" t="s">
        <v>810</v>
      </c>
      <c r="E6915" s="199" t="s">
        <v>1336</v>
      </c>
    </row>
    <row r="6916" spans="1:5" ht="13.95" customHeight="1" x14ac:dyDescent="0.3">
      <c r="A6916" s="199" t="s">
        <v>161</v>
      </c>
      <c r="B6916" s="199" t="s">
        <v>8510</v>
      </c>
      <c r="C6916" s="199" t="s">
        <v>8504</v>
      </c>
      <c r="D6916" s="199" t="s">
        <v>810</v>
      </c>
      <c r="E6916" s="199" t="s">
        <v>1336</v>
      </c>
    </row>
    <row r="6917" spans="1:5" ht="13.95" customHeight="1" x14ac:dyDescent="0.3">
      <c r="A6917" s="199" t="s">
        <v>161</v>
      </c>
      <c r="B6917" s="199" t="s">
        <v>8510</v>
      </c>
      <c r="C6917" s="199" t="s">
        <v>8505</v>
      </c>
      <c r="D6917" s="199" t="s">
        <v>810</v>
      </c>
      <c r="E6917" s="199" t="s">
        <v>1336</v>
      </c>
    </row>
    <row r="6918" spans="1:5" ht="13.95" customHeight="1" x14ac:dyDescent="0.3">
      <c r="A6918" s="199" t="s">
        <v>161</v>
      </c>
      <c r="B6918" s="199" t="s">
        <v>8510</v>
      </c>
      <c r="C6918" s="199" t="s">
        <v>8506</v>
      </c>
      <c r="D6918" s="199" t="s">
        <v>810</v>
      </c>
      <c r="E6918" s="199" t="s">
        <v>1336</v>
      </c>
    </row>
    <row r="6919" spans="1:5" ht="13.95" customHeight="1" x14ac:dyDescent="0.3">
      <c r="A6919" s="199" t="s">
        <v>161</v>
      </c>
      <c r="B6919" s="199" t="s">
        <v>8511</v>
      </c>
      <c r="C6919" s="199" t="s">
        <v>8512</v>
      </c>
      <c r="D6919" s="199" t="s">
        <v>810</v>
      </c>
    </row>
    <row r="6920" spans="1:5" ht="13.95" customHeight="1" x14ac:dyDescent="0.3">
      <c r="A6920" s="199" t="s">
        <v>161</v>
      </c>
      <c r="B6920" s="199" t="s">
        <v>8513</v>
      </c>
      <c r="C6920" s="199" t="s">
        <v>8514</v>
      </c>
      <c r="D6920" s="199" t="s">
        <v>810</v>
      </c>
    </row>
    <row r="6921" spans="1:5" ht="13.95" customHeight="1" x14ac:dyDescent="0.3">
      <c r="A6921" s="199" t="s">
        <v>161</v>
      </c>
      <c r="B6921" s="199" t="s">
        <v>8515</v>
      </c>
      <c r="C6921" s="199" t="s">
        <v>8516</v>
      </c>
      <c r="D6921" s="199" t="s">
        <v>810</v>
      </c>
    </row>
    <row r="6922" spans="1:5" ht="13.95" customHeight="1" x14ac:dyDescent="0.3">
      <c r="A6922" s="199" t="s">
        <v>161</v>
      </c>
      <c r="B6922" s="199" t="s">
        <v>8517</v>
      </c>
      <c r="C6922" s="199" t="s">
        <v>8489</v>
      </c>
      <c r="D6922" s="199" t="s">
        <v>810</v>
      </c>
    </row>
    <row r="6923" spans="1:5" ht="13.95" customHeight="1" x14ac:dyDescent="0.3">
      <c r="A6923" s="199" t="s">
        <v>161</v>
      </c>
      <c r="B6923" s="199" t="s">
        <v>8517</v>
      </c>
      <c r="C6923" s="199" t="s">
        <v>8490</v>
      </c>
      <c r="D6923" s="199" t="s">
        <v>810</v>
      </c>
    </row>
    <row r="6924" spans="1:5" ht="13.95" customHeight="1" x14ac:dyDescent="0.3">
      <c r="A6924" s="199" t="s">
        <v>161</v>
      </c>
      <c r="B6924" s="199" t="s">
        <v>8517</v>
      </c>
      <c r="C6924" s="199" t="s">
        <v>8494</v>
      </c>
      <c r="D6924" s="199" t="s">
        <v>810</v>
      </c>
    </row>
    <row r="6925" spans="1:5" ht="13.95" customHeight="1" x14ac:dyDescent="0.3">
      <c r="A6925" s="199" t="s">
        <v>161</v>
      </c>
      <c r="B6925" s="199" t="s">
        <v>8517</v>
      </c>
      <c r="C6925" s="199" t="s">
        <v>8491</v>
      </c>
      <c r="D6925" s="199" t="s">
        <v>810</v>
      </c>
    </row>
    <row r="6926" spans="1:5" ht="13.95" customHeight="1" x14ac:dyDescent="0.3">
      <c r="A6926" s="199" t="s">
        <v>161</v>
      </c>
      <c r="B6926" s="199" t="s">
        <v>8517</v>
      </c>
      <c r="C6926" s="199" t="s">
        <v>8492</v>
      </c>
      <c r="D6926" s="199" t="s">
        <v>810</v>
      </c>
    </row>
    <row r="6927" spans="1:5" ht="13.95" customHeight="1" x14ac:dyDescent="0.3">
      <c r="A6927" s="199" t="s">
        <v>161</v>
      </c>
      <c r="B6927" s="199" t="s">
        <v>8517</v>
      </c>
      <c r="C6927" s="199" t="s">
        <v>8497</v>
      </c>
      <c r="D6927" s="199" t="s">
        <v>810</v>
      </c>
    </row>
    <row r="6928" spans="1:5" ht="13.95" customHeight="1" x14ac:dyDescent="0.3">
      <c r="A6928" s="199" t="s">
        <v>161</v>
      </c>
      <c r="B6928" s="199" t="s">
        <v>8518</v>
      </c>
      <c r="C6928" s="199" t="s">
        <v>8499</v>
      </c>
      <c r="D6928" s="199" t="s">
        <v>810</v>
      </c>
    </row>
    <row r="6929" spans="1:5" ht="13.95" customHeight="1" x14ac:dyDescent="0.3">
      <c r="A6929" s="199" t="s">
        <v>161</v>
      </c>
      <c r="B6929" s="199" t="s">
        <v>8518</v>
      </c>
      <c r="C6929" s="199" t="s">
        <v>8500</v>
      </c>
      <c r="D6929" s="199" t="s">
        <v>810</v>
      </c>
    </row>
    <row r="6930" spans="1:5" ht="13.95" customHeight="1" x14ac:dyDescent="0.3">
      <c r="A6930" s="199" t="s">
        <v>161</v>
      </c>
      <c r="B6930" s="199" t="s">
        <v>8518</v>
      </c>
      <c r="C6930" s="199" t="s">
        <v>8501</v>
      </c>
      <c r="D6930" s="199" t="s">
        <v>810</v>
      </c>
    </row>
    <row r="6931" spans="1:5" ht="13.95" customHeight="1" x14ac:dyDescent="0.3">
      <c r="A6931" s="199" t="s">
        <v>161</v>
      </c>
      <c r="B6931" s="199" t="s">
        <v>8518</v>
      </c>
      <c r="C6931" s="199" t="s">
        <v>8502</v>
      </c>
      <c r="D6931" s="199" t="s">
        <v>810</v>
      </c>
    </row>
    <row r="6932" spans="1:5" ht="13.95" customHeight="1" x14ac:dyDescent="0.3">
      <c r="A6932" s="199" t="s">
        <v>161</v>
      </c>
      <c r="B6932" s="199" t="s">
        <v>8518</v>
      </c>
      <c r="C6932" s="199" t="s">
        <v>8503</v>
      </c>
      <c r="D6932" s="199" t="s">
        <v>810</v>
      </c>
    </row>
    <row r="6933" spans="1:5" ht="13.95" customHeight="1" x14ac:dyDescent="0.3">
      <c r="A6933" s="199" t="s">
        <v>161</v>
      </c>
      <c r="B6933" s="199" t="s">
        <v>8518</v>
      </c>
      <c r="C6933" s="199" t="s">
        <v>8504</v>
      </c>
      <c r="D6933" s="199" t="s">
        <v>810</v>
      </c>
    </row>
    <row r="6934" spans="1:5" ht="13.95" customHeight="1" x14ac:dyDescent="0.3">
      <c r="A6934" s="199" t="s">
        <v>161</v>
      </c>
      <c r="B6934" s="199" t="s">
        <v>8518</v>
      </c>
      <c r="C6934" s="199" t="s">
        <v>8505</v>
      </c>
      <c r="D6934" s="199" t="s">
        <v>810</v>
      </c>
    </row>
    <row r="6935" spans="1:5" ht="13.95" customHeight="1" x14ac:dyDescent="0.3">
      <c r="A6935" s="199" t="s">
        <v>161</v>
      </c>
      <c r="B6935" s="199" t="s">
        <v>8518</v>
      </c>
      <c r="C6935" s="199" t="s">
        <v>8506</v>
      </c>
      <c r="D6935" s="199" t="s">
        <v>810</v>
      </c>
    </row>
    <row r="6936" spans="1:5" ht="13.95" customHeight="1" x14ac:dyDescent="0.3">
      <c r="A6936" s="199" t="s">
        <v>161</v>
      </c>
      <c r="B6936" s="199" t="s">
        <v>8519</v>
      </c>
      <c r="C6936" s="199" t="s">
        <v>8520</v>
      </c>
      <c r="D6936" s="199" t="s">
        <v>810</v>
      </c>
    </row>
    <row r="6937" spans="1:5" ht="13.95" customHeight="1" x14ac:dyDescent="0.3">
      <c r="A6937" s="199" t="s">
        <v>161</v>
      </c>
      <c r="B6937" s="199" t="s">
        <v>8521</v>
      </c>
      <c r="C6937" s="199" t="s">
        <v>8522</v>
      </c>
      <c r="D6937" s="199" t="s">
        <v>810</v>
      </c>
      <c r="E6937" s="199" t="s">
        <v>1307</v>
      </c>
    </row>
    <row r="6938" spans="1:5" ht="13.95" customHeight="1" x14ac:dyDescent="0.3">
      <c r="A6938" s="199" t="s">
        <v>161</v>
      </c>
      <c r="B6938" s="199" t="s">
        <v>8521</v>
      </c>
      <c r="C6938" s="199" t="s">
        <v>8523</v>
      </c>
      <c r="D6938" s="199" t="s">
        <v>810</v>
      </c>
    </row>
    <row r="6939" spans="1:5" ht="13.95" customHeight="1" x14ac:dyDescent="0.3">
      <c r="A6939" s="199" t="s">
        <v>161</v>
      </c>
      <c r="B6939" s="199" t="s">
        <v>8521</v>
      </c>
      <c r="C6939" s="199" t="s">
        <v>8524</v>
      </c>
      <c r="D6939" s="199" t="s">
        <v>810</v>
      </c>
      <c r="E6939" s="199" t="s">
        <v>1307</v>
      </c>
    </row>
    <row r="6940" spans="1:5" ht="13.95" customHeight="1" x14ac:dyDescent="0.3">
      <c r="A6940" s="199" t="s">
        <v>161</v>
      </c>
      <c r="B6940" s="199" t="s">
        <v>8521</v>
      </c>
      <c r="C6940" s="199" t="s">
        <v>8525</v>
      </c>
      <c r="D6940" s="199" t="s">
        <v>810</v>
      </c>
      <c r="E6940" s="199" t="s">
        <v>1307</v>
      </c>
    </row>
    <row r="6941" spans="1:5" ht="13.95" customHeight="1" x14ac:dyDescent="0.3">
      <c r="A6941" s="199" t="s">
        <v>161</v>
      </c>
      <c r="B6941" s="199" t="s">
        <v>8521</v>
      </c>
      <c r="C6941" s="199" t="s">
        <v>8526</v>
      </c>
      <c r="D6941" s="199" t="s">
        <v>810</v>
      </c>
      <c r="E6941" s="199" t="s">
        <v>1307</v>
      </c>
    </row>
    <row r="6942" spans="1:5" ht="13.95" customHeight="1" x14ac:dyDescent="0.3">
      <c r="A6942" s="199" t="s">
        <v>161</v>
      </c>
      <c r="B6942" s="199" t="s">
        <v>8521</v>
      </c>
      <c r="C6942" s="199" t="s">
        <v>8527</v>
      </c>
      <c r="D6942" s="199" t="s">
        <v>810</v>
      </c>
      <c r="E6942" s="199" t="s">
        <v>1307</v>
      </c>
    </row>
    <row r="6943" spans="1:5" ht="13.95" customHeight="1" x14ac:dyDescent="0.3">
      <c r="A6943" s="199" t="s">
        <v>161</v>
      </c>
      <c r="B6943" s="199" t="s">
        <v>8521</v>
      </c>
      <c r="C6943" s="199" t="s">
        <v>8528</v>
      </c>
      <c r="D6943" s="199" t="s">
        <v>810</v>
      </c>
      <c r="E6943" s="199" t="s">
        <v>1307</v>
      </c>
    </row>
    <row r="6944" spans="1:5" ht="13.95" customHeight="1" x14ac:dyDescent="0.3">
      <c r="A6944" s="199" t="s">
        <v>161</v>
      </c>
      <c r="B6944" s="199" t="s">
        <v>8529</v>
      </c>
      <c r="C6944" s="199" t="s">
        <v>8339</v>
      </c>
      <c r="D6944" s="199" t="s">
        <v>810</v>
      </c>
    </row>
    <row r="6945" spans="1:5" ht="13.95" customHeight="1" x14ac:dyDescent="0.3">
      <c r="A6945" s="199" t="s">
        <v>161</v>
      </c>
      <c r="B6945" s="199" t="s">
        <v>8529</v>
      </c>
      <c r="C6945" s="199" t="s">
        <v>8530</v>
      </c>
      <c r="D6945" s="199" t="s">
        <v>810</v>
      </c>
      <c r="E6945" s="199" t="s">
        <v>1307</v>
      </c>
    </row>
    <row r="6946" spans="1:5" ht="13.95" customHeight="1" x14ac:dyDescent="0.3">
      <c r="A6946" s="199" t="s">
        <v>161</v>
      </c>
      <c r="B6946" s="199" t="s">
        <v>8531</v>
      </c>
      <c r="C6946" s="199" t="s">
        <v>8522</v>
      </c>
      <c r="D6946" s="199" t="s">
        <v>810</v>
      </c>
      <c r="E6946" s="199" t="s">
        <v>1336</v>
      </c>
    </row>
    <row r="6947" spans="1:5" ht="13.95" customHeight="1" x14ac:dyDescent="0.3">
      <c r="A6947" s="199" t="s">
        <v>161</v>
      </c>
      <c r="B6947" s="199" t="s">
        <v>8531</v>
      </c>
      <c r="C6947" s="199" t="s">
        <v>8524</v>
      </c>
      <c r="D6947" s="199" t="s">
        <v>810</v>
      </c>
      <c r="E6947" s="199" t="s">
        <v>1336</v>
      </c>
    </row>
    <row r="6948" spans="1:5" ht="13.95" customHeight="1" x14ac:dyDescent="0.3">
      <c r="A6948" s="199" t="s">
        <v>161</v>
      </c>
      <c r="B6948" s="199" t="s">
        <v>8531</v>
      </c>
      <c r="C6948" s="199" t="s">
        <v>8525</v>
      </c>
      <c r="D6948" s="199" t="s">
        <v>810</v>
      </c>
      <c r="E6948" s="199" t="s">
        <v>1336</v>
      </c>
    </row>
    <row r="6949" spans="1:5" ht="13.95" customHeight="1" x14ac:dyDescent="0.3">
      <c r="A6949" s="199" t="s">
        <v>161</v>
      </c>
      <c r="B6949" s="199" t="s">
        <v>8531</v>
      </c>
      <c r="C6949" s="199" t="s">
        <v>8526</v>
      </c>
      <c r="D6949" s="199" t="s">
        <v>810</v>
      </c>
      <c r="E6949" s="199" t="s">
        <v>1336</v>
      </c>
    </row>
    <row r="6950" spans="1:5" ht="13.95" customHeight="1" x14ac:dyDescent="0.3">
      <c r="A6950" s="199" t="s">
        <v>161</v>
      </c>
      <c r="B6950" s="199" t="s">
        <v>8531</v>
      </c>
      <c r="C6950" s="199" t="s">
        <v>8527</v>
      </c>
      <c r="D6950" s="199" t="s">
        <v>810</v>
      </c>
      <c r="E6950" s="199" t="s">
        <v>1336</v>
      </c>
    </row>
    <row r="6951" spans="1:5" ht="13.95" customHeight="1" x14ac:dyDescent="0.3">
      <c r="A6951" s="199" t="s">
        <v>161</v>
      </c>
      <c r="B6951" s="199" t="s">
        <v>8531</v>
      </c>
      <c r="C6951" s="199" t="s">
        <v>8528</v>
      </c>
      <c r="D6951" s="199" t="s">
        <v>810</v>
      </c>
      <c r="E6951" s="199" t="s">
        <v>1336</v>
      </c>
    </row>
    <row r="6952" spans="1:5" ht="13.95" customHeight="1" x14ac:dyDescent="0.3">
      <c r="A6952" s="199" t="s">
        <v>161</v>
      </c>
      <c r="B6952" s="199" t="s">
        <v>8532</v>
      </c>
      <c r="C6952" s="199" t="s">
        <v>8525</v>
      </c>
      <c r="D6952" s="199" t="s">
        <v>810</v>
      </c>
      <c r="E6952" s="199" t="s">
        <v>2912</v>
      </c>
    </row>
    <row r="6953" spans="1:5" ht="13.95" customHeight="1" x14ac:dyDescent="0.3">
      <c r="A6953" s="199" t="s">
        <v>161</v>
      </c>
      <c r="B6953" s="199" t="s">
        <v>8532</v>
      </c>
      <c r="C6953" s="199" t="s">
        <v>8526</v>
      </c>
      <c r="D6953" s="199" t="s">
        <v>810</v>
      </c>
      <c r="E6953" s="199" t="s">
        <v>2912</v>
      </c>
    </row>
    <row r="6954" spans="1:5" ht="13.95" customHeight="1" x14ac:dyDescent="0.3">
      <c r="A6954" s="199" t="s">
        <v>161</v>
      </c>
      <c r="B6954" s="199" t="s">
        <v>8532</v>
      </c>
      <c r="C6954" s="199" t="s">
        <v>8527</v>
      </c>
      <c r="D6954" s="199" t="s">
        <v>810</v>
      </c>
      <c r="E6954" s="199" t="s">
        <v>2912</v>
      </c>
    </row>
    <row r="6955" spans="1:5" ht="13.95" customHeight="1" x14ac:dyDescent="0.3">
      <c r="A6955" s="199" t="s">
        <v>161</v>
      </c>
      <c r="B6955" s="199" t="s">
        <v>8532</v>
      </c>
      <c r="C6955" s="199" t="s">
        <v>8533</v>
      </c>
      <c r="D6955" s="199" t="s">
        <v>810</v>
      </c>
    </row>
    <row r="6956" spans="1:5" ht="13.95" customHeight="1" x14ac:dyDescent="0.3">
      <c r="A6956" s="199" t="s">
        <v>161</v>
      </c>
      <c r="B6956" s="199" t="s">
        <v>8532</v>
      </c>
      <c r="C6956" s="199" t="s">
        <v>8534</v>
      </c>
      <c r="D6956" s="199" t="s">
        <v>810</v>
      </c>
    </row>
    <row r="6957" spans="1:5" ht="13.95" customHeight="1" x14ac:dyDescent="0.3">
      <c r="A6957" s="199" t="s">
        <v>161</v>
      </c>
      <c r="B6957" s="199" t="s">
        <v>8532</v>
      </c>
      <c r="C6957" s="199" t="s">
        <v>8528</v>
      </c>
      <c r="D6957" s="199" t="s">
        <v>810</v>
      </c>
      <c r="E6957" s="199" t="s">
        <v>2912</v>
      </c>
    </row>
    <row r="6958" spans="1:5" ht="13.95" customHeight="1" x14ac:dyDescent="0.3">
      <c r="A6958" s="199" t="s">
        <v>161</v>
      </c>
      <c r="B6958" s="199" t="s">
        <v>8535</v>
      </c>
      <c r="C6958" s="199" t="s">
        <v>8530</v>
      </c>
      <c r="D6958" s="199" t="s">
        <v>810</v>
      </c>
      <c r="E6958" s="199" t="s">
        <v>1336</v>
      </c>
    </row>
    <row r="6959" spans="1:5" ht="13.95" customHeight="1" x14ac:dyDescent="0.3">
      <c r="A6959" s="199" t="s">
        <v>161</v>
      </c>
      <c r="B6959" s="199" t="s">
        <v>8536</v>
      </c>
      <c r="C6959" s="199" t="s">
        <v>8522</v>
      </c>
      <c r="D6959" s="199" t="s">
        <v>810</v>
      </c>
    </row>
    <row r="6960" spans="1:5" ht="13.95" customHeight="1" x14ac:dyDescent="0.3">
      <c r="A6960" s="199" t="s">
        <v>161</v>
      </c>
      <c r="B6960" s="199" t="s">
        <v>8536</v>
      </c>
      <c r="C6960" s="199" t="s">
        <v>8523</v>
      </c>
      <c r="D6960" s="199" t="s">
        <v>810</v>
      </c>
    </row>
    <row r="6961" spans="1:4" ht="13.95" customHeight="1" x14ac:dyDescent="0.3">
      <c r="A6961" s="199" t="s">
        <v>161</v>
      </c>
      <c r="B6961" s="199" t="s">
        <v>8536</v>
      </c>
      <c r="C6961" s="199" t="s">
        <v>8524</v>
      </c>
      <c r="D6961" s="199" t="s">
        <v>810</v>
      </c>
    </row>
    <row r="6962" spans="1:4" ht="13.95" customHeight="1" x14ac:dyDescent="0.3">
      <c r="A6962" s="199" t="s">
        <v>161</v>
      </c>
      <c r="B6962" s="199" t="s">
        <v>8536</v>
      </c>
      <c r="C6962" s="199" t="s">
        <v>8525</v>
      </c>
      <c r="D6962" s="199" t="s">
        <v>810</v>
      </c>
    </row>
    <row r="6963" spans="1:4" ht="13.95" customHeight="1" x14ac:dyDescent="0.3">
      <c r="A6963" s="199" t="s">
        <v>161</v>
      </c>
      <c r="B6963" s="199" t="s">
        <v>8536</v>
      </c>
      <c r="C6963" s="199" t="s">
        <v>8526</v>
      </c>
      <c r="D6963" s="199" t="s">
        <v>810</v>
      </c>
    </row>
    <row r="6964" spans="1:4" ht="13.95" customHeight="1" x14ac:dyDescent="0.3">
      <c r="A6964" s="199" t="s">
        <v>161</v>
      </c>
      <c r="B6964" s="199" t="s">
        <v>8536</v>
      </c>
      <c r="C6964" s="199" t="s">
        <v>8527</v>
      </c>
      <c r="D6964" s="199" t="s">
        <v>810</v>
      </c>
    </row>
    <row r="6965" spans="1:4" ht="13.95" customHeight="1" x14ac:dyDescent="0.3">
      <c r="A6965" s="199" t="s">
        <v>161</v>
      </c>
      <c r="B6965" s="199" t="s">
        <v>8536</v>
      </c>
      <c r="C6965" s="199" t="s">
        <v>8533</v>
      </c>
      <c r="D6965" s="199" t="s">
        <v>810</v>
      </c>
    </row>
    <row r="6966" spans="1:4" ht="13.95" customHeight="1" x14ac:dyDescent="0.3">
      <c r="A6966" s="199" t="s">
        <v>161</v>
      </c>
      <c r="B6966" s="199" t="s">
        <v>8536</v>
      </c>
      <c r="C6966" s="199" t="s">
        <v>8534</v>
      </c>
      <c r="D6966" s="199" t="s">
        <v>810</v>
      </c>
    </row>
    <row r="6967" spans="1:4" ht="13.95" customHeight="1" x14ac:dyDescent="0.3">
      <c r="A6967" s="199" t="s">
        <v>161</v>
      </c>
      <c r="B6967" s="199" t="s">
        <v>8536</v>
      </c>
      <c r="C6967" s="199" t="s">
        <v>8528</v>
      </c>
      <c r="D6967" s="199" t="s">
        <v>810</v>
      </c>
    </row>
    <row r="6968" spans="1:4" ht="13.95" customHeight="1" x14ac:dyDescent="0.3">
      <c r="A6968" s="199" t="s">
        <v>161</v>
      </c>
      <c r="B6968" s="199" t="s">
        <v>8537</v>
      </c>
      <c r="C6968" s="199" t="s">
        <v>8339</v>
      </c>
      <c r="D6968" s="199" t="s">
        <v>810</v>
      </c>
    </row>
    <row r="6969" spans="1:4" ht="13.95" customHeight="1" x14ac:dyDescent="0.3">
      <c r="A6969" s="199" t="s">
        <v>161</v>
      </c>
      <c r="B6969" s="199" t="s">
        <v>8537</v>
      </c>
      <c r="C6969" s="199" t="s">
        <v>8530</v>
      </c>
      <c r="D6969" s="199" t="s">
        <v>810</v>
      </c>
    </row>
    <row r="6970" spans="1:4" ht="13.95" customHeight="1" x14ac:dyDescent="0.3">
      <c r="A6970" s="199" t="s">
        <v>161</v>
      </c>
      <c r="B6970" s="199" t="s">
        <v>8538</v>
      </c>
      <c r="C6970" s="199" t="s">
        <v>8539</v>
      </c>
      <c r="D6970" s="199" t="s">
        <v>810</v>
      </c>
    </row>
    <row r="6971" spans="1:4" ht="13.95" customHeight="1" x14ac:dyDescent="0.3">
      <c r="A6971" s="199" t="s">
        <v>161</v>
      </c>
      <c r="B6971" s="199" t="s">
        <v>8538</v>
      </c>
      <c r="C6971" s="199" t="s">
        <v>8540</v>
      </c>
      <c r="D6971" s="199" t="s">
        <v>810</v>
      </c>
    </row>
    <row r="6972" spans="1:4" ht="13.95" customHeight="1" x14ac:dyDescent="0.3">
      <c r="A6972" s="199" t="s">
        <v>161</v>
      </c>
      <c r="B6972" s="199" t="s">
        <v>8541</v>
      </c>
      <c r="C6972" s="199" t="s">
        <v>8542</v>
      </c>
      <c r="D6972" s="199" t="s">
        <v>810</v>
      </c>
    </row>
    <row r="6973" spans="1:4" ht="13.95" customHeight="1" x14ac:dyDescent="0.3">
      <c r="A6973" s="199" t="s">
        <v>161</v>
      </c>
      <c r="B6973" s="199" t="s">
        <v>8543</v>
      </c>
      <c r="C6973" s="199" t="s">
        <v>8331</v>
      </c>
      <c r="D6973" s="199" t="s">
        <v>810</v>
      </c>
    </row>
    <row r="6974" spans="1:4" ht="13.95" customHeight="1" x14ac:dyDescent="0.3">
      <c r="A6974" s="199" t="s">
        <v>161</v>
      </c>
      <c r="B6974" s="199" t="s">
        <v>8544</v>
      </c>
      <c r="C6974" s="199" t="s">
        <v>8545</v>
      </c>
      <c r="D6974" s="199" t="s">
        <v>810</v>
      </c>
    </row>
    <row r="6975" spans="1:4" ht="13.95" customHeight="1" x14ac:dyDescent="0.3">
      <c r="A6975" s="199" t="s">
        <v>161</v>
      </c>
      <c r="B6975" s="199" t="s">
        <v>8546</v>
      </c>
      <c r="C6975" s="199" t="s">
        <v>8547</v>
      </c>
      <c r="D6975" s="199" t="s">
        <v>810</v>
      </c>
    </row>
    <row r="6976" spans="1:4" ht="13.95" customHeight="1" x14ac:dyDescent="0.3">
      <c r="A6976" s="199" t="s">
        <v>161</v>
      </c>
      <c r="B6976" s="199" t="s">
        <v>8548</v>
      </c>
      <c r="C6976" s="199" t="s">
        <v>8549</v>
      </c>
      <c r="D6976" s="199" t="s">
        <v>810</v>
      </c>
    </row>
    <row r="6977" spans="1:4" ht="13.95" customHeight="1" x14ac:dyDescent="0.3">
      <c r="A6977" s="199" t="s">
        <v>161</v>
      </c>
      <c r="B6977" s="199" t="s">
        <v>8550</v>
      </c>
      <c r="C6977" s="199" t="s">
        <v>8551</v>
      </c>
      <c r="D6977" s="199" t="s">
        <v>810</v>
      </c>
    </row>
    <row r="6978" spans="1:4" ht="13.95" customHeight="1" x14ac:dyDescent="0.3">
      <c r="A6978" s="199" t="s">
        <v>161</v>
      </c>
      <c r="B6978" s="199" t="s">
        <v>8550</v>
      </c>
      <c r="C6978" s="199" t="s">
        <v>8552</v>
      </c>
      <c r="D6978" s="199" t="s">
        <v>810</v>
      </c>
    </row>
    <row r="6979" spans="1:4" ht="13.95" customHeight="1" x14ac:dyDescent="0.3">
      <c r="A6979" s="199" t="s">
        <v>161</v>
      </c>
      <c r="B6979" s="199" t="s">
        <v>8550</v>
      </c>
      <c r="C6979" s="199" t="s">
        <v>8553</v>
      </c>
      <c r="D6979" s="199" t="s">
        <v>810</v>
      </c>
    </row>
    <row r="6980" spans="1:4" ht="13.95" customHeight="1" x14ac:dyDescent="0.3">
      <c r="A6980" s="199" t="s">
        <v>161</v>
      </c>
      <c r="B6980" s="199" t="s">
        <v>8550</v>
      </c>
      <c r="C6980" s="199" t="s">
        <v>8554</v>
      </c>
      <c r="D6980" s="199" t="s">
        <v>810</v>
      </c>
    </row>
    <row r="6981" spans="1:4" ht="13.95" customHeight="1" x14ac:dyDescent="0.3">
      <c r="A6981" s="199" t="s">
        <v>161</v>
      </c>
      <c r="B6981" s="199" t="s">
        <v>8550</v>
      </c>
      <c r="C6981" s="199" t="s">
        <v>8555</v>
      </c>
      <c r="D6981" s="199" t="s">
        <v>810</v>
      </c>
    </row>
    <row r="6982" spans="1:4" ht="13.95" customHeight="1" x14ac:dyDescent="0.3">
      <c r="A6982" s="199" t="s">
        <v>161</v>
      </c>
      <c r="B6982" s="199" t="s">
        <v>8550</v>
      </c>
      <c r="C6982" s="199" t="s">
        <v>8556</v>
      </c>
      <c r="D6982" s="199" t="s">
        <v>810</v>
      </c>
    </row>
    <row r="6983" spans="1:4" ht="13.95" customHeight="1" x14ac:dyDescent="0.3">
      <c r="A6983" s="199" t="s">
        <v>161</v>
      </c>
      <c r="B6983" s="199" t="s">
        <v>8550</v>
      </c>
      <c r="C6983" s="199" t="s">
        <v>8557</v>
      </c>
      <c r="D6983" s="199" t="s">
        <v>810</v>
      </c>
    </row>
    <row r="6984" spans="1:4" ht="13.95" customHeight="1" x14ac:dyDescent="0.3">
      <c r="A6984" s="199" t="s">
        <v>161</v>
      </c>
      <c r="B6984" s="199" t="s">
        <v>8550</v>
      </c>
      <c r="C6984" s="199" t="s">
        <v>8558</v>
      </c>
      <c r="D6984" s="199" t="s">
        <v>810</v>
      </c>
    </row>
    <row r="6985" spans="1:4" ht="13.95" customHeight="1" x14ac:dyDescent="0.3">
      <c r="A6985" s="199" t="s">
        <v>161</v>
      </c>
      <c r="B6985" s="199" t="s">
        <v>8559</v>
      </c>
      <c r="C6985" s="199" t="s">
        <v>8560</v>
      </c>
      <c r="D6985" s="199" t="s">
        <v>810</v>
      </c>
    </row>
    <row r="6986" spans="1:4" ht="13.95" customHeight="1" x14ac:dyDescent="0.3">
      <c r="A6986" s="199" t="s">
        <v>161</v>
      </c>
      <c r="B6986" s="199" t="s">
        <v>8559</v>
      </c>
      <c r="C6986" s="199" t="s">
        <v>8561</v>
      </c>
      <c r="D6986" s="199" t="s">
        <v>810</v>
      </c>
    </row>
    <row r="6987" spans="1:4" ht="13.95" customHeight="1" x14ac:dyDescent="0.3">
      <c r="A6987" s="199" t="s">
        <v>161</v>
      </c>
      <c r="B6987" s="199" t="s">
        <v>8559</v>
      </c>
      <c r="C6987" s="199" t="s">
        <v>8562</v>
      </c>
      <c r="D6987" s="199" t="s">
        <v>810</v>
      </c>
    </row>
    <row r="6988" spans="1:4" ht="13.95" customHeight="1" x14ac:dyDescent="0.3">
      <c r="A6988" s="199" t="s">
        <v>161</v>
      </c>
      <c r="B6988" s="199" t="s">
        <v>8559</v>
      </c>
      <c r="C6988" s="199" t="s">
        <v>8563</v>
      </c>
      <c r="D6988" s="199" t="s">
        <v>810</v>
      </c>
    </row>
    <row r="6989" spans="1:4" ht="13.95" customHeight="1" x14ac:dyDescent="0.3">
      <c r="A6989" s="199" t="s">
        <v>161</v>
      </c>
      <c r="B6989" s="199" t="s">
        <v>8564</v>
      </c>
      <c r="C6989" s="199" t="s">
        <v>8565</v>
      </c>
      <c r="D6989" s="199" t="s">
        <v>810</v>
      </c>
    </row>
    <row r="6990" spans="1:4" ht="13.95" customHeight="1" x14ac:dyDescent="0.3">
      <c r="A6990" s="199" t="s">
        <v>161</v>
      </c>
      <c r="B6990" s="199" t="s">
        <v>8564</v>
      </c>
      <c r="C6990" s="199" t="s">
        <v>8566</v>
      </c>
      <c r="D6990" s="199" t="s">
        <v>810</v>
      </c>
    </row>
    <row r="6991" spans="1:4" ht="13.95" customHeight="1" x14ac:dyDescent="0.3">
      <c r="A6991" s="199" t="s">
        <v>161</v>
      </c>
      <c r="B6991" s="199" t="s">
        <v>8564</v>
      </c>
      <c r="C6991" s="199" t="s">
        <v>8567</v>
      </c>
      <c r="D6991" s="199" t="s">
        <v>810</v>
      </c>
    </row>
    <row r="6992" spans="1:4" ht="13.95" customHeight="1" x14ac:dyDescent="0.3">
      <c r="A6992" s="199" t="s">
        <v>161</v>
      </c>
      <c r="B6992" s="199" t="s">
        <v>8564</v>
      </c>
      <c r="C6992" s="199" t="s">
        <v>8568</v>
      </c>
      <c r="D6992" s="199" t="s">
        <v>810</v>
      </c>
    </row>
    <row r="6993" spans="1:4" ht="13.95" customHeight="1" x14ac:dyDescent="0.3">
      <c r="A6993" s="199" t="s">
        <v>161</v>
      </c>
      <c r="B6993" s="199" t="s">
        <v>8569</v>
      </c>
      <c r="C6993" s="199" t="s">
        <v>8570</v>
      </c>
      <c r="D6993" s="199" t="s">
        <v>810</v>
      </c>
    </row>
    <row r="6994" spans="1:4" ht="13.95" customHeight="1" x14ac:dyDescent="0.3">
      <c r="A6994" s="199" t="s">
        <v>161</v>
      </c>
      <c r="B6994" s="199" t="s">
        <v>8569</v>
      </c>
      <c r="C6994" s="199" t="s">
        <v>8571</v>
      </c>
      <c r="D6994" s="199" t="s">
        <v>810</v>
      </c>
    </row>
    <row r="6995" spans="1:4" ht="13.95" customHeight="1" x14ac:dyDescent="0.3">
      <c r="A6995" s="199" t="s">
        <v>161</v>
      </c>
      <c r="B6995" s="199" t="s">
        <v>8569</v>
      </c>
      <c r="C6995" s="199" t="s">
        <v>8572</v>
      </c>
      <c r="D6995" s="199" t="s">
        <v>810</v>
      </c>
    </row>
    <row r="6996" spans="1:4" ht="13.95" customHeight="1" x14ac:dyDescent="0.3">
      <c r="A6996" s="199" t="s">
        <v>161</v>
      </c>
      <c r="B6996" s="199" t="s">
        <v>8569</v>
      </c>
      <c r="C6996" s="199" t="s">
        <v>8573</v>
      </c>
      <c r="D6996" s="199" t="s">
        <v>810</v>
      </c>
    </row>
    <row r="6997" spans="1:4" ht="13.95" customHeight="1" x14ac:dyDescent="0.3">
      <c r="A6997" s="199" t="s">
        <v>161</v>
      </c>
      <c r="B6997" s="199" t="s">
        <v>8574</v>
      </c>
      <c r="C6997" s="199" t="s">
        <v>8575</v>
      </c>
      <c r="D6997" s="199" t="s">
        <v>810</v>
      </c>
    </row>
    <row r="6998" spans="1:4" ht="13.95" customHeight="1" x14ac:dyDescent="0.3">
      <c r="A6998" s="199" t="s">
        <v>161</v>
      </c>
      <c r="B6998" s="199" t="s">
        <v>8574</v>
      </c>
      <c r="C6998" s="199" t="s">
        <v>8576</v>
      </c>
      <c r="D6998" s="199" t="s">
        <v>810</v>
      </c>
    </row>
    <row r="6999" spans="1:4" ht="13.95" customHeight="1" x14ac:dyDescent="0.3">
      <c r="A6999" s="199" t="s">
        <v>161</v>
      </c>
      <c r="B6999" s="199" t="s">
        <v>8574</v>
      </c>
      <c r="C6999" s="199" t="s">
        <v>8577</v>
      </c>
      <c r="D6999" s="199" t="s">
        <v>810</v>
      </c>
    </row>
    <row r="7000" spans="1:4" ht="13.95" customHeight="1" x14ac:dyDescent="0.3">
      <c r="A7000" s="199" t="s">
        <v>161</v>
      </c>
      <c r="B7000" s="199" t="s">
        <v>8574</v>
      </c>
      <c r="C7000" s="199" t="s">
        <v>8578</v>
      </c>
      <c r="D7000" s="199" t="s">
        <v>810</v>
      </c>
    </row>
    <row r="7001" spans="1:4" ht="13.95" customHeight="1" x14ac:dyDescent="0.3">
      <c r="A7001" s="199" t="s">
        <v>161</v>
      </c>
      <c r="B7001" s="199" t="s">
        <v>8579</v>
      </c>
      <c r="C7001" s="199" t="s">
        <v>8580</v>
      </c>
      <c r="D7001" s="199" t="s">
        <v>840</v>
      </c>
    </row>
    <row r="7002" spans="1:4" ht="13.95" customHeight="1" x14ac:dyDescent="0.3">
      <c r="A7002" s="199" t="s">
        <v>161</v>
      </c>
      <c r="B7002" s="199" t="s">
        <v>8579</v>
      </c>
      <c r="C7002" s="199" t="s">
        <v>8581</v>
      </c>
      <c r="D7002" s="199" t="s">
        <v>840</v>
      </c>
    </row>
    <row r="7003" spans="1:4" ht="13.95" customHeight="1" x14ac:dyDescent="0.3">
      <c r="A7003" s="199" t="s">
        <v>161</v>
      </c>
      <c r="B7003" s="199" t="s">
        <v>8582</v>
      </c>
      <c r="C7003" s="199" t="s">
        <v>8583</v>
      </c>
      <c r="D7003" s="199" t="s">
        <v>840</v>
      </c>
    </row>
    <row r="7004" spans="1:4" ht="13.95" customHeight="1" x14ac:dyDescent="0.3">
      <c r="A7004" s="199" t="s">
        <v>161</v>
      </c>
      <c r="B7004" s="199" t="s">
        <v>8584</v>
      </c>
      <c r="C7004" s="199" t="s">
        <v>8585</v>
      </c>
      <c r="D7004" s="199" t="s">
        <v>840</v>
      </c>
    </row>
    <row r="7005" spans="1:4" ht="13.95" customHeight="1" x14ac:dyDescent="0.3">
      <c r="A7005" s="199" t="s">
        <v>161</v>
      </c>
      <c r="B7005" s="199" t="s">
        <v>8584</v>
      </c>
      <c r="C7005" s="199" t="s">
        <v>8586</v>
      </c>
      <c r="D7005" s="199" t="s">
        <v>840</v>
      </c>
    </row>
    <row r="7006" spans="1:4" ht="13.95" customHeight="1" x14ac:dyDescent="0.3">
      <c r="A7006" s="199" t="s">
        <v>161</v>
      </c>
      <c r="B7006" s="199" t="s">
        <v>8587</v>
      </c>
      <c r="C7006" s="199" t="s">
        <v>8588</v>
      </c>
      <c r="D7006" s="199" t="s">
        <v>840</v>
      </c>
    </row>
    <row r="7007" spans="1:4" ht="13.95" customHeight="1" x14ac:dyDescent="0.3">
      <c r="A7007" s="199" t="s">
        <v>161</v>
      </c>
      <c r="B7007" s="199" t="s">
        <v>8587</v>
      </c>
      <c r="C7007" s="199" t="s">
        <v>8589</v>
      </c>
      <c r="D7007" s="199" t="s">
        <v>840</v>
      </c>
    </row>
    <row r="7008" spans="1:4" ht="13.95" customHeight="1" x14ac:dyDescent="0.3">
      <c r="A7008" s="199" t="s">
        <v>161</v>
      </c>
      <c r="B7008" s="199" t="s">
        <v>8590</v>
      </c>
      <c r="C7008" s="199" t="s">
        <v>8591</v>
      </c>
      <c r="D7008" s="199" t="s">
        <v>840</v>
      </c>
    </row>
    <row r="7009" spans="1:4" ht="13.95" customHeight="1" x14ac:dyDescent="0.3">
      <c r="A7009" s="199" t="s">
        <v>161</v>
      </c>
      <c r="B7009" s="199" t="s">
        <v>8592</v>
      </c>
      <c r="C7009" s="199" t="s">
        <v>8593</v>
      </c>
      <c r="D7009" s="199" t="s">
        <v>840</v>
      </c>
    </row>
    <row r="7010" spans="1:4" ht="13.95" customHeight="1" x14ac:dyDescent="0.3">
      <c r="A7010" s="199" t="s">
        <v>161</v>
      </c>
      <c r="B7010" s="199" t="s">
        <v>8592</v>
      </c>
      <c r="C7010" s="199" t="s">
        <v>8594</v>
      </c>
      <c r="D7010" s="199" t="s">
        <v>840</v>
      </c>
    </row>
    <row r="7011" spans="1:4" ht="13.95" customHeight="1" x14ac:dyDescent="0.3">
      <c r="A7011" s="199" t="s">
        <v>161</v>
      </c>
      <c r="B7011" s="199" t="s">
        <v>8592</v>
      </c>
      <c r="C7011" s="199" t="s">
        <v>8595</v>
      </c>
      <c r="D7011" s="199" t="s">
        <v>840</v>
      </c>
    </row>
    <row r="7012" spans="1:4" ht="13.95" customHeight="1" x14ac:dyDescent="0.3">
      <c r="A7012" s="199" t="s">
        <v>161</v>
      </c>
      <c r="B7012" s="199" t="s">
        <v>8592</v>
      </c>
      <c r="C7012" s="199" t="s">
        <v>8596</v>
      </c>
      <c r="D7012" s="199" t="s">
        <v>840</v>
      </c>
    </row>
    <row r="7013" spans="1:4" ht="13.95" customHeight="1" x14ac:dyDescent="0.3">
      <c r="A7013" s="199" t="s">
        <v>161</v>
      </c>
      <c r="B7013" s="199" t="s">
        <v>8597</v>
      </c>
      <c r="C7013" s="199" t="s">
        <v>8598</v>
      </c>
      <c r="D7013" s="199" t="s">
        <v>840</v>
      </c>
    </row>
    <row r="7014" spans="1:4" ht="13.95" customHeight="1" x14ac:dyDescent="0.3">
      <c r="A7014" s="199" t="s">
        <v>161</v>
      </c>
      <c r="B7014" s="199" t="s">
        <v>8597</v>
      </c>
      <c r="C7014" s="199" t="s">
        <v>8599</v>
      </c>
      <c r="D7014" s="199" t="s">
        <v>840</v>
      </c>
    </row>
    <row r="7015" spans="1:4" ht="13.95" customHeight="1" x14ac:dyDescent="0.3">
      <c r="A7015" s="199" t="s">
        <v>161</v>
      </c>
      <c r="B7015" s="199" t="s">
        <v>8597</v>
      </c>
      <c r="C7015" s="199" t="s">
        <v>8600</v>
      </c>
      <c r="D7015" s="199" t="s">
        <v>840</v>
      </c>
    </row>
    <row r="7016" spans="1:4" ht="13.95" customHeight="1" x14ac:dyDescent="0.3">
      <c r="A7016" s="199" t="s">
        <v>161</v>
      </c>
      <c r="B7016" s="199" t="s">
        <v>8597</v>
      </c>
      <c r="C7016" s="199" t="s">
        <v>8601</v>
      </c>
      <c r="D7016" s="199" t="s">
        <v>840</v>
      </c>
    </row>
    <row r="7017" spans="1:4" ht="13.95" customHeight="1" x14ac:dyDescent="0.3">
      <c r="A7017" s="199" t="s">
        <v>161</v>
      </c>
      <c r="B7017" s="199" t="s">
        <v>8597</v>
      </c>
      <c r="C7017" s="199" t="s">
        <v>8602</v>
      </c>
      <c r="D7017" s="199" t="s">
        <v>840</v>
      </c>
    </row>
    <row r="7018" spans="1:4" ht="13.95" customHeight="1" x14ac:dyDescent="0.3">
      <c r="A7018" s="199" t="s">
        <v>161</v>
      </c>
      <c r="B7018" s="199" t="s">
        <v>8603</v>
      </c>
      <c r="C7018" s="199" t="s">
        <v>8604</v>
      </c>
      <c r="D7018" s="199" t="s">
        <v>810</v>
      </c>
    </row>
    <row r="7019" spans="1:4" ht="13.95" customHeight="1" x14ac:dyDescent="0.3">
      <c r="A7019" s="199" t="s">
        <v>161</v>
      </c>
      <c r="B7019" s="199" t="s">
        <v>8605</v>
      </c>
      <c r="C7019" s="199" t="s">
        <v>8606</v>
      </c>
      <c r="D7019" s="199" t="s">
        <v>840</v>
      </c>
    </row>
    <row r="7020" spans="1:4" ht="13.95" customHeight="1" x14ac:dyDescent="0.3">
      <c r="A7020" s="199" t="s">
        <v>161</v>
      </c>
      <c r="B7020" s="199" t="s">
        <v>8607</v>
      </c>
      <c r="C7020" s="199" t="s">
        <v>8608</v>
      </c>
      <c r="D7020" s="199" t="s">
        <v>840</v>
      </c>
    </row>
    <row r="7021" spans="1:4" ht="13.95" customHeight="1" x14ac:dyDescent="0.3">
      <c r="A7021" s="199" t="s">
        <v>161</v>
      </c>
      <c r="B7021" s="199" t="s">
        <v>8609</v>
      </c>
      <c r="C7021" s="199" t="s">
        <v>8610</v>
      </c>
      <c r="D7021" s="199" t="s">
        <v>840</v>
      </c>
    </row>
    <row r="7022" spans="1:4" ht="13.95" customHeight="1" x14ac:dyDescent="0.3">
      <c r="A7022" s="199" t="s">
        <v>161</v>
      </c>
      <c r="B7022" s="199" t="s">
        <v>8611</v>
      </c>
      <c r="C7022" s="199" t="s">
        <v>8612</v>
      </c>
      <c r="D7022" s="199" t="s">
        <v>840</v>
      </c>
    </row>
    <row r="7023" spans="1:4" ht="13.95" customHeight="1" x14ac:dyDescent="0.3">
      <c r="A7023" s="199" t="s">
        <v>161</v>
      </c>
      <c r="B7023" s="199" t="s">
        <v>8613</v>
      </c>
      <c r="C7023" s="199" t="s">
        <v>8614</v>
      </c>
      <c r="D7023" s="199" t="s">
        <v>840</v>
      </c>
    </row>
    <row r="7024" spans="1:4" ht="13.95" customHeight="1" x14ac:dyDescent="0.3">
      <c r="A7024" s="199" t="s">
        <v>161</v>
      </c>
      <c r="B7024" s="199" t="s">
        <v>8613</v>
      </c>
      <c r="C7024" s="199" t="s">
        <v>8615</v>
      </c>
      <c r="D7024" s="199" t="s">
        <v>840</v>
      </c>
    </row>
    <row r="7025" spans="1:4" ht="13.95" customHeight="1" x14ac:dyDescent="0.3">
      <c r="A7025" s="199" t="s">
        <v>161</v>
      </c>
      <c r="B7025" s="199" t="s">
        <v>8616</v>
      </c>
      <c r="C7025" s="199" t="s">
        <v>8617</v>
      </c>
      <c r="D7025" s="199" t="s">
        <v>840</v>
      </c>
    </row>
    <row r="7026" spans="1:4" ht="13.95" customHeight="1" x14ac:dyDescent="0.3">
      <c r="A7026" s="199" t="s">
        <v>161</v>
      </c>
      <c r="B7026" s="199" t="s">
        <v>8618</v>
      </c>
      <c r="C7026" s="199" t="s">
        <v>8619</v>
      </c>
      <c r="D7026" s="199" t="s">
        <v>840</v>
      </c>
    </row>
    <row r="7027" spans="1:4" ht="13.95" customHeight="1" x14ac:dyDescent="0.3">
      <c r="A7027" s="199" t="s">
        <v>161</v>
      </c>
      <c r="B7027" s="199" t="s">
        <v>8618</v>
      </c>
      <c r="C7027" s="199" t="s">
        <v>8620</v>
      </c>
      <c r="D7027" s="199" t="s">
        <v>840</v>
      </c>
    </row>
    <row r="7028" spans="1:4" ht="13.95" customHeight="1" x14ac:dyDescent="0.3">
      <c r="A7028" s="199" t="s">
        <v>161</v>
      </c>
      <c r="B7028" s="199" t="s">
        <v>8621</v>
      </c>
      <c r="C7028" s="199" t="s">
        <v>8622</v>
      </c>
      <c r="D7028" s="199" t="s">
        <v>840</v>
      </c>
    </row>
    <row r="7029" spans="1:4" ht="13.95" customHeight="1" x14ac:dyDescent="0.3">
      <c r="A7029" s="199" t="s">
        <v>161</v>
      </c>
      <c r="B7029" s="199" t="s">
        <v>8621</v>
      </c>
      <c r="C7029" s="199" t="s">
        <v>8623</v>
      </c>
      <c r="D7029" s="199" t="s">
        <v>840</v>
      </c>
    </row>
    <row r="7030" spans="1:4" ht="13.95" customHeight="1" x14ac:dyDescent="0.3">
      <c r="A7030" s="199" t="s">
        <v>161</v>
      </c>
      <c r="B7030" s="199" t="s">
        <v>8624</v>
      </c>
      <c r="C7030" s="199" t="s">
        <v>8625</v>
      </c>
      <c r="D7030" s="199" t="s">
        <v>840</v>
      </c>
    </row>
    <row r="7031" spans="1:4" ht="13.95" customHeight="1" x14ac:dyDescent="0.3">
      <c r="A7031" s="199" t="s">
        <v>161</v>
      </c>
      <c r="B7031" s="199" t="s">
        <v>8624</v>
      </c>
      <c r="C7031" s="199" t="s">
        <v>8626</v>
      </c>
      <c r="D7031" s="199" t="s">
        <v>840</v>
      </c>
    </row>
    <row r="7032" spans="1:4" ht="13.95" customHeight="1" x14ac:dyDescent="0.3">
      <c r="A7032" s="199" t="s">
        <v>161</v>
      </c>
      <c r="B7032" s="199" t="s">
        <v>8624</v>
      </c>
      <c r="C7032" s="199" t="s">
        <v>8627</v>
      </c>
      <c r="D7032" s="199" t="s">
        <v>840</v>
      </c>
    </row>
    <row r="7033" spans="1:4" ht="13.95" customHeight="1" x14ac:dyDescent="0.3">
      <c r="A7033" s="199" t="s">
        <v>161</v>
      </c>
      <c r="B7033" s="199" t="s">
        <v>8628</v>
      </c>
      <c r="C7033" s="199" t="s">
        <v>8629</v>
      </c>
      <c r="D7033" s="199" t="s">
        <v>840</v>
      </c>
    </row>
    <row r="7034" spans="1:4" ht="13.95" customHeight="1" x14ac:dyDescent="0.3">
      <c r="A7034" s="199" t="s">
        <v>161</v>
      </c>
      <c r="B7034" s="199" t="s">
        <v>8628</v>
      </c>
      <c r="C7034" s="199" t="s">
        <v>8630</v>
      </c>
      <c r="D7034" s="199" t="s">
        <v>840</v>
      </c>
    </row>
    <row r="7035" spans="1:4" ht="13.95" customHeight="1" x14ac:dyDescent="0.3">
      <c r="A7035" s="199" t="s">
        <v>161</v>
      </c>
      <c r="B7035" s="199" t="s">
        <v>8631</v>
      </c>
      <c r="C7035" s="199" t="s">
        <v>8632</v>
      </c>
      <c r="D7035" s="199" t="s">
        <v>840</v>
      </c>
    </row>
    <row r="7036" spans="1:4" ht="13.95" customHeight="1" x14ac:dyDescent="0.3">
      <c r="A7036" s="199" t="s">
        <v>161</v>
      </c>
      <c r="B7036" s="199" t="s">
        <v>8631</v>
      </c>
      <c r="C7036" s="199" t="s">
        <v>8633</v>
      </c>
      <c r="D7036" s="199" t="s">
        <v>840</v>
      </c>
    </row>
    <row r="7037" spans="1:4" ht="13.95" customHeight="1" x14ac:dyDescent="0.3">
      <c r="A7037" s="199" t="s">
        <v>161</v>
      </c>
      <c r="B7037" s="199" t="s">
        <v>8634</v>
      </c>
      <c r="C7037" s="199" t="s">
        <v>8635</v>
      </c>
      <c r="D7037" s="199" t="s">
        <v>840</v>
      </c>
    </row>
    <row r="7038" spans="1:4" ht="13.95" customHeight="1" x14ac:dyDescent="0.3">
      <c r="A7038" s="199" t="s">
        <v>161</v>
      </c>
      <c r="B7038" s="199" t="s">
        <v>8634</v>
      </c>
      <c r="C7038" s="199" t="s">
        <v>8636</v>
      </c>
      <c r="D7038" s="199" t="s">
        <v>840</v>
      </c>
    </row>
    <row r="7039" spans="1:4" ht="13.95" customHeight="1" x14ac:dyDescent="0.3">
      <c r="A7039" s="199" t="s">
        <v>161</v>
      </c>
      <c r="B7039" s="199" t="s">
        <v>8634</v>
      </c>
      <c r="C7039" s="199" t="s">
        <v>8637</v>
      </c>
      <c r="D7039" s="199" t="s">
        <v>840</v>
      </c>
    </row>
    <row r="7040" spans="1:4" ht="13.95" customHeight="1" x14ac:dyDescent="0.3">
      <c r="A7040" s="199" t="s">
        <v>161</v>
      </c>
      <c r="B7040" s="199" t="s">
        <v>8634</v>
      </c>
      <c r="C7040" s="199" t="s">
        <v>8638</v>
      </c>
      <c r="D7040" s="199" t="s">
        <v>840</v>
      </c>
    </row>
    <row r="7041" spans="1:4" ht="13.95" customHeight="1" x14ac:dyDescent="0.3">
      <c r="A7041" s="199" t="s">
        <v>161</v>
      </c>
      <c r="B7041" s="199" t="s">
        <v>8634</v>
      </c>
      <c r="C7041" s="199" t="s">
        <v>8639</v>
      </c>
      <c r="D7041" s="199" t="s">
        <v>840</v>
      </c>
    </row>
    <row r="7042" spans="1:4" ht="13.95" customHeight="1" x14ac:dyDescent="0.3">
      <c r="A7042" s="199" t="s">
        <v>161</v>
      </c>
      <c r="B7042" s="199" t="s">
        <v>8640</v>
      </c>
      <c r="C7042" s="199" t="s">
        <v>8641</v>
      </c>
      <c r="D7042" s="199" t="s">
        <v>840</v>
      </c>
    </row>
    <row r="7043" spans="1:4" ht="13.95" customHeight="1" x14ac:dyDescent="0.3">
      <c r="A7043" s="199" t="s">
        <v>161</v>
      </c>
      <c r="B7043" s="199" t="s">
        <v>8640</v>
      </c>
      <c r="C7043" s="199" t="s">
        <v>8642</v>
      </c>
      <c r="D7043" s="199" t="s">
        <v>840</v>
      </c>
    </row>
    <row r="7044" spans="1:4" ht="13.95" customHeight="1" x14ac:dyDescent="0.3">
      <c r="A7044" s="199" t="s">
        <v>161</v>
      </c>
      <c r="B7044" s="199" t="s">
        <v>8640</v>
      </c>
      <c r="C7044" s="199" t="s">
        <v>8643</v>
      </c>
      <c r="D7044" s="199" t="s">
        <v>840</v>
      </c>
    </row>
    <row r="7045" spans="1:4" ht="13.95" customHeight="1" x14ac:dyDescent="0.3">
      <c r="A7045" s="199" t="s">
        <v>161</v>
      </c>
      <c r="B7045" s="199" t="s">
        <v>8640</v>
      </c>
      <c r="C7045" s="199" t="s">
        <v>8644</v>
      </c>
      <c r="D7045" s="199" t="s">
        <v>840</v>
      </c>
    </row>
    <row r="7046" spans="1:4" ht="13.95" customHeight="1" x14ac:dyDescent="0.3">
      <c r="A7046" s="199" t="s">
        <v>161</v>
      </c>
      <c r="B7046" s="199" t="s">
        <v>8640</v>
      </c>
      <c r="C7046" s="199" t="s">
        <v>8645</v>
      </c>
      <c r="D7046" s="199" t="s">
        <v>840</v>
      </c>
    </row>
    <row r="7047" spans="1:4" ht="13.95" customHeight="1" x14ac:dyDescent="0.3">
      <c r="A7047" s="199" t="s">
        <v>161</v>
      </c>
      <c r="B7047" s="199" t="s">
        <v>8646</v>
      </c>
      <c r="C7047" s="199" t="s">
        <v>8647</v>
      </c>
      <c r="D7047" s="199" t="s">
        <v>840</v>
      </c>
    </row>
    <row r="7048" spans="1:4" ht="13.95" customHeight="1" x14ac:dyDescent="0.3">
      <c r="A7048" s="199" t="s">
        <v>161</v>
      </c>
      <c r="B7048" s="199" t="s">
        <v>8646</v>
      </c>
      <c r="C7048" s="199" t="s">
        <v>8648</v>
      </c>
      <c r="D7048" s="199" t="s">
        <v>840</v>
      </c>
    </row>
    <row r="7049" spans="1:4" ht="13.95" customHeight="1" x14ac:dyDescent="0.3">
      <c r="A7049" s="199" t="s">
        <v>161</v>
      </c>
      <c r="B7049" s="199" t="s">
        <v>8646</v>
      </c>
      <c r="C7049" s="199" t="s">
        <v>8649</v>
      </c>
      <c r="D7049" s="199" t="s">
        <v>840</v>
      </c>
    </row>
    <row r="7050" spans="1:4" ht="13.95" customHeight="1" x14ac:dyDescent="0.3">
      <c r="A7050" s="199" t="s">
        <v>161</v>
      </c>
      <c r="B7050" s="199" t="s">
        <v>8646</v>
      </c>
      <c r="C7050" s="199" t="s">
        <v>8650</v>
      </c>
      <c r="D7050" s="199" t="s">
        <v>840</v>
      </c>
    </row>
    <row r="7051" spans="1:4" ht="13.95" customHeight="1" x14ac:dyDescent="0.3">
      <c r="A7051" s="199" t="s">
        <v>161</v>
      </c>
      <c r="B7051" s="199" t="s">
        <v>8646</v>
      </c>
      <c r="C7051" s="199" t="s">
        <v>8651</v>
      </c>
      <c r="D7051" s="199" t="s">
        <v>840</v>
      </c>
    </row>
    <row r="7052" spans="1:4" ht="13.95" customHeight="1" x14ac:dyDescent="0.3">
      <c r="A7052" s="199" t="s">
        <v>161</v>
      </c>
      <c r="B7052" s="199" t="s">
        <v>8646</v>
      </c>
      <c r="C7052" s="199" t="s">
        <v>8652</v>
      </c>
      <c r="D7052" s="199" t="s">
        <v>840</v>
      </c>
    </row>
    <row r="7053" spans="1:4" ht="13.95" customHeight="1" x14ac:dyDescent="0.3">
      <c r="A7053" s="199" t="s">
        <v>161</v>
      </c>
      <c r="B7053" s="199" t="s">
        <v>8646</v>
      </c>
      <c r="C7053" s="199" t="s">
        <v>8653</v>
      </c>
      <c r="D7053" s="199" t="s">
        <v>840</v>
      </c>
    </row>
    <row r="7054" spans="1:4" ht="13.95" customHeight="1" x14ac:dyDescent="0.3">
      <c r="A7054" s="199" t="s">
        <v>161</v>
      </c>
      <c r="B7054" s="199" t="s">
        <v>8654</v>
      </c>
      <c r="C7054" s="199" t="s">
        <v>8655</v>
      </c>
      <c r="D7054" s="199" t="s">
        <v>840</v>
      </c>
    </row>
    <row r="7055" spans="1:4" ht="13.95" customHeight="1" x14ac:dyDescent="0.3">
      <c r="A7055" s="199" t="s">
        <v>161</v>
      </c>
      <c r="B7055" s="199" t="s">
        <v>8656</v>
      </c>
      <c r="C7055" s="199" t="s">
        <v>8657</v>
      </c>
      <c r="D7055" s="199" t="s">
        <v>840</v>
      </c>
    </row>
    <row r="7056" spans="1:4" ht="13.95" customHeight="1" x14ac:dyDescent="0.3">
      <c r="A7056" s="199" t="s">
        <v>161</v>
      </c>
      <c r="B7056" s="199" t="s">
        <v>8656</v>
      </c>
      <c r="C7056" s="199" t="s">
        <v>8658</v>
      </c>
      <c r="D7056" s="199" t="s">
        <v>840</v>
      </c>
    </row>
    <row r="7057" spans="1:4" ht="13.95" customHeight="1" x14ac:dyDescent="0.3">
      <c r="A7057" s="199" t="s">
        <v>161</v>
      </c>
      <c r="B7057" s="199" t="s">
        <v>8656</v>
      </c>
      <c r="C7057" s="199" t="s">
        <v>8659</v>
      </c>
      <c r="D7057" s="199" t="s">
        <v>840</v>
      </c>
    </row>
    <row r="7058" spans="1:4" ht="13.95" customHeight="1" x14ac:dyDescent="0.3">
      <c r="A7058" s="199" t="s">
        <v>161</v>
      </c>
      <c r="B7058" s="199" t="s">
        <v>8660</v>
      </c>
      <c r="C7058" s="199" t="s">
        <v>8661</v>
      </c>
      <c r="D7058" s="199" t="s">
        <v>840</v>
      </c>
    </row>
    <row r="7059" spans="1:4" ht="13.95" customHeight="1" x14ac:dyDescent="0.3">
      <c r="A7059" s="199" t="s">
        <v>161</v>
      </c>
      <c r="B7059" s="199" t="s">
        <v>8662</v>
      </c>
      <c r="C7059" s="199" t="s">
        <v>8663</v>
      </c>
      <c r="D7059" s="199" t="s">
        <v>840</v>
      </c>
    </row>
    <row r="7060" spans="1:4" ht="13.95" customHeight="1" x14ac:dyDescent="0.3">
      <c r="A7060" s="199" t="s">
        <v>161</v>
      </c>
      <c r="B7060" s="199" t="s">
        <v>8664</v>
      </c>
      <c r="C7060" s="199" t="s">
        <v>8665</v>
      </c>
      <c r="D7060" s="199" t="s">
        <v>840</v>
      </c>
    </row>
    <row r="7061" spans="1:4" ht="13.95" customHeight="1" x14ac:dyDescent="0.3">
      <c r="A7061" s="199" t="s">
        <v>161</v>
      </c>
      <c r="B7061" s="199" t="s">
        <v>8666</v>
      </c>
      <c r="C7061" s="199" t="s">
        <v>8667</v>
      </c>
      <c r="D7061" s="199" t="s">
        <v>840</v>
      </c>
    </row>
    <row r="7062" spans="1:4" ht="13.95" customHeight="1" x14ac:dyDescent="0.3">
      <c r="A7062" s="199" t="s">
        <v>161</v>
      </c>
      <c r="B7062" s="199" t="s">
        <v>8666</v>
      </c>
      <c r="C7062" s="199" t="s">
        <v>8668</v>
      </c>
      <c r="D7062" s="199" t="s">
        <v>840</v>
      </c>
    </row>
    <row r="7063" spans="1:4" ht="13.95" customHeight="1" x14ac:dyDescent="0.3">
      <c r="A7063" s="199" t="s">
        <v>161</v>
      </c>
      <c r="B7063" s="199" t="s">
        <v>8669</v>
      </c>
      <c r="C7063" s="199" t="s">
        <v>8670</v>
      </c>
      <c r="D7063" s="199" t="s">
        <v>840</v>
      </c>
    </row>
    <row r="7064" spans="1:4" ht="13.95" customHeight="1" x14ac:dyDescent="0.3">
      <c r="A7064" s="199" t="s">
        <v>161</v>
      </c>
      <c r="B7064" s="199" t="s">
        <v>8669</v>
      </c>
      <c r="C7064" s="199" t="s">
        <v>8671</v>
      </c>
      <c r="D7064" s="199" t="s">
        <v>840</v>
      </c>
    </row>
    <row r="7065" spans="1:4" ht="13.95" customHeight="1" x14ac:dyDescent="0.3">
      <c r="A7065" s="199" t="s">
        <v>161</v>
      </c>
      <c r="B7065" s="199" t="s">
        <v>8669</v>
      </c>
      <c r="C7065" s="199" t="s">
        <v>8672</v>
      </c>
      <c r="D7065" s="199" t="s">
        <v>840</v>
      </c>
    </row>
    <row r="7066" spans="1:4" ht="13.95" customHeight="1" x14ac:dyDescent="0.3">
      <c r="A7066" s="199" t="s">
        <v>161</v>
      </c>
      <c r="B7066" s="199" t="s">
        <v>8669</v>
      </c>
      <c r="C7066" s="199" t="s">
        <v>8673</v>
      </c>
      <c r="D7066" s="199" t="s">
        <v>840</v>
      </c>
    </row>
    <row r="7067" spans="1:4" ht="13.95" customHeight="1" x14ac:dyDescent="0.3">
      <c r="A7067" s="199" t="s">
        <v>161</v>
      </c>
      <c r="B7067" s="199" t="s">
        <v>8674</v>
      </c>
      <c r="C7067" s="199" t="s">
        <v>8675</v>
      </c>
      <c r="D7067" s="199" t="s">
        <v>840</v>
      </c>
    </row>
    <row r="7068" spans="1:4" ht="13.95" customHeight="1" x14ac:dyDescent="0.3">
      <c r="A7068" s="199" t="s">
        <v>161</v>
      </c>
      <c r="B7068" s="199" t="s">
        <v>8676</v>
      </c>
      <c r="C7068" s="199" t="s">
        <v>8677</v>
      </c>
      <c r="D7068" s="199" t="s">
        <v>840</v>
      </c>
    </row>
    <row r="7069" spans="1:4" ht="13.95" customHeight="1" x14ac:dyDescent="0.3">
      <c r="A7069" s="199" t="s">
        <v>161</v>
      </c>
      <c r="B7069" s="199" t="s">
        <v>8678</v>
      </c>
      <c r="C7069" s="199" t="s">
        <v>8679</v>
      </c>
      <c r="D7069" s="199" t="s">
        <v>840</v>
      </c>
    </row>
    <row r="7070" spans="1:4" ht="13.95" customHeight="1" x14ac:dyDescent="0.3">
      <c r="A7070" s="199" t="s">
        <v>161</v>
      </c>
      <c r="B7070" s="199" t="s">
        <v>8680</v>
      </c>
      <c r="C7070" s="199" t="s">
        <v>8681</v>
      </c>
      <c r="D7070" s="199" t="s">
        <v>840</v>
      </c>
    </row>
    <row r="7071" spans="1:4" ht="13.95" customHeight="1" x14ac:dyDescent="0.3">
      <c r="A7071" s="199" t="s">
        <v>161</v>
      </c>
      <c r="B7071" s="199" t="s">
        <v>8680</v>
      </c>
      <c r="C7071" s="199" t="s">
        <v>8682</v>
      </c>
      <c r="D7071" s="199" t="s">
        <v>840</v>
      </c>
    </row>
    <row r="7072" spans="1:4" ht="13.95" customHeight="1" x14ac:dyDescent="0.3">
      <c r="A7072" s="199" t="s">
        <v>161</v>
      </c>
      <c r="B7072" s="199" t="s">
        <v>8680</v>
      </c>
      <c r="C7072" s="199" t="s">
        <v>8683</v>
      </c>
      <c r="D7072" s="199" t="s">
        <v>840</v>
      </c>
    </row>
    <row r="7073" spans="1:4" ht="13.95" customHeight="1" x14ac:dyDescent="0.3">
      <c r="A7073" s="199" t="s">
        <v>161</v>
      </c>
      <c r="B7073" s="199" t="s">
        <v>8684</v>
      </c>
      <c r="C7073" s="199" t="s">
        <v>8685</v>
      </c>
      <c r="D7073" s="199" t="s">
        <v>840</v>
      </c>
    </row>
    <row r="7074" spans="1:4" ht="13.95" customHeight="1" x14ac:dyDescent="0.3">
      <c r="A7074" s="199" t="s">
        <v>161</v>
      </c>
      <c r="B7074" s="199" t="s">
        <v>8684</v>
      </c>
      <c r="C7074" s="199" t="s">
        <v>8686</v>
      </c>
      <c r="D7074" s="199" t="s">
        <v>840</v>
      </c>
    </row>
    <row r="7075" spans="1:4" ht="13.95" customHeight="1" x14ac:dyDescent="0.3">
      <c r="A7075" s="199" t="s">
        <v>161</v>
      </c>
      <c r="B7075" s="199" t="s">
        <v>8687</v>
      </c>
      <c r="C7075" s="199" t="s">
        <v>8688</v>
      </c>
      <c r="D7075" s="199" t="s">
        <v>840</v>
      </c>
    </row>
    <row r="7076" spans="1:4" ht="13.95" customHeight="1" x14ac:dyDescent="0.3">
      <c r="A7076" s="199" t="s">
        <v>161</v>
      </c>
      <c r="B7076" s="199" t="s">
        <v>8687</v>
      </c>
      <c r="C7076" s="199" t="s">
        <v>8689</v>
      </c>
      <c r="D7076" s="199" t="s">
        <v>840</v>
      </c>
    </row>
    <row r="7077" spans="1:4" ht="13.95" customHeight="1" x14ac:dyDescent="0.3">
      <c r="A7077" s="199" t="s">
        <v>161</v>
      </c>
      <c r="B7077" s="199" t="s">
        <v>8690</v>
      </c>
      <c r="C7077" s="199" t="s">
        <v>8691</v>
      </c>
      <c r="D7077" s="199" t="s">
        <v>840</v>
      </c>
    </row>
    <row r="7078" spans="1:4" ht="13.95" customHeight="1" x14ac:dyDescent="0.3">
      <c r="A7078" s="199" t="s">
        <v>161</v>
      </c>
      <c r="B7078" s="199" t="s">
        <v>8692</v>
      </c>
      <c r="C7078" s="199" t="s">
        <v>8693</v>
      </c>
      <c r="D7078" s="199" t="s">
        <v>840</v>
      </c>
    </row>
    <row r="7079" spans="1:4" ht="13.95" customHeight="1" x14ac:dyDescent="0.3">
      <c r="A7079" s="199" t="s">
        <v>161</v>
      </c>
      <c r="B7079" s="199" t="s">
        <v>8694</v>
      </c>
      <c r="C7079" s="199" t="s">
        <v>8695</v>
      </c>
      <c r="D7079" s="199" t="s">
        <v>840</v>
      </c>
    </row>
    <row r="7080" spans="1:4" ht="13.95" customHeight="1" x14ac:dyDescent="0.3">
      <c r="A7080" s="199" t="s">
        <v>161</v>
      </c>
      <c r="B7080" s="199" t="s">
        <v>8696</v>
      </c>
      <c r="C7080" s="199" t="s">
        <v>8697</v>
      </c>
      <c r="D7080" s="199" t="s">
        <v>840</v>
      </c>
    </row>
    <row r="7081" spans="1:4" ht="13.95" customHeight="1" x14ac:dyDescent="0.3">
      <c r="A7081" s="199" t="s">
        <v>161</v>
      </c>
      <c r="B7081" s="199" t="s">
        <v>8696</v>
      </c>
      <c r="C7081" s="199" t="s">
        <v>8698</v>
      </c>
      <c r="D7081" s="199" t="s">
        <v>840</v>
      </c>
    </row>
    <row r="7082" spans="1:4" ht="13.95" customHeight="1" x14ac:dyDescent="0.3">
      <c r="A7082" s="199" t="s">
        <v>161</v>
      </c>
      <c r="B7082" s="199" t="s">
        <v>8696</v>
      </c>
      <c r="C7082" s="199" t="s">
        <v>8699</v>
      </c>
      <c r="D7082" s="199" t="s">
        <v>840</v>
      </c>
    </row>
    <row r="7083" spans="1:4" ht="13.95" customHeight="1" x14ac:dyDescent="0.3">
      <c r="A7083" s="199" t="s">
        <v>161</v>
      </c>
      <c r="B7083" s="199" t="s">
        <v>8696</v>
      </c>
      <c r="C7083" s="199" t="s">
        <v>8700</v>
      </c>
      <c r="D7083" s="199" t="s">
        <v>840</v>
      </c>
    </row>
    <row r="7084" spans="1:4" ht="13.95" customHeight="1" x14ac:dyDescent="0.3">
      <c r="A7084" s="199" t="s">
        <v>161</v>
      </c>
      <c r="B7084" s="199" t="s">
        <v>8701</v>
      </c>
      <c r="C7084" s="199" t="s">
        <v>8702</v>
      </c>
      <c r="D7084" s="199" t="s">
        <v>840</v>
      </c>
    </row>
    <row r="7085" spans="1:4" ht="13.95" customHeight="1" x14ac:dyDescent="0.3">
      <c r="A7085" s="199" t="s">
        <v>161</v>
      </c>
      <c r="B7085" s="199" t="s">
        <v>8701</v>
      </c>
      <c r="C7085" s="199" t="s">
        <v>8703</v>
      </c>
      <c r="D7085" s="199" t="s">
        <v>840</v>
      </c>
    </row>
    <row r="7086" spans="1:4" ht="13.95" customHeight="1" x14ac:dyDescent="0.3">
      <c r="A7086" s="199" t="s">
        <v>161</v>
      </c>
      <c r="B7086" s="199" t="s">
        <v>8701</v>
      </c>
      <c r="C7086" s="199" t="s">
        <v>8704</v>
      </c>
      <c r="D7086" s="199" t="s">
        <v>840</v>
      </c>
    </row>
    <row r="7087" spans="1:4" ht="13.95" customHeight="1" x14ac:dyDescent="0.3">
      <c r="A7087" s="199" t="s">
        <v>161</v>
      </c>
      <c r="B7087" s="199" t="s">
        <v>8701</v>
      </c>
      <c r="C7087" s="199" t="s">
        <v>8705</v>
      </c>
      <c r="D7087" s="199" t="s">
        <v>840</v>
      </c>
    </row>
    <row r="7088" spans="1:4" ht="13.95" customHeight="1" x14ac:dyDescent="0.3">
      <c r="A7088" s="199" t="s">
        <v>161</v>
      </c>
      <c r="B7088" s="199" t="s">
        <v>8706</v>
      </c>
      <c r="C7088" s="199" t="s">
        <v>8707</v>
      </c>
      <c r="D7088" s="199" t="s">
        <v>840</v>
      </c>
    </row>
    <row r="7089" spans="1:4" ht="13.95" customHeight="1" x14ac:dyDescent="0.3">
      <c r="A7089" s="199" t="s">
        <v>161</v>
      </c>
      <c r="B7089" s="199" t="s">
        <v>8706</v>
      </c>
      <c r="C7089" s="199" t="s">
        <v>8708</v>
      </c>
      <c r="D7089" s="199" t="s">
        <v>840</v>
      </c>
    </row>
    <row r="7090" spans="1:4" ht="13.95" customHeight="1" x14ac:dyDescent="0.3">
      <c r="A7090" s="199" t="s">
        <v>161</v>
      </c>
      <c r="B7090" s="199" t="s">
        <v>8709</v>
      </c>
      <c r="C7090" s="199" t="s">
        <v>8710</v>
      </c>
      <c r="D7090" s="199" t="s">
        <v>840</v>
      </c>
    </row>
    <row r="7091" spans="1:4" ht="13.95" customHeight="1" x14ac:dyDescent="0.3">
      <c r="A7091" s="199" t="s">
        <v>161</v>
      </c>
      <c r="B7091" s="199" t="s">
        <v>8709</v>
      </c>
      <c r="C7091" s="199" t="s">
        <v>8711</v>
      </c>
      <c r="D7091" s="199" t="s">
        <v>840</v>
      </c>
    </row>
    <row r="7092" spans="1:4" ht="13.95" customHeight="1" x14ac:dyDescent="0.3">
      <c r="A7092" s="199" t="s">
        <v>161</v>
      </c>
      <c r="B7092" s="199" t="s">
        <v>8709</v>
      </c>
      <c r="C7092" s="199" t="s">
        <v>8712</v>
      </c>
      <c r="D7092" s="199" t="s">
        <v>840</v>
      </c>
    </row>
    <row r="7093" spans="1:4" ht="13.95" customHeight="1" x14ac:dyDescent="0.3">
      <c r="A7093" s="199" t="s">
        <v>161</v>
      </c>
      <c r="B7093" s="199" t="s">
        <v>8709</v>
      </c>
      <c r="C7093" s="199" t="s">
        <v>8713</v>
      </c>
      <c r="D7093" s="199" t="s">
        <v>840</v>
      </c>
    </row>
    <row r="7094" spans="1:4" ht="13.95" customHeight="1" x14ac:dyDescent="0.3">
      <c r="A7094" s="199" t="s">
        <v>161</v>
      </c>
      <c r="B7094" s="199" t="s">
        <v>8714</v>
      </c>
      <c r="C7094" s="199" t="s">
        <v>8715</v>
      </c>
      <c r="D7094" s="199" t="s">
        <v>840</v>
      </c>
    </row>
    <row r="7095" spans="1:4" ht="13.95" customHeight="1" x14ac:dyDescent="0.3">
      <c r="A7095" s="199" t="s">
        <v>161</v>
      </c>
      <c r="B7095" s="199" t="s">
        <v>8714</v>
      </c>
      <c r="C7095" s="199" t="s">
        <v>8716</v>
      </c>
      <c r="D7095" s="199" t="s">
        <v>840</v>
      </c>
    </row>
    <row r="7096" spans="1:4" ht="13.95" customHeight="1" x14ac:dyDescent="0.3">
      <c r="A7096" s="199" t="s">
        <v>161</v>
      </c>
      <c r="B7096" s="199" t="s">
        <v>8714</v>
      </c>
      <c r="C7096" s="199" t="s">
        <v>8717</v>
      </c>
      <c r="D7096" s="199" t="s">
        <v>840</v>
      </c>
    </row>
    <row r="7097" spans="1:4" ht="13.95" customHeight="1" x14ac:dyDescent="0.3">
      <c r="A7097" s="199" t="s">
        <v>161</v>
      </c>
      <c r="B7097" s="199" t="s">
        <v>8714</v>
      </c>
      <c r="C7097" s="199" t="s">
        <v>8718</v>
      </c>
      <c r="D7097" s="199" t="s">
        <v>840</v>
      </c>
    </row>
    <row r="7098" spans="1:4" ht="13.95" customHeight="1" x14ac:dyDescent="0.3">
      <c r="A7098" s="199" t="s">
        <v>161</v>
      </c>
      <c r="B7098" s="199" t="s">
        <v>8719</v>
      </c>
      <c r="C7098" s="199" t="s">
        <v>8720</v>
      </c>
      <c r="D7098" s="199" t="s">
        <v>840</v>
      </c>
    </row>
    <row r="7099" spans="1:4" ht="13.95" customHeight="1" x14ac:dyDescent="0.3">
      <c r="A7099" s="199" t="s">
        <v>161</v>
      </c>
      <c r="B7099" s="199" t="s">
        <v>8721</v>
      </c>
      <c r="C7099" s="199" t="s">
        <v>8722</v>
      </c>
      <c r="D7099" s="199" t="s">
        <v>840</v>
      </c>
    </row>
    <row r="7100" spans="1:4" ht="13.95" customHeight="1" x14ac:dyDescent="0.3">
      <c r="A7100" s="199" t="s">
        <v>161</v>
      </c>
      <c r="B7100" s="199" t="s">
        <v>8723</v>
      </c>
      <c r="C7100" s="199" t="s">
        <v>8724</v>
      </c>
      <c r="D7100" s="199" t="s">
        <v>840</v>
      </c>
    </row>
    <row r="7101" spans="1:4" ht="13.95" customHeight="1" x14ac:dyDescent="0.3">
      <c r="A7101" s="199" t="s">
        <v>161</v>
      </c>
      <c r="B7101" s="199" t="s">
        <v>8723</v>
      </c>
      <c r="C7101" s="199" t="s">
        <v>8725</v>
      </c>
      <c r="D7101" s="199" t="s">
        <v>840</v>
      </c>
    </row>
    <row r="7102" spans="1:4" ht="13.95" customHeight="1" x14ac:dyDescent="0.3">
      <c r="A7102" s="199" t="s">
        <v>161</v>
      </c>
      <c r="B7102" s="199" t="s">
        <v>8723</v>
      </c>
      <c r="C7102" s="199" t="s">
        <v>8726</v>
      </c>
      <c r="D7102" s="199" t="s">
        <v>840</v>
      </c>
    </row>
    <row r="7103" spans="1:4" ht="13.95" customHeight="1" x14ac:dyDescent="0.3">
      <c r="A7103" s="199" t="s">
        <v>161</v>
      </c>
      <c r="B7103" s="199" t="s">
        <v>8723</v>
      </c>
      <c r="C7103" s="199" t="s">
        <v>8727</v>
      </c>
      <c r="D7103" s="199" t="s">
        <v>840</v>
      </c>
    </row>
    <row r="7104" spans="1:4" ht="13.95" customHeight="1" x14ac:dyDescent="0.3">
      <c r="A7104" s="199" t="s">
        <v>161</v>
      </c>
      <c r="B7104" s="199" t="s">
        <v>8723</v>
      </c>
      <c r="C7104" s="199" t="s">
        <v>8728</v>
      </c>
      <c r="D7104" s="199" t="s">
        <v>840</v>
      </c>
    </row>
    <row r="7105" spans="1:4" ht="13.95" customHeight="1" x14ac:dyDescent="0.3">
      <c r="A7105" s="199" t="s">
        <v>161</v>
      </c>
      <c r="B7105" s="199" t="s">
        <v>8723</v>
      </c>
      <c r="C7105" s="199" t="s">
        <v>8729</v>
      </c>
      <c r="D7105" s="199" t="s">
        <v>840</v>
      </c>
    </row>
    <row r="7106" spans="1:4" ht="13.95" customHeight="1" x14ac:dyDescent="0.3">
      <c r="A7106" s="199" t="s">
        <v>161</v>
      </c>
      <c r="B7106" s="199" t="s">
        <v>8723</v>
      </c>
      <c r="C7106" s="199" t="s">
        <v>8730</v>
      </c>
      <c r="D7106" s="199" t="s">
        <v>840</v>
      </c>
    </row>
    <row r="7107" spans="1:4" ht="13.95" customHeight="1" x14ac:dyDescent="0.3">
      <c r="A7107" s="199" t="s">
        <v>161</v>
      </c>
      <c r="B7107" s="199" t="s">
        <v>8723</v>
      </c>
      <c r="C7107" s="199" t="s">
        <v>8731</v>
      </c>
      <c r="D7107" s="199" t="s">
        <v>840</v>
      </c>
    </row>
    <row r="7108" spans="1:4" ht="13.95" customHeight="1" x14ac:dyDescent="0.3">
      <c r="A7108" s="199" t="s">
        <v>161</v>
      </c>
      <c r="B7108" s="199" t="s">
        <v>8732</v>
      </c>
      <c r="C7108" s="199" t="s">
        <v>8733</v>
      </c>
      <c r="D7108" s="199" t="s">
        <v>840</v>
      </c>
    </row>
    <row r="7109" spans="1:4" ht="13.95" customHeight="1" x14ac:dyDescent="0.3">
      <c r="A7109" s="199" t="s">
        <v>161</v>
      </c>
      <c r="B7109" s="199" t="s">
        <v>8732</v>
      </c>
      <c r="C7109" s="199" t="s">
        <v>8734</v>
      </c>
      <c r="D7109" s="199" t="s">
        <v>840</v>
      </c>
    </row>
    <row r="7110" spans="1:4" ht="13.95" customHeight="1" x14ac:dyDescent="0.3">
      <c r="A7110" s="199" t="s">
        <v>161</v>
      </c>
      <c r="B7110" s="199" t="s">
        <v>8732</v>
      </c>
      <c r="C7110" s="199" t="s">
        <v>8735</v>
      </c>
      <c r="D7110" s="199" t="s">
        <v>840</v>
      </c>
    </row>
    <row r="7111" spans="1:4" ht="13.95" customHeight="1" x14ac:dyDescent="0.3">
      <c r="A7111" s="199" t="s">
        <v>161</v>
      </c>
      <c r="B7111" s="199" t="s">
        <v>8732</v>
      </c>
      <c r="C7111" s="199" t="s">
        <v>8736</v>
      </c>
      <c r="D7111" s="199" t="s">
        <v>840</v>
      </c>
    </row>
    <row r="7112" spans="1:4" ht="13.95" customHeight="1" x14ac:dyDescent="0.3">
      <c r="A7112" s="199" t="s">
        <v>161</v>
      </c>
      <c r="B7112" s="199" t="s">
        <v>8737</v>
      </c>
      <c r="C7112" s="199" t="s">
        <v>8738</v>
      </c>
      <c r="D7112" s="199" t="s">
        <v>840</v>
      </c>
    </row>
    <row r="7113" spans="1:4" ht="13.95" customHeight="1" x14ac:dyDescent="0.3">
      <c r="A7113" s="199" t="s">
        <v>161</v>
      </c>
      <c r="B7113" s="199" t="s">
        <v>8737</v>
      </c>
      <c r="C7113" s="199" t="s">
        <v>8739</v>
      </c>
      <c r="D7113" s="199" t="s">
        <v>840</v>
      </c>
    </row>
    <row r="7114" spans="1:4" ht="13.95" customHeight="1" x14ac:dyDescent="0.3">
      <c r="A7114" s="199" t="s">
        <v>161</v>
      </c>
      <c r="B7114" s="199" t="s">
        <v>8737</v>
      </c>
      <c r="C7114" s="199" t="s">
        <v>8740</v>
      </c>
      <c r="D7114" s="199" t="s">
        <v>840</v>
      </c>
    </row>
    <row r="7115" spans="1:4" ht="13.95" customHeight="1" x14ac:dyDescent="0.3">
      <c r="A7115" s="199" t="s">
        <v>161</v>
      </c>
      <c r="B7115" s="199" t="s">
        <v>8737</v>
      </c>
      <c r="C7115" s="199" t="s">
        <v>8741</v>
      </c>
      <c r="D7115" s="199" t="s">
        <v>840</v>
      </c>
    </row>
    <row r="7116" spans="1:4" ht="13.95" customHeight="1" x14ac:dyDescent="0.3">
      <c r="A7116" s="199" t="s">
        <v>161</v>
      </c>
      <c r="B7116" s="199" t="s">
        <v>8737</v>
      </c>
      <c r="C7116" s="199" t="s">
        <v>8742</v>
      </c>
      <c r="D7116" s="199" t="s">
        <v>840</v>
      </c>
    </row>
    <row r="7117" spans="1:4" ht="13.95" customHeight="1" x14ac:dyDescent="0.3">
      <c r="A7117" s="199" t="s">
        <v>161</v>
      </c>
      <c r="B7117" s="199" t="s">
        <v>8737</v>
      </c>
      <c r="C7117" s="199" t="s">
        <v>8743</v>
      </c>
      <c r="D7117" s="199" t="s">
        <v>840</v>
      </c>
    </row>
    <row r="7118" spans="1:4" ht="13.95" customHeight="1" x14ac:dyDescent="0.3">
      <c r="A7118" s="199" t="s">
        <v>161</v>
      </c>
      <c r="B7118" s="199" t="s">
        <v>8744</v>
      </c>
      <c r="C7118" s="199" t="s">
        <v>8745</v>
      </c>
      <c r="D7118" s="199" t="s">
        <v>840</v>
      </c>
    </row>
    <row r="7119" spans="1:4" ht="13.95" customHeight="1" x14ac:dyDescent="0.3">
      <c r="A7119" s="199" t="s">
        <v>161</v>
      </c>
      <c r="B7119" s="199" t="s">
        <v>8744</v>
      </c>
      <c r="C7119" s="199" t="s">
        <v>8746</v>
      </c>
      <c r="D7119" s="199" t="s">
        <v>840</v>
      </c>
    </row>
    <row r="7120" spans="1:4" ht="13.95" customHeight="1" x14ac:dyDescent="0.3">
      <c r="A7120" s="199" t="s">
        <v>161</v>
      </c>
      <c r="B7120" s="199" t="s">
        <v>8747</v>
      </c>
      <c r="C7120" s="199" t="s">
        <v>8748</v>
      </c>
      <c r="D7120" s="199" t="s">
        <v>840</v>
      </c>
    </row>
    <row r="7121" spans="1:4" ht="13.95" customHeight="1" x14ac:dyDescent="0.3">
      <c r="A7121" s="199" t="s">
        <v>161</v>
      </c>
      <c r="B7121" s="199" t="s">
        <v>8747</v>
      </c>
      <c r="C7121" s="199" t="s">
        <v>8749</v>
      </c>
      <c r="D7121" s="199" t="s">
        <v>840</v>
      </c>
    </row>
    <row r="7122" spans="1:4" ht="13.95" customHeight="1" x14ac:dyDescent="0.3">
      <c r="A7122" s="199" t="s">
        <v>161</v>
      </c>
      <c r="B7122" s="199" t="s">
        <v>8750</v>
      </c>
      <c r="C7122" s="199" t="s">
        <v>8751</v>
      </c>
      <c r="D7122" s="199" t="s">
        <v>840</v>
      </c>
    </row>
    <row r="7123" spans="1:4" ht="13.95" customHeight="1" x14ac:dyDescent="0.3">
      <c r="A7123" s="199" t="s">
        <v>161</v>
      </c>
      <c r="B7123" s="199" t="s">
        <v>8750</v>
      </c>
      <c r="C7123" s="199" t="s">
        <v>8752</v>
      </c>
      <c r="D7123" s="199" t="s">
        <v>840</v>
      </c>
    </row>
    <row r="7124" spans="1:4" ht="13.95" customHeight="1" x14ac:dyDescent="0.3">
      <c r="A7124" s="199" t="s">
        <v>161</v>
      </c>
      <c r="B7124" s="199" t="s">
        <v>8753</v>
      </c>
      <c r="C7124" s="199" t="s">
        <v>8754</v>
      </c>
      <c r="D7124" s="199" t="s">
        <v>840</v>
      </c>
    </row>
    <row r="7125" spans="1:4" ht="13.95" customHeight="1" x14ac:dyDescent="0.3">
      <c r="A7125" s="199" t="s">
        <v>161</v>
      </c>
      <c r="B7125" s="199" t="s">
        <v>8755</v>
      </c>
      <c r="C7125" s="199" t="s">
        <v>8756</v>
      </c>
      <c r="D7125" s="199" t="s">
        <v>840</v>
      </c>
    </row>
    <row r="7126" spans="1:4" ht="13.95" customHeight="1" x14ac:dyDescent="0.3">
      <c r="A7126" s="199" t="s">
        <v>161</v>
      </c>
      <c r="B7126" s="199" t="s">
        <v>8755</v>
      </c>
      <c r="C7126" s="199" t="s">
        <v>8757</v>
      </c>
      <c r="D7126" s="199" t="s">
        <v>840</v>
      </c>
    </row>
    <row r="7127" spans="1:4" ht="13.95" customHeight="1" x14ac:dyDescent="0.3">
      <c r="A7127" s="199" t="s">
        <v>161</v>
      </c>
      <c r="B7127" s="199" t="s">
        <v>8755</v>
      </c>
      <c r="C7127" s="199" t="s">
        <v>8758</v>
      </c>
      <c r="D7127" s="199" t="s">
        <v>840</v>
      </c>
    </row>
    <row r="7128" spans="1:4" ht="13.95" customHeight="1" x14ac:dyDescent="0.3">
      <c r="A7128" s="199" t="s">
        <v>161</v>
      </c>
      <c r="B7128" s="199" t="s">
        <v>8755</v>
      </c>
      <c r="C7128" s="199" t="s">
        <v>8759</v>
      </c>
      <c r="D7128" s="199" t="s">
        <v>840</v>
      </c>
    </row>
    <row r="7129" spans="1:4" ht="13.95" customHeight="1" x14ac:dyDescent="0.3">
      <c r="A7129" s="199" t="s">
        <v>161</v>
      </c>
      <c r="B7129" s="199" t="s">
        <v>8760</v>
      </c>
      <c r="C7129" s="199" t="s">
        <v>8761</v>
      </c>
      <c r="D7129" s="199" t="s">
        <v>840</v>
      </c>
    </row>
    <row r="7130" spans="1:4" ht="13.95" customHeight="1" x14ac:dyDescent="0.3">
      <c r="A7130" s="199" t="s">
        <v>161</v>
      </c>
      <c r="B7130" s="199" t="s">
        <v>8760</v>
      </c>
      <c r="C7130" s="199" t="s">
        <v>8762</v>
      </c>
      <c r="D7130" s="199" t="s">
        <v>840</v>
      </c>
    </row>
    <row r="7131" spans="1:4" ht="13.95" customHeight="1" x14ac:dyDescent="0.3">
      <c r="A7131" s="199" t="s">
        <v>161</v>
      </c>
      <c r="B7131" s="199" t="s">
        <v>8763</v>
      </c>
      <c r="C7131" s="199" t="s">
        <v>8764</v>
      </c>
      <c r="D7131" s="199" t="s">
        <v>840</v>
      </c>
    </row>
    <row r="7132" spans="1:4" ht="13.95" customHeight="1" x14ac:dyDescent="0.3">
      <c r="A7132" s="199" t="s">
        <v>161</v>
      </c>
      <c r="B7132" s="199" t="s">
        <v>8763</v>
      </c>
      <c r="C7132" s="199" t="s">
        <v>8765</v>
      </c>
      <c r="D7132" s="199" t="s">
        <v>840</v>
      </c>
    </row>
    <row r="7133" spans="1:4" ht="13.95" customHeight="1" x14ac:dyDescent="0.3">
      <c r="A7133" s="199" t="s">
        <v>161</v>
      </c>
      <c r="B7133" s="199" t="s">
        <v>8763</v>
      </c>
      <c r="C7133" s="199" t="s">
        <v>8766</v>
      </c>
      <c r="D7133" s="199" t="s">
        <v>840</v>
      </c>
    </row>
    <row r="7134" spans="1:4" ht="13.95" customHeight="1" x14ac:dyDescent="0.3">
      <c r="A7134" s="199" t="s">
        <v>161</v>
      </c>
      <c r="B7134" s="199" t="s">
        <v>8767</v>
      </c>
      <c r="C7134" s="199" t="s">
        <v>8768</v>
      </c>
      <c r="D7134" s="199" t="s">
        <v>840</v>
      </c>
    </row>
    <row r="7135" spans="1:4" ht="13.95" customHeight="1" x14ac:dyDescent="0.3">
      <c r="A7135" s="199" t="s">
        <v>161</v>
      </c>
      <c r="B7135" s="199" t="s">
        <v>8767</v>
      </c>
      <c r="C7135" s="199" t="s">
        <v>8769</v>
      </c>
      <c r="D7135" s="199" t="s">
        <v>840</v>
      </c>
    </row>
    <row r="7136" spans="1:4" ht="13.95" customHeight="1" x14ac:dyDescent="0.3">
      <c r="A7136" s="199" t="s">
        <v>161</v>
      </c>
      <c r="B7136" s="199" t="s">
        <v>8767</v>
      </c>
      <c r="C7136" s="199" t="s">
        <v>8770</v>
      </c>
      <c r="D7136" s="199" t="s">
        <v>840</v>
      </c>
    </row>
    <row r="7137" spans="1:4" ht="13.95" customHeight="1" x14ac:dyDescent="0.3">
      <c r="A7137" s="199" t="s">
        <v>161</v>
      </c>
      <c r="B7137" s="199" t="s">
        <v>8767</v>
      </c>
      <c r="C7137" s="199" t="s">
        <v>8771</v>
      </c>
      <c r="D7137" s="199" t="s">
        <v>840</v>
      </c>
    </row>
    <row r="7138" spans="1:4" ht="13.95" customHeight="1" x14ac:dyDescent="0.3">
      <c r="A7138" s="199" t="s">
        <v>161</v>
      </c>
      <c r="B7138" s="199" t="s">
        <v>8767</v>
      </c>
      <c r="C7138" s="199" t="s">
        <v>8772</v>
      </c>
      <c r="D7138" s="199" t="s">
        <v>840</v>
      </c>
    </row>
    <row r="7139" spans="1:4" ht="13.95" customHeight="1" x14ac:dyDescent="0.3">
      <c r="A7139" s="199" t="s">
        <v>161</v>
      </c>
      <c r="B7139" s="199" t="s">
        <v>8773</v>
      </c>
      <c r="C7139" s="199" t="s">
        <v>8774</v>
      </c>
      <c r="D7139" s="199" t="s">
        <v>840</v>
      </c>
    </row>
    <row r="7140" spans="1:4" ht="13.95" customHeight="1" x14ac:dyDescent="0.3">
      <c r="A7140" s="199" t="s">
        <v>161</v>
      </c>
      <c r="B7140" s="199" t="s">
        <v>8773</v>
      </c>
      <c r="C7140" s="199" t="s">
        <v>8775</v>
      </c>
      <c r="D7140" s="199" t="s">
        <v>840</v>
      </c>
    </row>
    <row r="7141" spans="1:4" ht="13.95" customHeight="1" x14ac:dyDescent="0.3">
      <c r="A7141" s="199" t="s">
        <v>161</v>
      </c>
      <c r="B7141" s="199" t="s">
        <v>8773</v>
      </c>
      <c r="C7141" s="199" t="s">
        <v>8776</v>
      </c>
      <c r="D7141" s="199" t="s">
        <v>840</v>
      </c>
    </row>
    <row r="7142" spans="1:4" ht="13.95" customHeight="1" x14ac:dyDescent="0.3">
      <c r="A7142" s="199" t="s">
        <v>161</v>
      </c>
      <c r="B7142" s="199" t="s">
        <v>8773</v>
      </c>
      <c r="C7142" s="199" t="s">
        <v>8777</v>
      </c>
      <c r="D7142" s="199" t="s">
        <v>840</v>
      </c>
    </row>
    <row r="7143" spans="1:4" ht="13.95" customHeight="1" x14ac:dyDescent="0.3">
      <c r="A7143" s="199" t="s">
        <v>161</v>
      </c>
      <c r="B7143" s="199" t="s">
        <v>8773</v>
      </c>
      <c r="C7143" s="199" t="s">
        <v>8778</v>
      </c>
      <c r="D7143" s="199" t="s">
        <v>840</v>
      </c>
    </row>
    <row r="7144" spans="1:4" ht="13.95" customHeight="1" x14ac:dyDescent="0.3">
      <c r="A7144" s="199" t="s">
        <v>161</v>
      </c>
      <c r="B7144" s="199" t="s">
        <v>8779</v>
      </c>
      <c r="C7144" s="199" t="s">
        <v>8780</v>
      </c>
      <c r="D7144" s="199" t="s">
        <v>840</v>
      </c>
    </row>
    <row r="7145" spans="1:4" ht="13.95" customHeight="1" x14ac:dyDescent="0.3">
      <c r="A7145" s="199" t="s">
        <v>161</v>
      </c>
      <c r="B7145" s="199" t="s">
        <v>8779</v>
      </c>
      <c r="C7145" s="199" t="s">
        <v>8781</v>
      </c>
      <c r="D7145" s="199" t="s">
        <v>840</v>
      </c>
    </row>
    <row r="7146" spans="1:4" ht="13.95" customHeight="1" x14ac:dyDescent="0.3">
      <c r="A7146" s="199" t="s">
        <v>161</v>
      </c>
      <c r="B7146" s="199" t="s">
        <v>8779</v>
      </c>
      <c r="C7146" s="199" t="s">
        <v>8782</v>
      </c>
      <c r="D7146" s="199" t="s">
        <v>840</v>
      </c>
    </row>
    <row r="7147" spans="1:4" ht="13.95" customHeight="1" x14ac:dyDescent="0.3">
      <c r="A7147" s="199" t="s">
        <v>161</v>
      </c>
      <c r="B7147" s="199" t="s">
        <v>8783</v>
      </c>
      <c r="C7147" s="199" t="s">
        <v>8784</v>
      </c>
      <c r="D7147" s="199" t="s">
        <v>840</v>
      </c>
    </row>
    <row r="7148" spans="1:4" ht="13.95" customHeight="1" x14ac:dyDescent="0.3">
      <c r="A7148" s="199" t="s">
        <v>161</v>
      </c>
      <c r="B7148" s="199" t="s">
        <v>8783</v>
      </c>
      <c r="C7148" s="199" t="s">
        <v>8785</v>
      </c>
      <c r="D7148" s="199" t="s">
        <v>840</v>
      </c>
    </row>
    <row r="7149" spans="1:4" ht="13.95" customHeight="1" x14ac:dyDescent="0.3">
      <c r="A7149" s="199" t="s">
        <v>161</v>
      </c>
      <c r="B7149" s="199" t="s">
        <v>8783</v>
      </c>
      <c r="C7149" s="199" t="s">
        <v>8786</v>
      </c>
      <c r="D7149" s="199" t="s">
        <v>840</v>
      </c>
    </row>
    <row r="7150" spans="1:4" ht="13.95" customHeight="1" x14ac:dyDescent="0.3">
      <c r="A7150" s="199" t="s">
        <v>161</v>
      </c>
      <c r="B7150" s="199" t="s">
        <v>8783</v>
      </c>
      <c r="C7150" s="199" t="s">
        <v>8787</v>
      </c>
      <c r="D7150" s="199" t="s">
        <v>840</v>
      </c>
    </row>
    <row r="7151" spans="1:4" ht="13.95" customHeight="1" x14ac:dyDescent="0.3">
      <c r="A7151" s="199" t="s">
        <v>161</v>
      </c>
      <c r="B7151" s="199" t="s">
        <v>8788</v>
      </c>
      <c r="C7151" s="199" t="s">
        <v>8789</v>
      </c>
      <c r="D7151" s="199" t="s">
        <v>840</v>
      </c>
    </row>
    <row r="7152" spans="1:4" ht="13.95" customHeight="1" x14ac:dyDescent="0.3">
      <c r="A7152" s="199" t="s">
        <v>161</v>
      </c>
      <c r="B7152" s="199" t="s">
        <v>8788</v>
      </c>
      <c r="C7152" s="199" t="s">
        <v>8790</v>
      </c>
      <c r="D7152" s="199" t="s">
        <v>840</v>
      </c>
    </row>
    <row r="7153" spans="1:4" ht="13.95" customHeight="1" x14ac:dyDescent="0.3">
      <c r="A7153" s="199" t="s">
        <v>161</v>
      </c>
      <c r="B7153" s="199" t="s">
        <v>8791</v>
      </c>
      <c r="C7153" s="199" t="s">
        <v>8792</v>
      </c>
      <c r="D7153" s="199" t="s">
        <v>840</v>
      </c>
    </row>
    <row r="7154" spans="1:4" ht="13.95" customHeight="1" x14ac:dyDescent="0.3">
      <c r="A7154" s="199" t="s">
        <v>161</v>
      </c>
      <c r="B7154" s="199" t="s">
        <v>8791</v>
      </c>
      <c r="C7154" s="199" t="s">
        <v>8793</v>
      </c>
      <c r="D7154" s="199" t="s">
        <v>840</v>
      </c>
    </row>
    <row r="7155" spans="1:4" ht="13.95" customHeight="1" x14ac:dyDescent="0.3">
      <c r="A7155" s="199" t="s">
        <v>161</v>
      </c>
      <c r="B7155" s="199" t="s">
        <v>8791</v>
      </c>
      <c r="C7155" s="199" t="s">
        <v>8794</v>
      </c>
      <c r="D7155" s="199" t="s">
        <v>840</v>
      </c>
    </row>
    <row r="7156" spans="1:4" ht="13.95" customHeight="1" x14ac:dyDescent="0.3">
      <c r="A7156" s="199" t="s">
        <v>161</v>
      </c>
      <c r="B7156" s="199" t="s">
        <v>8791</v>
      </c>
      <c r="C7156" s="199" t="s">
        <v>8795</v>
      </c>
      <c r="D7156" s="199" t="s">
        <v>840</v>
      </c>
    </row>
    <row r="7157" spans="1:4" ht="13.95" customHeight="1" x14ac:dyDescent="0.3">
      <c r="A7157" s="199" t="s">
        <v>161</v>
      </c>
      <c r="B7157" s="199" t="s">
        <v>8796</v>
      </c>
      <c r="C7157" s="199" t="s">
        <v>8797</v>
      </c>
      <c r="D7157" s="199" t="s">
        <v>840</v>
      </c>
    </row>
    <row r="7158" spans="1:4" ht="13.95" customHeight="1" x14ac:dyDescent="0.3">
      <c r="A7158" s="199" t="s">
        <v>161</v>
      </c>
      <c r="B7158" s="199" t="s">
        <v>8796</v>
      </c>
      <c r="C7158" s="199" t="s">
        <v>8798</v>
      </c>
      <c r="D7158" s="199" t="s">
        <v>840</v>
      </c>
    </row>
    <row r="7159" spans="1:4" ht="13.95" customHeight="1" x14ac:dyDescent="0.3">
      <c r="A7159" s="199" t="s">
        <v>161</v>
      </c>
      <c r="B7159" s="199" t="s">
        <v>8796</v>
      </c>
      <c r="C7159" s="199" t="s">
        <v>8799</v>
      </c>
      <c r="D7159" s="199" t="s">
        <v>840</v>
      </c>
    </row>
    <row r="7160" spans="1:4" ht="13.95" customHeight="1" x14ac:dyDescent="0.3">
      <c r="A7160" s="199" t="s">
        <v>161</v>
      </c>
      <c r="B7160" s="199" t="s">
        <v>8796</v>
      </c>
      <c r="C7160" s="199" t="s">
        <v>8800</v>
      </c>
      <c r="D7160" s="199" t="s">
        <v>840</v>
      </c>
    </row>
    <row r="7161" spans="1:4" ht="13.95" customHeight="1" x14ac:dyDescent="0.3">
      <c r="A7161" s="199" t="s">
        <v>161</v>
      </c>
      <c r="B7161" s="199" t="s">
        <v>8796</v>
      </c>
      <c r="C7161" s="199" t="s">
        <v>8801</v>
      </c>
      <c r="D7161" s="199" t="s">
        <v>840</v>
      </c>
    </row>
    <row r="7162" spans="1:4" ht="13.95" customHeight="1" x14ac:dyDescent="0.3">
      <c r="A7162" s="199" t="s">
        <v>161</v>
      </c>
      <c r="B7162" s="199" t="s">
        <v>8802</v>
      </c>
      <c r="C7162" s="199" t="s">
        <v>8803</v>
      </c>
      <c r="D7162" s="199" t="s">
        <v>840</v>
      </c>
    </row>
    <row r="7163" spans="1:4" ht="13.95" customHeight="1" x14ac:dyDescent="0.3">
      <c r="A7163" s="199" t="s">
        <v>161</v>
      </c>
      <c r="B7163" s="199" t="s">
        <v>8802</v>
      </c>
      <c r="C7163" s="199" t="s">
        <v>8804</v>
      </c>
      <c r="D7163" s="199" t="s">
        <v>840</v>
      </c>
    </row>
    <row r="7164" spans="1:4" ht="13.95" customHeight="1" x14ac:dyDescent="0.3">
      <c r="A7164" s="199" t="s">
        <v>161</v>
      </c>
      <c r="B7164" s="199" t="s">
        <v>8802</v>
      </c>
      <c r="C7164" s="199" t="s">
        <v>8805</v>
      </c>
      <c r="D7164" s="199" t="s">
        <v>840</v>
      </c>
    </row>
    <row r="7165" spans="1:4" ht="13.95" customHeight="1" x14ac:dyDescent="0.3">
      <c r="A7165" s="199" t="s">
        <v>161</v>
      </c>
      <c r="B7165" s="199" t="s">
        <v>8802</v>
      </c>
      <c r="C7165" s="199" t="s">
        <v>8806</v>
      </c>
      <c r="D7165" s="199" t="s">
        <v>840</v>
      </c>
    </row>
    <row r="7166" spans="1:4" ht="13.95" customHeight="1" x14ac:dyDescent="0.3">
      <c r="A7166" s="199" t="s">
        <v>161</v>
      </c>
      <c r="B7166" s="199" t="s">
        <v>8807</v>
      </c>
      <c r="C7166" s="199" t="s">
        <v>8808</v>
      </c>
      <c r="D7166" s="199" t="s">
        <v>840</v>
      </c>
    </row>
    <row r="7167" spans="1:4" ht="13.95" customHeight="1" x14ac:dyDescent="0.3">
      <c r="A7167" s="199" t="s">
        <v>161</v>
      </c>
      <c r="B7167" s="199" t="s">
        <v>8807</v>
      </c>
      <c r="C7167" s="199" t="s">
        <v>8809</v>
      </c>
      <c r="D7167" s="199" t="s">
        <v>840</v>
      </c>
    </row>
    <row r="7168" spans="1:4" ht="13.95" customHeight="1" x14ac:dyDescent="0.3">
      <c r="A7168" s="199" t="s">
        <v>161</v>
      </c>
      <c r="B7168" s="199" t="s">
        <v>8807</v>
      </c>
      <c r="C7168" s="199" t="s">
        <v>8810</v>
      </c>
      <c r="D7168" s="199" t="s">
        <v>840</v>
      </c>
    </row>
    <row r="7169" spans="1:4" ht="13.95" customHeight="1" x14ac:dyDescent="0.3">
      <c r="A7169" s="199" t="s">
        <v>161</v>
      </c>
      <c r="B7169" s="199" t="s">
        <v>8807</v>
      </c>
      <c r="C7169" s="199" t="s">
        <v>8811</v>
      </c>
      <c r="D7169" s="199" t="s">
        <v>840</v>
      </c>
    </row>
    <row r="7170" spans="1:4" ht="13.95" customHeight="1" x14ac:dyDescent="0.3">
      <c r="A7170" s="199" t="s">
        <v>161</v>
      </c>
      <c r="B7170" s="199" t="s">
        <v>8807</v>
      </c>
      <c r="C7170" s="199" t="s">
        <v>8812</v>
      </c>
      <c r="D7170" s="199" t="s">
        <v>840</v>
      </c>
    </row>
    <row r="7171" spans="1:4" ht="13.95" customHeight="1" x14ac:dyDescent="0.3">
      <c r="A7171" s="199" t="s">
        <v>161</v>
      </c>
      <c r="B7171" s="199" t="s">
        <v>8807</v>
      </c>
      <c r="C7171" s="199" t="s">
        <v>8813</v>
      </c>
      <c r="D7171" s="199" t="s">
        <v>840</v>
      </c>
    </row>
    <row r="7172" spans="1:4" ht="13.95" customHeight="1" x14ac:dyDescent="0.3">
      <c r="A7172" s="199" t="s">
        <v>161</v>
      </c>
      <c r="B7172" s="199" t="s">
        <v>8807</v>
      </c>
      <c r="C7172" s="199" t="s">
        <v>8814</v>
      </c>
      <c r="D7172" s="199" t="s">
        <v>840</v>
      </c>
    </row>
    <row r="7173" spans="1:4" ht="13.95" customHeight="1" x14ac:dyDescent="0.3">
      <c r="A7173" s="199" t="s">
        <v>161</v>
      </c>
      <c r="B7173" s="199" t="s">
        <v>8807</v>
      </c>
      <c r="C7173" s="199" t="s">
        <v>8815</v>
      </c>
      <c r="D7173" s="199" t="s">
        <v>840</v>
      </c>
    </row>
    <row r="7174" spans="1:4" ht="13.95" customHeight="1" x14ac:dyDescent="0.3">
      <c r="A7174" s="199" t="s">
        <v>161</v>
      </c>
      <c r="B7174" s="199" t="s">
        <v>8807</v>
      </c>
      <c r="C7174" s="199" t="s">
        <v>8816</v>
      </c>
      <c r="D7174" s="199" t="s">
        <v>840</v>
      </c>
    </row>
    <row r="7175" spans="1:4" ht="13.95" customHeight="1" x14ac:dyDescent="0.3">
      <c r="A7175" s="199" t="s">
        <v>161</v>
      </c>
      <c r="B7175" s="199" t="s">
        <v>8807</v>
      </c>
      <c r="C7175" s="199" t="s">
        <v>8817</v>
      </c>
      <c r="D7175" s="199" t="s">
        <v>840</v>
      </c>
    </row>
    <row r="7176" spans="1:4" ht="13.95" customHeight="1" x14ac:dyDescent="0.3">
      <c r="A7176" s="199" t="s">
        <v>161</v>
      </c>
      <c r="B7176" s="199" t="s">
        <v>8807</v>
      </c>
      <c r="C7176" s="199" t="s">
        <v>8818</v>
      </c>
      <c r="D7176" s="199" t="s">
        <v>840</v>
      </c>
    </row>
    <row r="7177" spans="1:4" ht="13.95" customHeight="1" x14ac:dyDescent="0.3">
      <c r="A7177" s="199" t="s">
        <v>161</v>
      </c>
      <c r="B7177" s="199" t="s">
        <v>8807</v>
      </c>
      <c r="C7177" s="199" t="s">
        <v>8819</v>
      </c>
      <c r="D7177" s="199" t="s">
        <v>840</v>
      </c>
    </row>
    <row r="7178" spans="1:4" ht="13.95" customHeight="1" x14ac:dyDescent="0.3">
      <c r="A7178" s="199" t="s">
        <v>161</v>
      </c>
      <c r="B7178" s="199" t="s">
        <v>8807</v>
      </c>
      <c r="C7178" s="199" t="s">
        <v>8820</v>
      </c>
      <c r="D7178" s="199" t="s">
        <v>840</v>
      </c>
    </row>
    <row r="7179" spans="1:4" ht="13.95" customHeight="1" x14ac:dyDescent="0.3">
      <c r="A7179" s="199" t="s">
        <v>161</v>
      </c>
      <c r="B7179" s="199" t="s">
        <v>8807</v>
      </c>
      <c r="C7179" s="199" t="s">
        <v>8821</v>
      </c>
      <c r="D7179" s="199" t="s">
        <v>840</v>
      </c>
    </row>
    <row r="7180" spans="1:4" ht="13.95" customHeight="1" x14ac:dyDescent="0.3">
      <c r="A7180" s="199" t="s">
        <v>161</v>
      </c>
      <c r="B7180" s="199" t="s">
        <v>8807</v>
      </c>
      <c r="C7180" s="199" t="s">
        <v>8822</v>
      </c>
      <c r="D7180" s="199" t="s">
        <v>840</v>
      </c>
    </row>
    <row r="7181" spans="1:4" ht="13.95" customHeight="1" x14ac:dyDescent="0.3">
      <c r="A7181" s="199" t="s">
        <v>161</v>
      </c>
      <c r="B7181" s="199" t="s">
        <v>8807</v>
      </c>
      <c r="C7181" s="199" t="s">
        <v>8823</v>
      </c>
      <c r="D7181" s="199" t="s">
        <v>840</v>
      </c>
    </row>
    <row r="7182" spans="1:4" ht="13.95" customHeight="1" x14ac:dyDescent="0.3">
      <c r="A7182" s="199" t="s">
        <v>161</v>
      </c>
      <c r="B7182" s="199" t="s">
        <v>8807</v>
      </c>
      <c r="C7182" s="199" t="s">
        <v>8824</v>
      </c>
      <c r="D7182" s="199" t="s">
        <v>840</v>
      </c>
    </row>
    <row r="7183" spans="1:4" ht="13.95" customHeight="1" x14ac:dyDescent="0.3">
      <c r="A7183" s="199" t="s">
        <v>161</v>
      </c>
      <c r="B7183" s="199" t="s">
        <v>8825</v>
      </c>
      <c r="C7183" s="199" t="s">
        <v>8826</v>
      </c>
      <c r="D7183" s="199" t="s">
        <v>840</v>
      </c>
    </row>
    <row r="7184" spans="1:4" ht="13.95" customHeight="1" x14ac:dyDescent="0.3">
      <c r="A7184" s="199" t="s">
        <v>161</v>
      </c>
      <c r="B7184" s="199" t="s">
        <v>8825</v>
      </c>
      <c r="C7184" s="199" t="s">
        <v>8827</v>
      </c>
      <c r="D7184" s="199" t="s">
        <v>840</v>
      </c>
    </row>
    <row r="7185" spans="1:4" ht="13.95" customHeight="1" x14ac:dyDescent="0.3">
      <c r="A7185" s="199" t="s">
        <v>161</v>
      </c>
      <c r="B7185" s="199" t="s">
        <v>8825</v>
      </c>
      <c r="C7185" s="199" t="s">
        <v>8828</v>
      </c>
      <c r="D7185" s="199" t="s">
        <v>840</v>
      </c>
    </row>
    <row r="7186" spans="1:4" ht="13.95" customHeight="1" x14ac:dyDescent="0.3">
      <c r="A7186" s="199" t="s">
        <v>161</v>
      </c>
      <c r="B7186" s="199" t="s">
        <v>8825</v>
      </c>
      <c r="C7186" s="199" t="s">
        <v>8829</v>
      </c>
      <c r="D7186" s="199" t="s">
        <v>840</v>
      </c>
    </row>
    <row r="7187" spans="1:4" ht="13.95" customHeight="1" x14ac:dyDescent="0.3">
      <c r="A7187" s="199" t="s">
        <v>161</v>
      </c>
      <c r="B7187" s="199" t="s">
        <v>8825</v>
      </c>
      <c r="C7187" s="199" t="s">
        <v>8830</v>
      </c>
      <c r="D7187" s="199" t="s">
        <v>840</v>
      </c>
    </row>
    <row r="7188" spans="1:4" ht="13.95" customHeight="1" x14ac:dyDescent="0.3">
      <c r="A7188" s="199" t="s">
        <v>161</v>
      </c>
      <c r="B7188" s="199" t="s">
        <v>8825</v>
      </c>
      <c r="C7188" s="199" t="s">
        <v>8831</v>
      </c>
      <c r="D7188" s="199" t="s">
        <v>840</v>
      </c>
    </row>
    <row r="7189" spans="1:4" ht="13.95" customHeight="1" x14ac:dyDescent="0.3">
      <c r="A7189" s="199" t="s">
        <v>161</v>
      </c>
      <c r="B7189" s="199" t="s">
        <v>8832</v>
      </c>
      <c r="D7189" s="199" t="s">
        <v>810</v>
      </c>
    </row>
    <row r="7190" spans="1:4" ht="13.95" customHeight="1" x14ac:dyDescent="0.3">
      <c r="A7190" s="199" t="s">
        <v>161</v>
      </c>
      <c r="B7190" s="199" t="s">
        <v>8833</v>
      </c>
      <c r="D7190" s="199" t="s">
        <v>810</v>
      </c>
    </row>
    <row r="7191" spans="1:4" ht="13.95" customHeight="1" x14ac:dyDescent="0.3">
      <c r="A7191" s="199" t="s">
        <v>161</v>
      </c>
      <c r="B7191" s="199" t="s">
        <v>8834</v>
      </c>
      <c r="D7191" s="199" t="s">
        <v>810</v>
      </c>
    </row>
    <row r="7192" spans="1:4" ht="13.95" customHeight="1" x14ac:dyDescent="0.3">
      <c r="A7192" s="199" t="s">
        <v>161</v>
      </c>
      <c r="B7192" s="199" t="s">
        <v>8835</v>
      </c>
      <c r="D7192" s="199" t="s">
        <v>810</v>
      </c>
    </row>
    <row r="7193" spans="1:4" ht="13.95" customHeight="1" x14ac:dyDescent="0.3">
      <c r="A7193" s="199" t="s">
        <v>161</v>
      </c>
      <c r="B7193" s="199" t="s">
        <v>8836</v>
      </c>
      <c r="D7193" s="199" t="s">
        <v>810</v>
      </c>
    </row>
    <row r="7194" spans="1:4" ht="13.95" customHeight="1" x14ac:dyDescent="0.3">
      <c r="A7194" s="199" t="s">
        <v>161</v>
      </c>
      <c r="B7194" s="199" t="s">
        <v>8837</v>
      </c>
      <c r="D7194" s="199" t="s">
        <v>810</v>
      </c>
    </row>
    <row r="7195" spans="1:4" ht="13.95" customHeight="1" x14ac:dyDescent="0.3">
      <c r="A7195" s="199" t="s">
        <v>161</v>
      </c>
      <c r="B7195" s="199" t="s">
        <v>8838</v>
      </c>
      <c r="D7195" s="199" t="s">
        <v>810</v>
      </c>
    </row>
    <row r="7196" spans="1:4" ht="13.95" customHeight="1" x14ac:dyDescent="0.3">
      <c r="A7196" s="199" t="s">
        <v>161</v>
      </c>
      <c r="B7196" s="199" t="s">
        <v>8839</v>
      </c>
      <c r="D7196" s="199" t="s">
        <v>810</v>
      </c>
    </row>
    <row r="7197" spans="1:4" ht="13.95" customHeight="1" x14ac:dyDescent="0.3">
      <c r="A7197" s="199" t="s">
        <v>161</v>
      </c>
      <c r="B7197" s="199" t="s">
        <v>8840</v>
      </c>
      <c r="D7197" s="199" t="s">
        <v>810</v>
      </c>
    </row>
    <row r="7198" spans="1:4" ht="13.95" customHeight="1" x14ac:dyDescent="0.3">
      <c r="A7198" s="199" t="s">
        <v>161</v>
      </c>
      <c r="B7198" s="199" t="s">
        <v>8841</v>
      </c>
      <c r="D7198" s="199" t="s">
        <v>810</v>
      </c>
    </row>
    <row r="7199" spans="1:4" ht="13.95" customHeight="1" x14ac:dyDescent="0.3">
      <c r="A7199" s="199" t="s">
        <v>161</v>
      </c>
      <c r="B7199" s="199" t="s">
        <v>8842</v>
      </c>
      <c r="D7199" s="199" t="s">
        <v>810</v>
      </c>
    </row>
    <row r="7200" spans="1:4" ht="13.95" customHeight="1" x14ac:dyDescent="0.3">
      <c r="A7200" s="199" t="s">
        <v>161</v>
      </c>
      <c r="B7200" s="199" t="s">
        <v>8843</v>
      </c>
      <c r="D7200" s="199" t="s">
        <v>810</v>
      </c>
    </row>
    <row r="7201" spans="1:4" ht="13.95" customHeight="1" x14ac:dyDescent="0.3">
      <c r="A7201" s="199" t="s">
        <v>161</v>
      </c>
      <c r="B7201" s="199" t="s">
        <v>8844</v>
      </c>
      <c r="C7201" s="199" t="s">
        <v>8845</v>
      </c>
      <c r="D7201" s="199" t="s">
        <v>840</v>
      </c>
    </row>
    <row r="7202" spans="1:4" ht="13.95" customHeight="1" x14ac:dyDescent="0.3">
      <c r="A7202" s="199" t="s">
        <v>161</v>
      </c>
      <c r="B7202" s="199" t="s">
        <v>8844</v>
      </c>
      <c r="C7202" s="199" t="s">
        <v>8846</v>
      </c>
      <c r="D7202" s="199" t="s">
        <v>840</v>
      </c>
    </row>
    <row r="7203" spans="1:4" ht="13.95" customHeight="1" x14ac:dyDescent="0.3">
      <c r="A7203" s="199" t="s">
        <v>161</v>
      </c>
      <c r="B7203" s="199" t="s">
        <v>8847</v>
      </c>
      <c r="C7203" s="199" t="s">
        <v>8848</v>
      </c>
      <c r="D7203" s="199" t="s">
        <v>840</v>
      </c>
    </row>
    <row r="7204" spans="1:4" ht="13.95" customHeight="1" x14ac:dyDescent="0.3">
      <c r="A7204" s="199" t="s">
        <v>161</v>
      </c>
      <c r="B7204" s="199" t="s">
        <v>8847</v>
      </c>
      <c r="C7204" s="199" t="s">
        <v>8849</v>
      </c>
      <c r="D7204" s="199" t="s">
        <v>840</v>
      </c>
    </row>
    <row r="7205" spans="1:4" ht="13.95" customHeight="1" x14ac:dyDescent="0.3">
      <c r="A7205" s="199" t="s">
        <v>161</v>
      </c>
      <c r="B7205" s="199" t="s">
        <v>8850</v>
      </c>
      <c r="C7205" s="199" t="s">
        <v>8851</v>
      </c>
      <c r="D7205" s="199" t="s">
        <v>840</v>
      </c>
    </row>
    <row r="7206" spans="1:4" ht="13.95" customHeight="1" x14ac:dyDescent="0.3">
      <c r="A7206" s="199" t="s">
        <v>161</v>
      </c>
      <c r="B7206" s="199" t="s">
        <v>8852</v>
      </c>
      <c r="D7206" s="199" t="s">
        <v>810</v>
      </c>
    </row>
    <row r="7207" spans="1:4" ht="13.95" customHeight="1" x14ac:dyDescent="0.3">
      <c r="A7207" s="199" t="s">
        <v>161</v>
      </c>
      <c r="B7207" s="199" t="s">
        <v>8853</v>
      </c>
      <c r="D7207" s="199" t="s">
        <v>810</v>
      </c>
    </row>
    <row r="7208" spans="1:4" ht="13.95" customHeight="1" x14ac:dyDescent="0.3">
      <c r="A7208" s="199" t="s">
        <v>161</v>
      </c>
      <c r="B7208" s="199" t="s">
        <v>8854</v>
      </c>
      <c r="D7208" s="199" t="s">
        <v>810</v>
      </c>
    </row>
    <row r="7209" spans="1:4" ht="13.95" customHeight="1" x14ac:dyDescent="0.3">
      <c r="A7209" s="199" t="s">
        <v>161</v>
      </c>
      <c r="B7209" s="199" t="s">
        <v>8855</v>
      </c>
      <c r="D7209" s="199" t="s">
        <v>810</v>
      </c>
    </row>
    <row r="7210" spans="1:4" ht="13.95" customHeight="1" x14ac:dyDescent="0.3">
      <c r="A7210" s="199" t="s">
        <v>161</v>
      </c>
      <c r="B7210" s="199" t="s">
        <v>8856</v>
      </c>
      <c r="D7210" s="199" t="s">
        <v>810</v>
      </c>
    </row>
    <row r="7211" spans="1:4" ht="13.95" customHeight="1" x14ac:dyDescent="0.3">
      <c r="A7211" s="199" t="s">
        <v>161</v>
      </c>
      <c r="B7211" s="199" t="s">
        <v>8857</v>
      </c>
      <c r="C7211" s="199" t="s">
        <v>8858</v>
      </c>
      <c r="D7211" s="199" t="s">
        <v>840</v>
      </c>
    </row>
    <row r="7212" spans="1:4" ht="13.95" customHeight="1" x14ac:dyDescent="0.3">
      <c r="A7212" s="199" t="s">
        <v>161</v>
      </c>
      <c r="B7212" s="199" t="s">
        <v>8859</v>
      </c>
      <c r="D7212" s="199" t="s">
        <v>810</v>
      </c>
    </row>
    <row r="7213" spans="1:4" ht="13.95" customHeight="1" x14ac:dyDescent="0.3">
      <c r="A7213" s="199" t="s">
        <v>161</v>
      </c>
      <c r="B7213" s="199" t="s">
        <v>8860</v>
      </c>
      <c r="D7213" s="199" t="s">
        <v>810</v>
      </c>
    </row>
    <row r="7214" spans="1:4" ht="13.95" customHeight="1" x14ac:dyDescent="0.3">
      <c r="A7214" s="199" t="s">
        <v>161</v>
      </c>
      <c r="B7214" s="199" t="s">
        <v>8861</v>
      </c>
      <c r="D7214" s="199" t="s">
        <v>810</v>
      </c>
    </row>
    <row r="7215" spans="1:4" ht="13.95" customHeight="1" x14ac:dyDescent="0.3">
      <c r="A7215" s="199" t="s">
        <v>161</v>
      </c>
      <c r="B7215" s="199" t="s">
        <v>8862</v>
      </c>
      <c r="D7215" s="199" t="s">
        <v>810</v>
      </c>
    </row>
    <row r="7216" spans="1:4" ht="13.95" customHeight="1" x14ac:dyDescent="0.3">
      <c r="A7216" s="199" t="s">
        <v>161</v>
      </c>
      <c r="B7216" s="199" t="s">
        <v>8863</v>
      </c>
      <c r="D7216" s="199" t="s">
        <v>810</v>
      </c>
    </row>
    <row r="7217" spans="1:5" ht="13.95" customHeight="1" x14ac:dyDescent="0.3">
      <c r="A7217" s="199" t="s">
        <v>161</v>
      </c>
      <c r="B7217" s="199" t="s">
        <v>8864</v>
      </c>
      <c r="D7217" s="199" t="s">
        <v>810</v>
      </c>
    </row>
    <row r="7218" spans="1:5" ht="13.95" customHeight="1" x14ac:dyDescent="0.3">
      <c r="A7218" s="199" t="s">
        <v>161</v>
      </c>
      <c r="B7218" s="199" t="s">
        <v>8865</v>
      </c>
      <c r="D7218" s="199" t="s">
        <v>810</v>
      </c>
    </row>
    <row r="7219" spans="1:5" ht="13.95" customHeight="1" x14ac:dyDescent="0.3">
      <c r="A7219" s="199" t="s">
        <v>161</v>
      </c>
      <c r="B7219" s="199" t="s">
        <v>8866</v>
      </c>
      <c r="D7219" s="199" t="s">
        <v>810</v>
      </c>
    </row>
    <row r="7220" spans="1:5" ht="13.95" customHeight="1" x14ac:dyDescent="0.3">
      <c r="A7220" s="199" t="s">
        <v>161</v>
      </c>
      <c r="B7220" s="199" t="s">
        <v>8867</v>
      </c>
      <c r="D7220" s="199" t="s">
        <v>810</v>
      </c>
    </row>
    <row r="7221" spans="1:5" ht="13.95" customHeight="1" x14ac:dyDescent="0.3">
      <c r="A7221" s="199" t="s">
        <v>161</v>
      </c>
      <c r="B7221" s="199" t="s">
        <v>8868</v>
      </c>
      <c r="D7221" s="199" t="s">
        <v>810</v>
      </c>
    </row>
    <row r="7222" spans="1:5" ht="13.95" customHeight="1" x14ac:dyDescent="0.3">
      <c r="A7222" s="199" t="s">
        <v>161</v>
      </c>
      <c r="B7222" s="199" t="s">
        <v>8869</v>
      </c>
      <c r="C7222" s="199" t="s">
        <v>8870</v>
      </c>
      <c r="D7222" s="199" t="s">
        <v>810</v>
      </c>
    </row>
    <row r="7223" spans="1:5" ht="13.95" customHeight="1" x14ac:dyDescent="0.3">
      <c r="A7223" s="199" t="s">
        <v>161</v>
      </c>
      <c r="B7223" s="199" t="s">
        <v>8869</v>
      </c>
      <c r="C7223" s="199" t="s">
        <v>8871</v>
      </c>
      <c r="D7223" s="199" t="s">
        <v>810</v>
      </c>
    </row>
    <row r="7224" spans="1:5" ht="13.95" customHeight="1" x14ac:dyDescent="0.3">
      <c r="A7224" s="199" t="s">
        <v>161</v>
      </c>
      <c r="B7224" s="199" t="s">
        <v>8872</v>
      </c>
      <c r="C7224" s="199" t="s">
        <v>7500</v>
      </c>
      <c r="D7224" s="199" t="s">
        <v>810</v>
      </c>
      <c r="E7224" s="199" t="s">
        <v>2912</v>
      </c>
    </row>
    <row r="7225" spans="1:5" ht="13.95" customHeight="1" x14ac:dyDescent="0.3">
      <c r="A7225" s="199" t="s">
        <v>161</v>
      </c>
      <c r="B7225" s="199" t="s">
        <v>8873</v>
      </c>
      <c r="C7225" s="199" t="s">
        <v>8874</v>
      </c>
      <c r="D7225" s="199" t="s">
        <v>810</v>
      </c>
    </row>
    <row r="7226" spans="1:5" ht="13.95" customHeight="1" x14ac:dyDescent="0.3">
      <c r="A7226" s="199" t="s">
        <v>161</v>
      </c>
      <c r="B7226" s="199" t="s">
        <v>8875</v>
      </c>
      <c r="C7226" s="199" t="s">
        <v>8876</v>
      </c>
      <c r="D7226" s="199" t="s">
        <v>810</v>
      </c>
    </row>
    <row r="7227" spans="1:5" ht="13.95" customHeight="1" x14ac:dyDescent="0.3">
      <c r="A7227" s="199" t="s">
        <v>161</v>
      </c>
      <c r="B7227" s="199" t="s">
        <v>8877</v>
      </c>
      <c r="C7227" s="199" t="s">
        <v>8878</v>
      </c>
      <c r="D7227" s="199" t="s">
        <v>810</v>
      </c>
    </row>
    <row r="7228" spans="1:5" ht="13.95" customHeight="1" x14ac:dyDescent="0.3">
      <c r="A7228" s="199" t="s">
        <v>161</v>
      </c>
      <c r="B7228" s="199" t="s">
        <v>8879</v>
      </c>
      <c r="C7228" s="199" t="s">
        <v>8880</v>
      </c>
      <c r="D7228" s="199" t="s">
        <v>810</v>
      </c>
    </row>
    <row r="7229" spans="1:5" ht="13.95" customHeight="1" x14ac:dyDescent="0.3">
      <c r="A7229" s="199" t="s">
        <v>161</v>
      </c>
      <c r="B7229" s="199" t="s">
        <v>8881</v>
      </c>
      <c r="C7229" s="199" t="s">
        <v>8882</v>
      </c>
      <c r="D7229" s="199" t="s">
        <v>810</v>
      </c>
    </row>
    <row r="7230" spans="1:5" ht="13.95" customHeight="1" x14ac:dyDescent="0.3">
      <c r="A7230" s="199" t="s">
        <v>161</v>
      </c>
      <c r="B7230" s="199" t="s">
        <v>8883</v>
      </c>
      <c r="C7230" s="199" t="s">
        <v>8884</v>
      </c>
      <c r="D7230" s="199" t="s">
        <v>810</v>
      </c>
    </row>
    <row r="7231" spans="1:5" ht="13.95" customHeight="1" x14ac:dyDescent="0.3">
      <c r="A7231" s="199" t="s">
        <v>161</v>
      </c>
      <c r="B7231" s="199" t="s">
        <v>8883</v>
      </c>
      <c r="C7231" s="199" t="s">
        <v>8885</v>
      </c>
      <c r="D7231" s="199" t="s">
        <v>810</v>
      </c>
    </row>
    <row r="7232" spans="1:5" ht="13.95" customHeight="1" x14ac:dyDescent="0.3">
      <c r="A7232" s="199" t="s">
        <v>161</v>
      </c>
      <c r="B7232" s="199" t="s">
        <v>8886</v>
      </c>
      <c r="C7232" s="199" t="s">
        <v>8887</v>
      </c>
      <c r="D7232" s="199" t="s">
        <v>810</v>
      </c>
    </row>
    <row r="7233" spans="1:4" ht="13.95" customHeight="1" x14ac:dyDescent="0.3">
      <c r="A7233" s="199" t="s">
        <v>161</v>
      </c>
      <c r="B7233" s="199" t="s">
        <v>8888</v>
      </c>
      <c r="C7233" s="199" t="s">
        <v>8889</v>
      </c>
      <c r="D7233" s="199" t="s">
        <v>810</v>
      </c>
    </row>
    <row r="7234" spans="1:4" ht="13.95" customHeight="1" x14ac:dyDescent="0.3">
      <c r="A7234" s="199" t="s">
        <v>161</v>
      </c>
      <c r="B7234" s="199" t="s">
        <v>8890</v>
      </c>
      <c r="C7234" s="199" t="s">
        <v>8891</v>
      </c>
      <c r="D7234" s="199" t="s">
        <v>810</v>
      </c>
    </row>
    <row r="7235" spans="1:4" ht="13.95" customHeight="1" x14ac:dyDescent="0.3">
      <c r="A7235" s="199" t="s">
        <v>161</v>
      </c>
      <c r="B7235" s="199" t="s">
        <v>8890</v>
      </c>
      <c r="C7235" s="199" t="s">
        <v>8892</v>
      </c>
      <c r="D7235" s="199" t="s">
        <v>810</v>
      </c>
    </row>
    <row r="7236" spans="1:4" ht="13.95" customHeight="1" x14ac:dyDescent="0.3">
      <c r="A7236" s="199" t="s">
        <v>161</v>
      </c>
      <c r="B7236" s="199" t="s">
        <v>8893</v>
      </c>
      <c r="C7236" s="199" t="s">
        <v>8894</v>
      </c>
      <c r="D7236" s="199" t="s">
        <v>810</v>
      </c>
    </row>
    <row r="7237" spans="1:4" ht="13.95" customHeight="1" x14ac:dyDescent="0.3">
      <c r="A7237" s="199" t="s">
        <v>161</v>
      </c>
      <c r="B7237" s="199" t="s">
        <v>8893</v>
      </c>
      <c r="C7237" s="199" t="s">
        <v>8895</v>
      </c>
      <c r="D7237" s="199" t="s">
        <v>810</v>
      </c>
    </row>
    <row r="7238" spans="1:4" ht="13.95" customHeight="1" x14ac:dyDescent="0.3">
      <c r="A7238" s="199" t="s">
        <v>161</v>
      </c>
      <c r="B7238" s="199" t="s">
        <v>8896</v>
      </c>
      <c r="C7238" s="199" t="s">
        <v>8897</v>
      </c>
      <c r="D7238" s="199" t="s">
        <v>810</v>
      </c>
    </row>
    <row r="7239" spans="1:4" ht="13.95" customHeight="1" x14ac:dyDescent="0.3">
      <c r="A7239" s="199" t="s">
        <v>161</v>
      </c>
      <c r="B7239" s="199" t="s">
        <v>8896</v>
      </c>
      <c r="C7239" s="199" t="s">
        <v>8898</v>
      </c>
      <c r="D7239" s="199" t="s">
        <v>810</v>
      </c>
    </row>
    <row r="7240" spans="1:4" ht="13.95" customHeight="1" x14ac:dyDescent="0.3">
      <c r="A7240" s="199" t="s">
        <v>161</v>
      </c>
      <c r="B7240" s="199" t="s">
        <v>8899</v>
      </c>
      <c r="C7240" s="199" t="s">
        <v>8900</v>
      </c>
      <c r="D7240" s="199" t="s">
        <v>810</v>
      </c>
    </row>
    <row r="7241" spans="1:4" ht="13.95" customHeight="1" x14ac:dyDescent="0.3">
      <c r="A7241" s="199" t="s">
        <v>161</v>
      </c>
      <c r="B7241" s="199" t="s">
        <v>8901</v>
      </c>
      <c r="C7241" s="199" t="s">
        <v>8902</v>
      </c>
      <c r="D7241" s="199" t="s">
        <v>810</v>
      </c>
    </row>
    <row r="7242" spans="1:4" ht="13.95" customHeight="1" x14ac:dyDescent="0.3">
      <c r="A7242" s="199" t="s">
        <v>161</v>
      </c>
      <c r="B7242" s="199" t="s">
        <v>8903</v>
      </c>
      <c r="C7242" s="199" t="s">
        <v>8904</v>
      </c>
      <c r="D7242" s="199" t="s">
        <v>810</v>
      </c>
    </row>
    <row r="7243" spans="1:4" ht="13.95" customHeight="1" x14ac:dyDescent="0.3">
      <c r="A7243" s="199" t="s">
        <v>161</v>
      </c>
      <c r="B7243" s="199" t="s">
        <v>8903</v>
      </c>
      <c r="C7243" s="199" t="s">
        <v>8905</v>
      </c>
      <c r="D7243" s="199" t="s">
        <v>810</v>
      </c>
    </row>
    <row r="7244" spans="1:4" ht="13.95" customHeight="1" x14ac:dyDescent="0.3">
      <c r="A7244" s="199" t="s">
        <v>161</v>
      </c>
      <c r="B7244" s="199" t="s">
        <v>8906</v>
      </c>
      <c r="C7244" s="199" t="s">
        <v>8907</v>
      </c>
      <c r="D7244" s="199" t="s">
        <v>810</v>
      </c>
    </row>
    <row r="7245" spans="1:4" ht="13.95" customHeight="1" x14ac:dyDescent="0.3">
      <c r="A7245" s="199" t="s">
        <v>161</v>
      </c>
      <c r="B7245" s="199" t="s">
        <v>8908</v>
      </c>
      <c r="C7245" s="199" t="s">
        <v>8909</v>
      </c>
      <c r="D7245" s="199" t="s">
        <v>810</v>
      </c>
    </row>
    <row r="7246" spans="1:4" ht="13.95" customHeight="1" x14ac:dyDescent="0.3">
      <c r="A7246" s="199" t="s">
        <v>161</v>
      </c>
      <c r="B7246" s="199" t="s">
        <v>8910</v>
      </c>
      <c r="C7246" s="199" t="s">
        <v>8911</v>
      </c>
      <c r="D7246" s="199" t="s">
        <v>810</v>
      </c>
    </row>
    <row r="7247" spans="1:4" ht="13.95" customHeight="1" x14ac:dyDescent="0.3">
      <c r="A7247" s="199" t="s">
        <v>161</v>
      </c>
      <c r="B7247" s="199" t="s">
        <v>8910</v>
      </c>
      <c r="C7247" s="199" t="s">
        <v>8912</v>
      </c>
      <c r="D7247" s="199" t="s">
        <v>810</v>
      </c>
    </row>
    <row r="7248" spans="1:4" ht="13.95" customHeight="1" x14ac:dyDescent="0.3">
      <c r="A7248" s="199" t="s">
        <v>161</v>
      </c>
      <c r="B7248" s="199" t="s">
        <v>8910</v>
      </c>
      <c r="C7248" s="199" t="s">
        <v>8913</v>
      </c>
      <c r="D7248" s="199" t="s">
        <v>810</v>
      </c>
    </row>
    <row r="7249" spans="1:4" ht="13.95" customHeight="1" x14ac:dyDescent="0.3">
      <c r="A7249" s="199" t="s">
        <v>161</v>
      </c>
      <c r="B7249" s="199" t="s">
        <v>8910</v>
      </c>
      <c r="C7249" s="199" t="s">
        <v>8914</v>
      </c>
      <c r="D7249" s="199" t="s">
        <v>810</v>
      </c>
    </row>
    <row r="7250" spans="1:4" ht="13.95" customHeight="1" x14ac:dyDescent="0.3">
      <c r="A7250" s="199" t="s">
        <v>161</v>
      </c>
      <c r="B7250" s="199" t="s">
        <v>8910</v>
      </c>
      <c r="C7250" s="199" t="s">
        <v>8915</v>
      </c>
      <c r="D7250" s="199" t="s">
        <v>810</v>
      </c>
    </row>
    <row r="7251" spans="1:4" ht="13.95" customHeight="1" x14ac:dyDescent="0.3">
      <c r="A7251" s="199" t="s">
        <v>161</v>
      </c>
      <c r="B7251" s="199" t="s">
        <v>8910</v>
      </c>
      <c r="C7251" s="199" t="s">
        <v>8916</v>
      </c>
      <c r="D7251" s="199" t="s">
        <v>810</v>
      </c>
    </row>
    <row r="7252" spans="1:4" ht="13.95" customHeight="1" x14ac:dyDescent="0.3">
      <c r="A7252" s="199" t="s">
        <v>161</v>
      </c>
      <c r="B7252" s="199" t="s">
        <v>8910</v>
      </c>
      <c r="C7252" s="199" t="s">
        <v>8917</v>
      </c>
      <c r="D7252" s="199" t="s">
        <v>810</v>
      </c>
    </row>
    <row r="7253" spans="1:4" ht="13.95" customHeight="1" x14ac:dyDescent="0.3">
      <c r="A7253" s="199" t="s">
        <v>161</v>
      </c>
      <c r="B7253" s="199" t="s">
        <v>8918</v>
      </c>
      <c r="C7253" s="199" t="s">
        <v>8919</v>
      </c>
      <c r="D7253" s="199" t="s">
        <v>810</v>
      </c>
    </row>
    <row r="7254" spans="1:4" ht="13.95" customHeight="1" x14ac:dyDescent="0.3">
      <c r="A7254" s="199" t="s">
        <v>161</v>
      </c>
      <c r="B7254" s="199" t="s">
        <v>8918</v>
      </c>
      <c r="C7254" s="199" t="s">
        <v>8920</v>
      </c>
      <c r="D7254" s="199" t="s">
        <v>810</v>
      </c>
    </row>
    <row r="7255" spans="1:4" ht="13.95" customHeight="1" x14ac:dyDescent="0.3">
      <c r="A7255" s="199" t="s">
        <v>161</v>
      </c>
      <c r="B7255" s="199" t="s">
        <v>8921</v>
      </c>
      <c r="C7255" s="199" t="s">
        <v>8922</v>
      </c>
      <c r="D7255" s="199" t="s">
        <v>810</v>
      </c>
    </row>
    <row r="7256" spans="1:4" ht="13.95" customHeight="1" x14ac:dyDescent="0.3">
      <c r="A7256" s="199" t="s">
        <v>161</v>
      </c>
      <c r="B7256" s="199" t="s">
        <v>8921</v>
      </c>
      <c r="C7256" s="199" t="s">
        <v>8923</v>
      </c>
      <c r="D7256" s="199" t="s">
        <v>810</v>
      </c>
    </row>
    <row r="7257" spans="1:4" ht="13.95" customHeight="1" x14ac:dyDescent="0.3">
      <c r="A7257" s="199" t="s">
        <v>161</v>
      </c>
      <c r="B7257" s="199" t="s">
        <v>8924</v>
      </c>
      <c r="C7257" s="199" t="s">
        <v>8925</v>
      </c>
      <c r="D7257" s="199" t="s">
        <v>810</v>
      </c>
    </row>
    <row r="7258" spans="1:4" ht="13.95" customHeight="1" x14ac:dyDescent="0.3">
      <c r="A7258" s="199" t="s">
        <v>161</v>
      </c>
      <c r="B7258" s="199" t="s">
        <v>8926</v>
      </c>
      <c r="C7258" s="199" t="s">
        <v>8927</v>
      </c>
      <c r="D7258" s="199" t="s">
        <v>810</v>
      </c>
    </row>
    <row r="7259" spans="1:4" ht="13.95" customHeight="1" x14ac:dyDescent="0.3">
      <c r="A7259" s="199" t="s">
        <v>161</v>
      </c>
      <c r="B7259" s="199" t="s">
        <v>8928</v>
      </c>
      <c r="C7259" s="199" t="s">
        <v>8929</v>
      </c>
      <c r="D7259" s="199" t="s">
        <v>810</v>
      </c>
    </row>
    <row r="7260" spans="1:4" ht="13.95" customHeight="1" x14ac:dyDescent="0.3">
      <c r="A7260" s="199" t="s">
        <v>161</v>
      </c>
      <c r="B7260" s="199" t="s">
        <v>8930</v>
      </c>
      <c r="C7260" s="199" t="s">
        <v>8931</v>
      </c>
      <c r="D7260" s="199" t="s">
        <v>810</v>
      </c>
    </row>
    <row r="7261" spans="1:4" ht="13.95" customHeight="1" x14ac:dyDescent="0.3">
      <c r="A7261" s="199" t="s">
        <v>161</v>
      </c>
      <c r="B7261" s="199" t="s">
        <v>8932</v>
      </c>
      <c r="C7261" s="199" t="s">
        <v>8933</v>
      </c>
      <c r="D7261" s="199" t="s">
        <v>810</v>
      </c>
    </row>
    <row r="7262" spans="1:4" ht="13.95" customHeight="1" x14ac:dyDescent="0.3">
      <c r="A7262" s="199" t="s">
        <v>161</v>
      </c>
      <c r="B7262" s="199" t="s">
        <v>8934</v>
      </c>
      <c r="C7262" s="199" t="s">
        <v>8935</v>
      </c>
      <c r="D7262" s="199" t="s">
        <v>810</v>
      </c>
    </row>
    <row r="7263" spans="1:4" ht="13.95" customHeight="1" x14ac:dyDescent="0.3">
      <c r="A7263" s="199" t="s">
        <v>161</v>
      </c>
      <c r="B7263" s="199" t="s">
        <v>8936</v>
      </c>
      <c r="C7263" s="199" t="s">
        <v>8937</v>
      </c>
      <c r="D7263" s="199" t="s">
        <v>810</v>
      </c>
    </row>
    <row r="7264" spans="1:4" ht="13.95" customHeight="1" x14ac:dyDescent="0.3">
      <c r="A7264" s="199" t="s">
        <v>161</v>
      </c>
      <c r="B7264" s="199" t="s">
        <v>8938</v>
      </c>
      <c r="C7264" s="199" t="s">
        <v>8939</v>
      </c>
      <c r="D7264" s="199" t="s">
        <v>810</v>
      </c>
    </row>
    <row r="7265" spans="1:4" ht="13.95" customHeight="1" x14ac:dyDescent="0.3">
      <c r="A7265" s="199" t="s">
        <v>161</v>
      </c>
      <c r="B7265" s="199" t="s">
        <v>8940</v>
      </c>
      <c r="C7265" s="199" t="s">
        <v>8941</v>
      </c>
      <c r="D7265" s="199" t="s">
        <v>810</v>
      </c>
    </row>
    <row r="7266" spans="1:4" ht="13.95" customHeight="1" x14ac:dyDescent="0.3">
      <c r="A7266" s="199" t="s">
        <v>161</v>
      </c>
      <c r="B7266" s="199" t="s">
        <v>8940</v>
      </c>
      <c r="C7266" s="199" t="s">
        <v>8942</v>
      </c>
      <c r="D7266" s="199" t="s">
        <v>810</v>
      </c>
    </row>
    <row r="7267" spans="1:4" ht="13.95" customHeight="1" x14ac:dyDescent="0.3">
      <c r="A7267" s="199" t="s">
        <v>161</v>
      </c>
      <c r="B7267" s="199" t="s">
        <v>8940</v>
      </c>
      <c r="C7267" s="199" t="s">
        <v>8943</v>
      </c>
      <c r="D7267" s="199" t="s">
        <v>810</v>
      </c>
    </row>
    <row r="7268" spans="1:4" ht="13.95" customHeight="1" x14ac:dyDescent="0.3">
      <c r="A7268" s="199" t="s">
        <v>161</v>
      </c>
      <c r="B7268" s="199" t="s">
        <v>8940</v>
      </c>
      <c r="C7268" s="199" t="s">
        <v>8944</v>
      </c>
      <c r="D7268" s="199" t="s">
        <v>810</v>
      </c>
    </row>
    <row r="7269" spans="1:4" ht="13.95" customHeight="1" x14ac:dyDescent="0.3">
      <c r="A7269" s="199" t="s">
        <v>161</v>
      </c>
      <c r="B7269" s="199" t="s">
        <v>8945</v>
      </c>
      <c r="C7269" s="199" t="s">
        <v>8946</v>
      </c>
      <c r="D7269" s="199" t="s">
        <v>810</v>
      </c>
    </row>
    <row r="7270" spans="1:4" ht="13.95" customHeight="1" x14ac:dyDescent="0.3">
      <c r="A7270" s="199" t="s">
        <v>161</v>
      </c>
      <c r="B7270" s="199" t="s">
        <v>8947</v>
      </c>
      <c r="C7270" s="199" t="s">
        <v>8948</v>
      </c>
      <c r="D7270" s="199" t="s">
        <v>810</v>
      </c>
    </row>
    <row r="7271" spans="1:4" ht="13.95" customHeight="1" x14ac:dyDescent="0.3">
      <c r="A7271" s="199" t="s">
        <v>161</v>
      </c>
      <c r="B7271" s="199" t="s">
        <v>8949</v>
      </c>
      <c r="C7271" s="199" t="s">
        <v>8950</v>
      </c>
      <c r="D7271" s="199" t="s">
        <v>810</v>
      </c>
    </row>
    <row r="7272" spans="1:4" ht="13.95" customHeight="1" x14ac:dyDescent="0.3">
      <c r="A7272" s="199" t="s">
        <v>161</v>
      </c>
      <c r="B7272" s="199" t="s">
        <v>8949</v>
      </c>
      <c r="C7272" s="199" t="s">
        <v>8951</v>
      </c>
      <c r="D7272" s="199" t="s">
        <v>810</v>
      </c>
    </row>
    <row r="7273" spans="1:4" ht="13.95" customHeight="1" x14ac:dyDescent="0.3">
      <c r="A7273" s="199" t="s">
        <v>161</v>
      </c>
      <c r="B7273" s="199" t="s">
        <v>8949</v>
      </c>
      <c r="C7273" s="199" t="s">
        <v>8952</v>
      </c>
      <c r="D7273" s="199" t="s">
        <v>810</v>
      </c>
    </row>
    <row r="7274" spans="1:4" ht="13.95" customHeight="1" x14ac:dyDescent="0.3">
      <c r="A7274" s="199" t="s">
        <v>161</v>
      </c>
      <c r="B7274" s="199" t="s">
        <v>8949</v>
      </c>
      <c r="C7274" s="199" t="s">
        <v>8953</v>
      </c>
      <c r="D7274" s="199" t="s">
        <v>810</v>
      </c>
    </row>
    <row r="7275" spans="1:4" ht="13.95" customHeight="1" x14ac:dyDescent="0.3">
      <c r="A7275" s="199" t="s">
        <v>161</v>
      </c>
      <c r="B7275" s="199" t="s">
        <v>8949</v>
      </c>
      <c r="C7275" s="199" t="s">
        <v>8954</v>
      </c>
      <c r="D7275" s="199" t="s">
        <v>810</v>
      </c>
    </row>
    <row r="7276" spans="1:4" ht="13.95" customHeight="1" x14ac:dyDescent="0.3">
      <c r="A7276" s="199" t="s">
        <v>161</v>
      </c>
      <c r="B7276" s="199" t="s">
        <v>8955</v>
      </c>
      <c r="C7276" s="199" t="s">
        <v>8956</v>
      </c>
      <c r="D7276" s="199" t="s">
        <v>810</v>
      </c>
    </row>
    <row r="7277" spans="1:4" ht="13.95" customHeight="1" x14ac:dyDescent="0.3">
      <c r="A7277" s="199" t="s">
        <v>161</v>
      </c>
      <c r="B7277" s="199" t="s">
        <v>8955</v>
      </c>
      <c r="C7277" s="199" t="s">
        <v>8957</v>
      </c>
      <c r="D7277" s="199" t="s">
        <v>810</v>
      </c>
    </row>
    <row r="7278" spans="1:4" ht="13.95" customHeight="1" x14ac:dyDescent="0.3">
      <c r="A7278" s="199" t="s">
        <v>161</v>
      </c>
      <c r="B7278" s="199" t="s">
        <v>8955</v>
      </c>
      <c r="C7278" s="199" t="s">
        <v>8958</v>
      </c>
      <c r="D7278" s="199" t="s">
        <v>810</v>
      </c>
    </row>
    <row r="7279" spans="1:4" ht="13.95" customHeight="1" x14ac:dyDescent="0.3">
      <c r="A7279" s="199" t="s">
        <v>161</v>
      </c>
      <c r="B7279" s="199" t="s">
        <v>8959</v>
      </c>
      <c r="D7279" s="199" t="s">
        <v>810</v>
      </c>
    </row>
    <row r="7280" spans="1:4" ht="13.95" customHeight="1" x14ac:dyDescent="0.3">
      <c r="A7280" s="199" t="s">
        <v>161</v>
      </c>
      <c r="B7280" s="199" t="s">
        <v>8960</v>
      </c>
      <c r="D7280" s="199" t="s">
        <v>810</v>
      </c>
    </row>
    <row r="7281" spans="1:4" ht="13.95" customHeight="1" x14ac:dyDescent="0.3">
      <c r="A7281" s="199" t="s">
        <v>161</v>
      </c>
      <c r="B7281" s="199" t="s">
        <v>8961</v>
      </c>
      <c r="D7281" s="199" t="s">
        <v>810</v>
      </c>
    </row>
    <row r="7282" spans="1:4" ht="13.95" customHeight="1" x14ac:dyDescent="0.3">
      <c r="A7282" s="199" t="s">
        <v>161</v>
      </c>
      <c r="B7282" s="199" t="s">
        <v>8962</v>
      </c>
      <c r="D7282" s="199" t="s">
        <v>810</v>
      </c>
    </row>
    <row r="7283" spans="1:4" ht="13.95" customHeight="1" x14ac:dyDescent="0.3">
      <c r="A7283" s="199" t="s">
        <v>161</v>
      </c>
      <c r="B7283" s="199" t="s">
        <v>8963</v>
      </c>
      <c r="D7283" s="199" t="s">
        <v>810</v>
      </c>
    </row>
    <row r="7284" spans="1:4" ht="13.95" customHeight="1" x14ac:dyDescent="0.3">
      <c r="A7284" s="199" t="s">
        <v>161</v>
      </c>
      <c r="B7284" s="199" t="s">
        <v>8964</v>
      </c>
      <c r="D7284" s="199" t="s">
        <v>810</v>
      </c>
    </row>
    <row r="7285" spans="1:4" ht="13.95" customHeight="1" x14ac:dyDescent="0.3">
      <c r="A7285" s="199" t="s">
        <v>161</v>
      </c>
      <c r="B7285" s="199" t="s">
        <v>8965</v>
      </c>
      <c r="D7285" s="199" t="s">
        <v>810</v>
      </c>
    </row>
    <row r="7286" spans="1:4" ht="13.95" customHeight="1" x14ac:dyDescent="0.3">
      <c r="A7286" s="199" t="s">
        <v>161</v>
      </c>
      <c r="B7286" s="199" t="s">
        <v>8966</v>
      </c>
      <c r="D7286" s="199" t="s">
        <v>810</v>
      </c>
    </row>
    <row r="7287" spans="1:4" ht="13.95" customHeight="1" x14ac:dyDescent="0.3">
      <c r="A7287" s="199" t="s">
        <v>161</v>
      </c>
      <c r="B7287" s="199" t="s">
        <v>8967</v>
      </c>
      <c r="D7287" s="199" t="s">
        <v>810</v>
      </c>
    </row>
    <row r="7288" spans="1:4" ht="13.95" customHeight="1" x14ac:dyDescent="0.3">
      <c r="A7288" s="199" t="s">
        <v>161</v>
      </c>
      <c r="B7288" s="199" t="s">
        <v>8968</v>
      </c>
      <c r="D7288" s="199" t="s">
        <v>810</v>
      </c>
    </row>
    <row r="7289" spans="1:4" ht="13.95" customHeight="1" x14ac:dyDescent="0.3">
      <c r="A7289" s="199" t="s">
        <v>161</v>
      </c>
      <c r="B7289" s="199" t="s">
        <v>8969</v>
      </c>
      <c r="D7289" s="199" t="s">
        <v>810</v>
      </c>
    </row>
    <row r="7290" spans="1:4" ht="13.95" customHeight="1" x14ac:dyDescent="0.3">
      <c r="A7290" s="199" t="s">
        <v>161</v>
      </c>
      <c r="B7290" s="199" t="s">
        <v>8970</v>
      </c>
      <c r="D7290" s="199" t="s">
        <v>810</v>
      </c>
    </row>
    <row r="7291" spans="1:4" ht="13.95" customHeight="1" x14ac:dyDescent="0.3">
      <c r="A7291" s="199" t="s">
        <v>161</v>
      </c>
      <c r="B7291" s="199" t="s">
        <v>8971</v>
      </c>
      <c r="D7291" s="199" t="s">
        <v>810</v>
      </c>
    </row>
    <row r="7292" spans="1:4" ht="13.95" customHeight="1" x14ac:dyDescent="0.3">
      <c r="A7292" s="199" t="s">
        <v>161</v>
      </c>
      <c r="B7292" s="199" t="s">
        <v>8972</v>
      </c>
      <c r="D7292" s="199" t="s">
        <v>810</v>
      </c>
    </row>
    <row r="7293" spans="1:4" ht="13.95" customHeight="1" x14ac:dyDescent="0.3">
      <c r="A7293" s="199" t="s">
        <v>161</v>
      </c>
      <c r="B7293" s="199" t="s">
        <v>8973</v>
      </c>
      <c r="D7293" s="199" t="s">
        <v>810</v>
      </c>
    </row>
    <row r="7294" spans="1:4" ht="13.95" customHeight="1" x14ac:dyDescent="0.3">
      <c r="A7294" s="199" t="s">
        <v>161</v>
      </c>
      <c r="B7294" s="199" t="s">
        <v>8974</v>
      </c>
      <c r="D7294" s="199" t="s">
        <v>810</v>
      </c>
    </row>
    <row r="7295" spans="1:4" ht="13.95" customHeight="1" x14ac:dyDescent="0.3">
      <c r="A7295" s="199" t="s">
        <v>161</v>
      </c>
      <c r="B7295" s="199" t="s">
        <v>8975</v>
      </c>
      <c r="D7295" s="199" t="s">
        <v>810</v>
      </c>
    </row>
    <row r="7296" spans="1:4" ht="13.95" customHeight="1" x14ac:dyDescent="0.3">
      <c r="A7296" s="199" t="s">
        <v>161</v>
      </c>
      <c r="B7296" s="199" t="s">
        <v>8976</v>
      </c>
      <c r="D7296" s="199" t="s">
        <v>810</v>
      </c>
    </row>
    <row r="7297" spans="1:4" ht="13.95" customHeight="1" x14ac:dyDescent="0.3">
      <c r="A7297" s="199" t="s">
        <v>161</v>
      </c>
      <c r="B7297" s="199" t="s">
        <v>8977</v>
      </c>
      <c r="D7297" s="199" t="s">
        <v>810</v>
      </c>
    </row>
    <row r="7298" spans="1:4" ht="13.95" customHeight="1" x14ac:dyDescent="0.3">
      <c r="A7298" s="199" t="s">
        <v>161</v>
      </c>
      <c r="B7298" s="199" t="s">
        <v>8978</v>
      </c>
      <c r="D7298" s="199" t="s">
        <v>810</v>
      </c>
    </row>
    <row r="7299" spans="1:4" ht="13.95" customHeight="1" x14ac:dyDescent="0.3">
      <c r="A7299" s="199" t="s">
        <v>161</v>
      </c>
      <c r="B7299" s="199" t="s">
        <v>8979</v>
      </c>
      <c r="D7299" s="199" t="s">
        <v>810</v>
      </c>
    </row>
    <row r="7300" spans="1:4" ht="13.95" customHeight="1" x14ac:dyDescent="0.3">
      <c r="A7300" s="199" t="s">
        <v>161</v>
      </c>
      <c r="B7300" s="199" t="s">
        <v>8980</v>
      </c>
      <c r="D7300" s="199" t="s">
        <v>810</v>
      </c>
    </row>
    <row r="7301" spans="1:4" ht="13.95" customHeight="1" x14ac:dyDescent="0.3">
      <c r="A7301" s="199" t="s">
        <v>161</v>
      </c>
      <c r="B7301" s="199" t="s">
        <v>8981</v>
      </c>
      <c r="D7301" s="199" t="s">
        <v>810</v>
      </c>
    </row>
    <row r="7302" spans="1:4" ht="13.95" customHeight="1" x14ac:dyDescent="0.3">
      <c r="A7302" s="199" t="s">
        <v>161</v>
      </c>
      <c r="B7302" s="199" t="s">
        <v>8982</v>
      </c>
      <c r="D7302" s="199" t="s">
        <v>810</v>
      </c>
    </row>
    <row r="7303" spans="1:4" ht="13.95" customHeight="1" x14ac:dyDescent="0.3">
      <c r="A7303" s="199" t="s">
        <v>161</v>
      </c>
      <c r="B7303" s="199" t="s">
        <v>8983</v>
      </c>
      <c r="D7303" s="199" t="s">
        <v>810</v>
      </c>
    </row>
    <row r="7304" spans="1:4" ht="13.95" customHeight="1" x14ac:dyDescent="0.3">
      <c r="A7304" s="199" t="s">
        <v>161</v>
      </c>
      <c r="B7304" s="199" t="s">
        <v>8984</v>
      </c>
      <c r="D7304" s="199" t="s">
        <v>810</v>
      </c>
    </row>
    <row r="7305" spans="1:4" ht="13.95" customHeight="1" x14ac:dyDescent="0.3">
      <c r="A7305" s="199" t="s">
        <v>161</v>
      </c>
      <c r="B7305" s="199" t="s">
        <v>8985</v>
      </c>
      <c r="D7305" s="199" t="s">
        <v>1405</v>
      </c>
    </row>
    <row r="7306" spans="1:4" ht="13.95" customHeight="1" x14ac:dyDescent="0.3">
      <c r="A7306" s="199" t="s">
        <v>161</v>
      </c>
      <c r="B7306" s="199" t="s">
        <v>8986</v>
      </c>
      <c r="D7306" s="199" t="s">
        <v>1405</v>
      </c>
    </row>
    <row r="7307" spans="1:4" ht="13.95" customHeight="1" x14ac:dyDescent="0.3">
      <c r="A7307" s="199" t="s">
        <v>161</v>
      </c>
      <c r="B7307" s="199" t="s">
        <v>8987</v>
      </c>
      <c r="D7307" s="199" t="s">
        <v>1405</v>
      </c>
    </row>
    <row r="7308" spans="1:4" ht="13.95" customHeight="1" x14ac:dyDescent="0.3">
      <c r="A7308" s="199" t="s">
        <v>161</v>
      </c>
      <c r="B7308" s="199" t="s">
        <v>8988</v>
      </c>
      <c r="D7308" s="199" t="s">
        <v>1405</v>
      </c>
    </row>
    <row r="7309" spans="1:4" ht="13.95" customHeight="1" x14ac:dyDescent="0.3">
      <c r="A7309" s="199" t="s">
        <v>161</v>
      </c>
      <c r="B7309" s="199" t="s">
        <v>8989</v>
      </c>
      <c r="D7309" s="199" t="s">
        <v>1405</v>
      </c>
    </row>
    <row r="7310" spans="1:4" ht="13.95" customHeight="1" x14ac:dyDescent="0.3">
      <c r="A7310" s="199" t="s">
        <v>161</v>
      </c>
      <c r="B7310" s="199" t="s">
        <v>8990</v>
      </c>
      <c r="D7310" s="199" t="s">
        <v>1405</v>
      </c>
    </row>
    <row r="7311" spans="1:4" ht="13.95" customHeight="1" x14ac:dyDescent="0.3">
      <c r="A7311" s="199" t="s">
        <v>161</v>
      </c>
      <c r="B7311" s="199" t="s">
        <v>8991</v>
      </c>
      <c r="D7311" s="199" t="s">
        <v>1405</v>
      </c>
    </row>
    <row r="7312" spans="1:4" ht="13.95" customHeight="1" x14ac:dyDescent="0.3">
      <c r="A7312" s="199" t="s">
        <v>161</v>
      </c>
      <c r="B7312" s="199" t="s">
        <v>8992</v>
      </c>
      <c r="D7312" s="199" t="s">
        <v>1405</v>
      </c>
    </row>
    <row r="7313" spans="1:4" ht="13.95" customHeight="1" x14ac:dyDescent="0.3">
      <c r="A7313" s="199" t="s">
        <v>161</v>
      </c>
      <c r="B7313" s="199" t="s">
        <v>8993</v>
      </c>
      <c r="D7313" s="199" t="s">
        <v>1405</v>
      </c>
    </row>
    <row r="7314" spans="1:4" ht="13.95" customHeight="1" x14ac:dyDescent="0.3">
      <c r="A7314" s="199" t="s">
        <v>161</v>
      </c>
      <c r="B7314" s="199" t="s">
        <v>8994</v>
      </c>
      <c r="D7314" s="199" t="s">
        <v>1405</v>
      </c>
    </row>
    <row r="7315" spans="1:4" ht="13.95" customHeight="1" x14ac:dyDescent="0.3">
      <c r="A7315" s="199" t="s">
        <v>161</v>
      </c>
      <c r="B7315" s="199" t="s">
        <v>8995</v>
      </c>
      <c r="D7315" s="199" t="s">
        <v>1405</v>
      </c>
    </row>
    <row r="7316" spans="1:4" ht="13.95" customHeight="1" x14ac:dyDescent="0.3">
      <c r="A7316" s="199" t="s">
        <v>161</v>
      </c>
      <c r="B7316" s="199" t="s">
        <v>8996</v>
      </c>
      <c r="D7316" s="199" t="s">
        <v>810</v>
      </c>
    </row>
    <row r="7317" spans="1:4" ht="13.95" customHeight="1" x14ac:dyDescent="0.3">
      <c r="A7317" s="199" t="s">
        <v>161</v>
      </c>
      <c r="B7317" s="199" t="s">
        <v>8997</v>
      </c>
      <c r="D7317" s="199" t="s">
        <v>810</v>
      </c>
    </row>
    <row r="7318" spans="1:4" ht="13.95" customHeight="1" x14ac:dyDescent="0.3">
      <c r="A7318" s="199" t="s">
        <v>161</v>
      </c>
      <c r="B7318" s="199" t="s">
        <v>8998</v>
      </c>
      <c r="D7318" s="199" t="s">
        <v>810</v>
      </c>
    </row>
    <row r="7319" spans="1:4" ht="13.95" customHeight="1" x14ac:dyDescent="0.3">
      <c r="A7319" s="199" t="s">
        <v>161</v>
      </c>
      <c r="B7319" s="199" t="s">
        <v>8999</v>
      </c>
      <c r="D7319" s="199" t="s">
        <v>810</v>
      </c>
    </row>
    <row r="7320" spans="1:4" ht="13.95" customHeight="1" x14ac:dyDescent="0.3">
      <c r="A7320" s="199" t="s">
        <v>161</v>
      </c>
      <c r="B7320" s="199" t="s">
        <v>9000</v>
      </c>
      <c r="D7320" s="199" t="s">
        <v>810</v>
      </c>
    </row>
    <row r="7321" spans="1:4" ht="13.95" customHeight="1" x14ac:dyDescent="0.3">
      <c r="A7321" s="199" t="s">
        <v>161</v>
      </c>
      <c r="B7321" s="199" t="s">
        <v>9001</v>
      </c>
      <c r="D7321" s="199" t="s">
        <v>810</v>
      </c>
    </row>
    <row r="7322" spans="1:4" ht="13.95" customHeight="1" x14ac:dyDescent="0.3">
      <c r="A7322" s="199" t="s">
        <v>161</v>
      </c>
      <c r="B7322" s="199" t="s">
        <v>9002</v>
      </c>
      <c r="D7322" s="199" t="s">
        <v>810</v>
      </c>
    </row>
    <row r="7323" spans="1:4" ht="13.95" customHeight="1" x14ac:dyDescent="0.3">
      <c r="A7323" s="199" t="s">
        <v>161</v>
      </c>
      <c r="B7323" s="199" t="s">
        <v>9003</v>
      </c>
      <c r="D7323" s="199" t="s">
        <v>810</v>
      </c>
    </row>
    <row r="7324" spans="1:4" ht="13.95" customHeight="1" x14ac:dyDescent="0.3">
      <c r="A7324" s="199" t="s">
        <v>161</v>
      </c>
      <c r="B7324" s="199" t="s">
        <v>9004</v>
      </c>
      <c r="C7324" s="199" t="s">
        <v>9005</v>
      </c>
      <c r="D7324" s="199" t="s">
        <v>810</v>
      </c>
    </row>
    <row r="7325" spans="1:4" ht="13.95" customHeight="1" x14ac:dyDescent="0.3">
      <c r="A7325" s="199" t="s">
        <v>161</v>
      </c>
      <c r="B7325" s="199" t="s">
        <v>9006</v>
      </c>
      <c r="C7325" s="199" t="s">
        <v>9007</v>
      </c>
      <c r="D7325" s="199" t="s">
        <v>810</v>
      </c>
    </row>
    <row r="7326" spans="1:4" ht="13.95" customHeight="1" x14ac:dyDescent="0.3">
      <c r="A7326" s="199" t="s">
        <v>161</v>
      </c>
      <c r="B7326" s="199" t="s">
        <v>9008</v>
      </c>
      <c r="C7326" s="199" t="s">
        <v>9009</v>
      </c>
      <c r="D7326" s="199" t="s">
        <v>810</v>
      </c>
    </row>
    <row r="7327" spans="1:4" ht="13.95" customHeight="1" x14ac:dyDescent="0.3">
      <c r="A7327" s="199" t="s">
        <v>161</v>
      </c>
      <c r="B7327" s="199" t="s">
        <v>9010</v>
      </c>
      <c r="C7327" s="199" t="s">
        <v>9011</v>
      </c>
      <c r="D7327" s="199" t="s">
        <v>810</v>
      </c>
    </row>
    <row r="7328" spans="1:4" ht="13.95" customHeight="1" x14ac:dyDescent="0.3">
      <c r="A7328" s="199" t="s">
        <v>161</v>
      </c>
      <c r="B7328" s="199" t="s">
        <v>9010</v>
      </c>
      <c r="C7328" s="199" t="s">
        <v>9012</v>
      </c>
      <c r="D7328" s="199" t="s">
        <v>810</v>
      </c>
    </row>
    <row r="7329" spans="1:4" ht="13.95" customHeight="1" x14ac:dyDescent="0.3">
      <c r="A7329" s="199" t="s">
        <v>161</v>
      </c>
      <c r="B7329" s="199" t="s">
        <v>9013</v>
      </c>
      <c r="C7329" s="199" t="s">
        <v>9014</v>
      </c>
      <c r="D7329" s="199" t="s">
        <v>810</v>
      </c>
    </row>
    <row r="7330" spans="1:4" ht="13.95" customHeight="1" x14ac:dyDescent="0.3">
      <c r="A7330" s="199" t="s">
        <v>161</v>
      </c>
      <c r="B7330" s="199" t="s">
        <v>9015</v>
      </c>
      <c r="C7330" s="199" t="s">
        <v>9016</v>
      </c>
      <c r="D7330" s="199" t="s">
        <v>810</v>
      </c>
    </row>
    <row r="7331" spans="1:4" ht="13.95" customHeight="1" x14ac:dyDescent="0.3">
      <c r="A7331" s="199" t="s">
        <v>161</v>
      </c>
      <c r="B7331" s="199" t="s">
        <v>9015</v>
      </c>
      <c r="C7331" s="199" t="s">
        <v>9017</v>
      </c>
      <c r="D7331" s="199" t="s">
        <v>810</v>
      </c>
    </row>
    <row r="7332" spans="1:4" ht="13.95" customHeight="1" x14ac:dyDescent="0.3">
      <c r="A7332" s="199" t="s">
        <v>161</v>
      </c>
      <c r="B7332" s="199" t="s">
        <v>9015</v>
      </c>
      <c r="C7332" s="199" t="s">
        <v>9018</v>
      </c>
      <c r="D7332" s="199" t="s">
        <v>810</v>
      </c>
    </row>
    <row r="7333" spans="1:4" ht="13.95" customHeight="1" x14ac:dyDescent="0.3">
      <c r="A7333" s="199" t="s">
        <v>161</v>
      </c>
      <c r="B7333" s="199" t="s">
        <v>9019</v>
      </c>
      <c r="C7333" s="199" t="s">
        <v>9020</v>
      </c>
      <c r="D7333" s="199" t="s">
        <v>810</v>
      </c>
    </row>
    <row r="7334" spans="1:4" ht="13.95" customHeight="1" x14ac:dyDescent="0.3">
      <c r="A7334" s="199" t="s">
        <v>161</v>
      </c>
      <c r="B7334" s="199" t="s">
        <v>9021</v>
      </c>
      <c r="C7334" s="199" t="s">
        <v>9022</v>
      </c>
      <c r="D7334" s="199" t="s">
        <v>810</v>
      </c>
    </row>
    <row r="7335" spans="1:4" ht="13.95" customHeight="1" x14ac:dyDescent="0.3">
      <c r="A7335" s="199" t="s">
        <v>161</v>
      </c>
      <c r="B7335" s="199" t="s">
        <v>9023</v>
      </c>
      <c r="C7335" s="199" t="s">
        <v>9024</v>
      </c>
      <c r="D7335" s="199" t="s">
        <v>810</v>
      </c>
    </row>
    <row r="7336" spans="1:4" ht="13.95" customHeight="1" x14ac:dyDescent="0.3">
      <c r="A7336" s="199" t="s">
        <v>161</v>
      </c>
      <c r="B7336" s="199" t="s">
        <v>9025</v>
      </c>
      <c r="C7336" s="199" t="s">
        <v>9026</v>
      </c>
      <c r="D7336" s="199" t="s">
        <v>810</v>
      </c>
    </row>
    <row r="7337" spans="1:4" ht="13.95" customHeight="1" x14ac:dyDescent="0.3">
      <c r="A7337" s="199" t="s">
        <v>161</v>
      </c>
      <c r="B7337" s="199" t="s">
        <v>9027</v>
      </c>
      <c r="C7337" s="199" t="s">
        <v>9028</v>
      </c>
      <c r="D7337" s="199" t="s">
        <v>810</v>
      </c>
    </row>
    <row r="7338" spans="1:4" ht="13.95" customHeight="1" x14ac:dyDescent="0.3">
      <c r="A7338" s="199" t="s">
        <v>161</v>
      </c>
      <c r="B7338" s="199" t="s">
        <v>9027</v>
      </c>
      <c r="C7338" s="199" t="s">
        <v>9029</v>
      </c>
      <c r="D7338" s="199" t="s">
        <v>810</v>
      </c>
    </row>
    <row r="7339" spans="1:4" ht="13.95" customHeight="1" x14ac:dyDescent="0.3">
      <c r="A7339" s="199" t="s">
        <v>161</v>
      </c>
      <c r="B7339" s="199" t="s">
        <v>9027</v>
      </c>
      <c r="C7339" s="199" t="s">
        <v>9030</v>
      </c>
      <c r="D7339" s="199" t="s">
        <v>810</v>
      </c>
    </row>
    <row r="7340" spans="1:4" ht="13.95" customHeight="1" x14ac:dyDescent="0.3">
      <c r="A7340" s="199" t="s">
        <v>161</v>
      </c>
      <c r="B7340" s="199" t="s">
        <v>9027</v>
      </c>
      <c r="C7340" s="199" t="s">
        <v>9031</v>
      </c>
      <c r="D7340" s="199" t="s">
        <v>810</v>
      </c>
    </row>
    <row r="7341" spans="1:4" ht="13.95" customHeight="1" x14ac:dyDescent="0.3">
      <c r="A7341" s="199" t="s">
        <v>161</v>
      </c>
      <c r="B7341" s="199" t="s">
        <v>9032</v>
      </c>
      <c r="C7341" s="199" t="s">
        <v>9033</v>
      </c>
      <c r="D7341" s="199" t="s">
        <v>810</v>
      </c>
    </row>
    <row r="7342" spans="1:4" ht="13.95" customHeight="1" x14ac:dyDescent="0.3">
      <c r="A7342" s="199" t="s">
        <v>161</v>
      </c>
      <c r="B7342" s="199" t="s">
        <v>9032</v>
      </c>
      <c r="C7342" s="199" t="s">
        <v>9034</v>
      </c>
      <c r="D7342" s="199" t="s">
        <v>810</v>
      </c>
    </row>
    <row r="7343" spans="1:4" ht="13.95" customHeight="1" x14ac:dyDescent="0.3">
      <c r="A7343" s="199" t="s">
        <v>161</v>
      </c>
      <c r="B7343" s="199" t="s">
        <v>9032</v>
      </c>
      <c r="C7343" s="199" t="s">
        <v>9035</v>
      </c>
      <c r="D7343" s="199" t="s">
        <v>810</v>
      </c>
    </row>
    <row r="7344" spans="1:4" ht="13.95" customHeight="1" x14ac:dyDescent="0.3">
      <c r="A7344" s="199" t="s">
        <v>161</v>
      </c>
      <c r="B7344" s="199" t="s">
        <v>9032</v>
      </c>
      <c r="C7344" s="199" t="s">
        <v>9036</v>
      </c>
      <c r="D7344" s="199" t="s">
        <v>810</v>
      </c>
    </row>
    <row r="7345" spans="1:4" ht="13.95" customHeight="1" x14ac:dyDescent="0.3">
      <c r="A7345" s="199" t="s">
        <v>161</v>
      </c>
      <c r="B7345" s="199" t="s">
        <v>9037</v>
      </c>
      <c r="C7345" s="199" t="s">
        <v>9038</v>
      </c>
      <c r="D7345" s="199" t="s">
        <v>810</v>
      </c>
    </row>
    <row r="7346" spans="1:4" ht="13.95" customHeight="1" x14ac:dyDescent="0.3">
      <c r="A7346" s="199" t="s">
        <v>161</v>
      </c>
      <c r="B7346" s="199" t="s">
        <v>9039</v>
      </c>
      <c r="C7346" s="199" t="s">
        <v>9040</v>
      </c>
      <c r="D7346" s="199" t="s">
        <v>810</v>
      </c>
    </row>
    <row r="7347" spans="1:4" ht="13.95" customHeight="1" x14ac:dyDescent="0.3">
      <c r="A7347" s="199" t="s">
        <v>161</v>
      </c>
      <c r="B7347" s="199" t="s">
        <v>9041</v>
      </c>
      <c r="C7347" s="199" t="s">
        <v>9042</v>
      </c>
      <c r="D7347" s="199" t="s">
        <v>810</v>
      </c>
    </row>
    <row r="7348" spans="1:4" ht="13.95" customHeight="1" x14ac:dyDescent="0.3">
      <c r="A7348" s="199" t="s">
        <v>161</v>
      </c>
      <c r="B7348" s="199" t="s">
        <v>9043</v>
      </c>
      <c r="C7348" s="199" t="s">
        <v>9044</v>
      </c>
      <c r="D7348" s="199" t="s">
        <v>810</v>
      </c>
    </row>
    <row r="7349" spans="1:4" ht="13.95" customHeight="1" x14ac:dyDescent="0.3">
      <c r="A7349" s="199" t="s">
        <v>161</v>
      </c>
      <c r="B7349" s="199" t="s">
        <v>9045</v>
      </c>
      <c r="C7349" s="199" t="s">
        <v>9046</v>
      </c>
      <c r="D7349" s="199" t="s">
        <v>810</v>
      </c>
    </row>
    <row r="7350" spans="1:4" ht="13.95" customHeight="1" x14ac:dyDescent="0.3">
      <c r="A7350" s="199" t="s">
        <v>161</v>
      </c>
      <c r="B7350" s="199" t="s">
        <v>9047</v>
      </c>
      <c r="C7350" s="199" t="s">
        <v>9048</v>
      </c>
      <c r="D7350" s="199" t="s">
        <v>810</v>
      </c>
    </row>
    <row r="7351" spans="1:4" ht="13.95" customHeight="1" x14ac:dyDescent="0.3">
      <c r="A7351" s="199" t="s">
        <v>161</v>
      </c>
      <c r="B7351" s="199" t="s">
        <v>9049</v>
      </c>
      <c r="C7351" s="199" t="s">
        <v>9050</v>
      </c>
      <c r="D7351" s="199" t="s">
        <v>810</v>
      </c>
    </row>
    <row r="7352" spans="1:4" ht="13.95" customHeight="1" x14ac:dyDescent="0.3">
      <c r="A7352" s="199" t="s">
        <v>161</v>
      </c>
      <c r="B7352" s="199" t="s">
        <v>9051</v>
      </c>
      <c r="C7352" s="199" t="s">
        <v>9052</v>
      </c>
      <c r="D7352" s="199" t="s">
        <v>810</v>
      </c>
    </row>
    <row r="7353" spans="1:4" ht="13.95" customHeight="1" x14ac:dyDescent="0.3">
      <c r="A7353" s="199" t="s">
        <v>161</v>
      </c>
      <c r="B7353" s="199" t="s">
        <v>9053</v>
      </c>
      <c r="C7353" s="199" t="s">
        <v>9054</v>
      </c>
      <c r="D7353" s="199" t="s">
        <v>810</v>
      </c>
    </row>
    <row r="7354" spans="1:4" ht="13.95" customHeight="1" x14ac:dyDescent="0.3">
      <c r="A7354" s="199" t="s">
        <v>161</v>
      </c>
      <c r="B7354" s="199" t="s">
        <v>9055</v>
      </c>
      <c r="C7354" s="199" t="s">
        <v>9056</v>
      </c>
      <c r="D7354" s="199" t="s">
        <v>810</v>
      </c>
    </row>
    <row r="7355" spans="1:4" ht="13.95" customHeight="1" x14ac:dyDescent="0.3">
      <c r="A7355" s="199" t="s">
        <v>161</v>
      </c>
      <c r="B7355" s="199" t="s">
        <v>9057</v>
      </c>
      <c r="C7355" s="199" t="s">
        <v>9058</v>
      </c>
      <c r="D7355" s="199" t="s">
        <v>810</v>
      </c>
    </row>
    <row r="7356" spans="1:4" ht="13.95" customHeight="1" x14ac:dyDescent="0.3">
      <c r="A7356" s="199" t="s">
        <v>161</v>
      </c>
      <c r="B7356" s="199" t="s">
        <v>9059</v>
      </c>
      <c r="C7356" s="199" t="s">
        <v>9060</v>
      </c>
      <c r="D7356" s="199" t="s">
        <v>810</v>
      </c>
    </row>
    <row r="7357" spans="1:4" ht="13.95" customHeight="1" x14ac:dyDescent="0.3">
      <c r="A7357" s="199" t="s">
        <v>161</v>
      </c>
      <c r="B7357" s="199" t="s">
        <v>9061</v>
      </c>
      <c r="C7357" s="199" t="s">
        <v>9062</v>
      </c>
      <c r="D7357" s="199" t="s">
        <v>810</v>
      </c>
    </row>
    <row r="7358" spans="1:4" ht="13.95" customHeight="1" x14ac:dyDescent="0.3">
      <c r="A7358" s="199" t="s">
        <v>161</v>
      </c>
      <c r="B7358" s="199" t="s">
        <v>9063</v>
      </c>
      <c r="C7358" s="199" t="s">
        <v>9064</v>
      </c>
      <c r="D7358" s="199" t="s">
        <v>810</v>
      </c>
    </row>
    <row r="7359" spans="1:4" ht="13.95" customHeight="1" x14ac:dyDescent="0.3">
      <c r="A7359" s="199" t="s">
        <v>161</v>
      </c>
      <c r="B7359" s="199" t="s">
        <v>9063</v>
      </c>
      <c r="C7359" s="199" t="s">
        <v>9065</v>
      </c>
      <c r="D7359" s="199" t="s">
        <v>810</v>
      </c>
    </row>
    <row r="7360" spans="1:4" ht="13.95" customHeight="1" x14ac:dyDescent="0.3">
      <c r="A7360" s="199" t="s">
        <v>161</v>
      </c>
      <c r="B7360" s="199" t="s">
        <v>9063</v>
      </c>
      <c r="C7360" s="199" t="s">
        <v>9066</v>
      </c>
      <c r="D7360" s="199" t="s">
        <v>810</v>
      </c>
    </row>
    <row r="7361" spans="1:4" ht="13.95" customHeight="1" x14ac:dyDescent="0.3">
      <c r="A7361" s="199" t="s">
        <v>161</v>
      </c>
      <c r="B7361" s="199" t="s">
        <v>9067</v>
      </c>
      <c r="C7361" s="199" t="s">
        <v>9068</v>
      </c>
      <c r="D7361" s="199" t="s">
        <v>810</v>
      </c>
    </row>
    <row r="7362" spans="1:4" ht="13.95" customHeight="1" x14ac:dyDescent="0.3">
      <c r="A7362" s="199" t="s">
        <v>161</v>
      </c>
      <c r="B7362" s="199" t="s">
        <v>9069</v>
      </c>
      <c r="C7362" s="199" t="s">
        <v>9070</v>
      </c>
      <c r="D7362" s="199" t="s">
        <v>810</v>
      </c>
    </row>
    <row r="7363" spans="1:4" ht="13.95" customHeight="1" x14ac:dyDescent="0.3">
      <c r="A7363" s="199" t="s">
        <v>161</v>
      </c>
      <c r="B7363" s="199" t="s">
        <v>9071</v>
      </c>
      <c r="C7363" s="199" t="s">
        <v>9072</v>
      </c>
      <c r="D7363" s="199" t="s">
        <v>810</v>
      </c>
    </row>
    <row r="7364" spans="1:4" ht="13.95" customHeight="1" x14ac:dyDescent="0.3">
      <c r="A7364" s="199" t="s">
        <v>161</v>
      </c>
      <c r="B7364" s="199" t="s">
        <v>9073</v>
      </c>
      <c r="C7364" s="199" t="s">
        <v>9074</v>
      </c>
      <c r="D7364" s="199" t="s">
        <v>810</v>
      </c>
    </row>
    <row r="7365" spans="1:4" ht="13.95" customHeight="1" x14ac:dyDescent="0.3">
      <c r="A7365" s="199" t="s">
        <v>161</v>
      </c>
      <c r="B7365" s="199" t="s">
        <v>9075</v>
      </c>
      <c r="C7365" s="199" t="s">
        <v>9076</v>
      </c>
      <c r="D7365" s="199" t="s">
        <v>810</v>
      </c>
    </row>
    <row r="7366" spans="1:4" ht="13.95" customHeight="1" x14ac:dyDescent="0.3">
      <c r="A7366" s="199" t="s">
        <v>161</v>
      </c>
      <c r="B7366" s="199" t="s">
        <v>9077</v>
      </c>
      <c r="C7366" s="199" t="s">
        <v>9078</v>
      </c>
      <c r="D7366" s="199" t="s">
        <v>810</v>
      </c>
    </row>
    <row r="7367" spans="1:4" ht="13.95" customHeight="1" x14ac:dyDescent="0.3">
      <c r="A7367" s="199" t="s">
        <v>161</v>
      </c>
      <c r="B7367" s="199" t="s">
        <v>9079</v>
      </c>
      <c r="C7367" s="199" t="s">
        <v>9080</v>
      </c>
      <c r="D7367" s="199" t="s">
        <v>810</v>
      </c>
    </row>
    <row r="7368" spans="1:4" ht="13.95" customHeight="1" x14ac:dyDescent="0.3">
      <c r="A7368" s="199" t="s">
        <v>161</v>
      </c>
      <c r="B7368" s="199" t="s">
        <v>9081</v>
      </c>
      <c r="C7368" s="199" t="s">
        <v>9082</v>
      </c>
      <c r="D7368" s="199" t="s">
        <v>810</v>
      </c>
    </row>
    <row r="7369" spans="1:4" ht="13.95" customHeight="1" x14ac:dyDescent="0.3">
      <c r="A7369" s="199" t="s">
        <v>161</v>
      </c>
      <c r="B7369" s="199" t="s">
        <v>9083</v>
      </c>
      <c r="C7369" s="199" t="s">
        <v>9084</v>
      </c>
      <c r="D7369" s="199" t="s">
        <v>810</v>
      </c>
    </row>
    <row r="7370" spans="1:4" ht="13.95" customHeight="1" x14ac:dyDescent="0.3">
      <c r="A7370" s="199" t="s">
        <v>161</v>
      </c>
      <c r="B7370" s="199" t="s">
        <v>9085</v>
      </c>
      <c r="C7370" s="199" t="s">
        <v>9086</v>
      </c>
      <c r="D7370" s="199" t="s">
        <v>810</v>
      </c>
    </row>
    <row r="7371" spans="1:4" ht="13.95" customHeight="1" x14ac:dyDescent="0.3">
      <c r="A7371" s="199" t="s">
        <v>161</v>
      </c>
      <c r="B7371" s="199" t="s">
        <v>9087</v>
      </c>
      <c r="C7371" s="199" t="s">
        <v>9088</v>
      </c>
      <c r="D7371" s="199" t="s">
        <v>810</v>
      </c>
    </row>
    <row r="7372" spans="1:4" ht="13.95" customHeight="1" x14ac:dyDescent="0.3">
      <c r="A7372" s="199" t="s">
        <v>161</v>
      </c>
      <c r="B7372" s="199" t="s">
        <v>9089</v>
      </c>
      <c r="C7372" s="199" t="s">
        <v>9090</v>
      </c>
      <c r="D7372" s="199" t="s">
        <v>810</v>
      </c>
    </row>
    <row r="7373" spans="1:4" ht="13.95" customHeight="1" x14ac:dyDescent="0.3">
      <c r="A7373" s="199" t="s">
        <v>161</v>
      </c>
      <c r="B7373" s="199" t="s">
        <v>9091</v>
      </c>
      <c r="C7373" s="199" t="s">
        <v>9092</v>
      </c>
      <c r="D7373" s="199" t="s">
        <v>810</v>
      </c>
    </row>
    <row r="7374" spans="1:4" ht="13.95" customHeight="1" x14ac:dyDescent="0.3">
      <c r="A7374" s="199" t="s">
        <v>161</v>
      </c>
      <c r="B7374" s="199" t="s">
        <v>9093</v>
      </c>
      <c r="C7374" s="199" t="s">
        <v>9094</v>
      </c>
      <c r="D7374" s="199" t="s">
        <v>810</v>
      </c>
    </row>
    <row r="7375" spans="1:4" ht="13.95" customHeight="1" x14ac:dyDescent="0.3">
      <c r="A7375" s="199" t="s">
        <v>161</v>
      </c>
      <c r="B7375" s="199" t="s">
        <v>9095</v>
      </c>
      <c r="C7375" s="199" t="s">
        <v>9096</v>
      </c>
      <c r="D7375" s="199" t="s">
        <v>810</v>
      </c>
    </row>
    <row r="7376" spans="1:4" ht="13.95" customHeight="1" x14ac:dyDescent="0.3">
      <c r="A7376" s="199" t="s">
        <v>161</v>
      </c>
      <c r="B7376" s="199" t="s">
        <v>9097</v>
      </c>
      <c r="C7376" s="199" t="s">
        <v>9098</v>
      </c>
      <c r="D7376" s="199" t="s">
        <v>810</v>
      </c>
    </row>
    <row r="7377" spans="1:4" ht="13.95" customHeight="1" x14ac:dyDescent="0.3">
      <c r="A7377" s="199" t="s">
        <v>161</v>
      </c>
      <c r="B7377" s="199" t="s">
        <v>9097</v>
      </c>
      <c r="C7377" s="199" t="s">
        <v>9099</v>
      </c>
      <c r="D7377" s="199" t="s">
        <v>810</v>
      </c>
    </row>
    <row r="7378" spans="1:4" ht="13.95" customHeight="1" x14ac:dyDescent="0.3">
      <c r="A7378" s="199" t="s">
        <v>161</v>
      </c>
      <c r="B7378" s="199" t="s">
        <v>9097</v>
      </c>
      <c r="C7378" s="199" t="s">
        <v>9100</v>
      </c>
      <c r="D7378" s="199" t="s">
        <v>810</v>
      </c>
    </row>
    <row r="7379" spans="1:4" ht="13.95" customHeight="1" x14ac:dyDescent="0.3">
      <c r="A7379" s="199" t="s">
        <v>161</v>
      </c>
      <c r="B7379" s="199" t="s">
        <v>9101</v>
      </c>
      <c r="C7379" s="199" t="s">
        <v>9102</v>
      </c>
      <c r="D7379" s="199" t="s">
        <v>810</v>
      </c>
    </row>
    <row r="7380" spans="1:4" ht="13.95" customHeight="1" x14ac:dyDescent="0.3">
      <c r="A7380" s="199" t="s">
        <v>161</v>
      </c>
      <c r="B7380" s="199" t="s">
        <v>9103</v>
      </c>
      <c r="C7380" s="199" t="s">
        <v>9104</v>
      </c>
      <c r="D7380" s="199" t="s">
        <v>810</v>
      </c>
    </row>
    <row r="7381" spans="1:4" ht="13.95" customHeight="1" x14ac:dyDescent="0.3">
      <c r="A7381" s="199" t="s">
        <v>161</v>
      </c>
      <c r="B7381" s="199" t="s">
        <v>9105</v>
      </c>
      <c r="C7381" s="199" t="s">
        <v>9106</v>
      </c>
      <c r="D7381" s="199" t="s">
        <v>810</v>
      </c>
    </row>
    <row r="7382" spans="1:4" ht="13.95" customHeight="1" x14ac:dyDescent="0.3">
      <c r="A7382" s="199" t="s">
        <v>161</v>
      </c>
      <c r="B7382" s="199" t="s">
        <v>9107</v>
      </c>
      <c r="C7382" s="199" t="s">
        <v>9108</v>
      </c>
      <c r="D7382" s="199" t="s">
        <v>810</v>
      </c>
    </row>
    <row r="7383" spans="1:4" ht="13.95" customHeight="1" x14ac:dyDescent="0.3">
      <c r="A7383" s="199" t="s">
        <v>161</v>
      </c>
      <c r="B7383" s="199" t="s">
        <v>9109</v>
      </c>
      <c r="C7383" s="199" t="s">
        <v>9110</v>
      </c>
      <c r="D7383" s="199" t="s">
        <v>810</v>
      </c>
    </row>
    <row r="7384" spans="1:4" ht="13.95" customHeight="1" x14ac:dyDescent="0.3">
      <c r="A7384" s="199" t="s">
        <v>161</v>
      </c>
      <c r="B7384" s="199" t="s">
        <v>9111</v>
      </c>
      <c r="C7384" s="199" t="s">
        <v>9112</v>
      </c>
      <c r="D7384" s="199" t="s">
        <v>810</v>
      </c>
    </row>
    <row r="7385" spans="1:4" ht="13.95" customHeight="1" x14ac:dyDescent="0.3">
      <c r="A7385" s="199" t="s">
        <v>161</v>
      </c>
      <c r="B7385" s="199" t="s">
        <v>9113</v>
      </c>
      <c r="C7385" s="199" t="s">
        <v>9114</v>
      </c>
      <c r="D7385" s="199" t="s">
        <v>810</v>
      </c>
    </row>
    <row r="7386" spans="1:4" ht="13.95" customHeight="1" x14ac:dyDescent="0.3">
      <c r="A7386" s="199" t="s">
        <v>161</v>
      </c>
      <c r="B7386" s="199" t="s">
        <v>9115</v>
      </c>
      <c r="C7386" s="199" t="s">
        <v>9116</v>
      </c>
      <c r="D7386" s="199" t="s">
        <v>810</v>
      </c>
    </row>
    <row r="7387" spans="1:4" ht="13.95" customHeight="1" x14ac:dyDescent="0.3">
      <c r="A7387" s="199" t="s">
        <v>161</v>
      </c>
      <c r="B7387" s="199" t="s">
        <v>9117</v>
      </c>
      <c r="C7387" s="199" t="s">
        <v>9118</v>
      </c>
      <c r="D7387" s="199" t="s">
        <v>810</v>
      </c>
    </row>
    <row r="7388" spans="1:4" ht="13.95" customHeight="1" x14ac:dyDescent="0.3">
      <c r="A7388" s="199" t="s">
        <v>161</v>
      </c>
      <c r="B7388" s="199" t="s">
        <v>9119</v>
      </c>
      <c r="C7388" s="199" t="s">
        <v>9120</v>
      </c>
      <c r="D7388" s="199" t="s">
        <v>810</v>
      </c>
    </row>
    <row r="7389" spans="1:4" ht="13.95" customHeight="1" x14ac:dyDescent="0.3">
      <c r="A7389" s="199" t="s">
        <v>161</v>
      </c>
      <c r="B7389" s="199" t="s">
        <v>9121</v>
      </c>
      <c r="C7389" s="199" t="s">
        <v>9122</v>
      </c>
      <c r="D7389" s="199" t="s">
        <v>810</v>
      </c>
    </row>
    <row r="7390" spans="1:4" ht="13.95" customHeight="1" x14ac:dyDescent="0.3">
      <c r="A7390" s="199" t="s">
        <v>161</v>
      </c>
      <c r="B7390" s="199" t="s">
        <v>9123</v>
      </c>
      <c r="C7390" s="199" t="s">
        <v>9124</v>
      </c>
      <c r="D7390" s="199" t="s">
        <v>810</v>
      </c>
    </row>
    <row r="7391" spans="1:4" ht="13.95" customHeight="1" x14ac:dyDescent="0.3">
      <c r="A7391" s="199" t="s">
        <v>161</v>
      </c>
      <c r="B7391" s="199" t="s">
        <v>9125</v>
      </c>
      <c r="C7391" s="199" t="s">
        <v>9126</v>
      </c>
      <c r="D7391" s="199" t="s">
        <v>810</v>
      </c>
    </row>
    <row r="7392" spans="1:4" ht="13.95" customHeight="1" x14ac:dyDescent="0.3">
      <c r="A7392" s="199" t="s">
        <v>161</v>
      </c>
      <c r="B7392" s="199" t="s">
        <v>9127</v>
      </c>
      <c r="C7392" s="199" t="s">
        <v>9128</v>
      </c>
      <c r="D7392" s="199" t="s">
        <v>810</v>
      </c>
    </row>
    <row r="7393" spans="1:4" ht="13.95" customHeight="1" x14ac:dyDescent="0.3">
      <c r="A7393" s="199" t="s">
        <v>161</v>
      </c>
      <c r="B7393" s="199" t="s">
        <v>9129</v>
      </c>
      <c r="C7393" s="199" t="s">
        <v>9130</v>
      </c>
      <c r="D7393" s="199" t="s">
        <v>810</v>
      </c>
    </row>
    <row r="7394" spans="1:4" ht="13.95" customHeight="1" x14ac:dyDescent="0.3">
      <c r="A7394" s="199" t="s">
        <v>161</v>
      </c>
      <c r="B7394" s="199" t="s">
        <v>9131</v>
      </c>
      <c r="C7394" s="199" t="s">
        <v>9132</v>
      </c>
      <c r="D7394" s="199" t="s">
        <v>810</v>
      </c>
    </row>
    <row r="7395" spans="1:4" ht="13.95" customHeight="1" x14ac:dyDescent="0.3">
      <c r="A7395" s="199" t="s">
        <v>161</v>
      </c>
      <c r="B7395" s="199" t="s">
        <v>9133</v>
      </c>
      <c r="C7395" s="199" t="s">
        <v>9134</v>
      </c>
      <c r="D7395" s="199" t="s">
        <v>810</v>
      </c>
    </row>
    <row r="7396" spans="1:4" ht="13.95" customHeight="1" x14ac:dyDescent="0.3">
      <c r="A7396" s="199" t="s">
        <v>161</v>
      </c>
      <c r="B7396" s="199" t="s">
        <v>9135</v>
      </c>
      <c r="C7396" s="199" t="s">
        <v>9136</v>
      </c>
      <c r="D7396" s="199" t="s">
        <v>810</v>
      </c>
    </row>
    <row r="7397" spans="1:4" ht="13.95" customHeight="1" x14ac:dyDescent="0.3">
      <c r="A7397" s="199" t="s">
        <v>161</v>
      </c>
      <c r="B7397" s="199" t="s">
        <v>9137</v>
      </c>
      <c r="C7397" s="199" t="s">
        <v>9138</v>
      </c>
      <c r="D7397" s="199" t="s">
        <v>810</v>
      </c>
    </row>
    <row r="7398" spans="1:4" ht="13.95" customHeight="1" x14ac:dyDescent="0.3">
      <c r="A7398" s="199" t="s">
        <v>161</v>
      </c>
      <c r="B7398" s="199" t="s">
        <v>9139</v>
      </c>
      <c r="C7398" s="199" t="s">
        <v>9140</v>
      </c>
      <c r="D7398" s="199" t="s">
        <v>810</v>
      </c>
    </row>
    <row r="7399" spans="1:4" ht="13.95" customHeight="1" x14ac:dyDescent="0.3">
      <c r="A7399" s="199" t="s">
        <v>161</v>
      </c>
      <c r="B7399" s="199" t="s">
        <v>9141</v>
      </c>
      <c r="C7399" s="199" t="s">
        <v>9142</v>
      </c>
      <c r="D7399" s="199" t="s">
        <v>810</v>
      </c>
    </row>
    <row r="7400" spans="1:4" ht="13.95" customHeight="1" x14ac:dyDescent="0.3">
      <c r="A7400" s="199" t="s">
        <v>161</v>
      </c>
      <c r="B7400" s="199" t="s">
        <v>9143</v>
      </c>
      <c r="C7400" s="199" t="s">
        <v>9144</v>
      </c>
      <c r="D7400" s="199" t="s">
        <v>810</v>
      </c>
    </row>
    <row r="7401" spans="1:4" ht="13.95" customHeight="1" x14ac:dyDescent="0.3">
      <c r="A7401" s="199" t="s">
        <v>161</v>
      </c>
      <c r="B7401" s="199" t="s">
        <v>9145</v>
      </c>
      <c r="C7401" s="199" t="s">
        <v>9146</v>
      </c>
      <c r="D7401" s="199" t="s">
        <v>810</v>
      </c>
    </row>
    <row r="7402" spans="1:4" ht="13.95" customHeight="1" x14ac:dyDescent="0.3">
      <c r="A7402" s="199" t="s">
        <v>161</v>
      </c>
      <c r="B7402" s="199" t="s">
        <v>9147</v>
      </c>
      <c r="C7402" s="199" t="s">
        <v>9148</v>
      </c>
      <c r="D7402" s="199" t="s">
        <v>810</v>
      </c>
    </row>
    <row r="7403" spans="1:4" ht="13.95" customHeight="1" x14ac:dyDescent="0.3">
      <c r="A7403" s="199" t="s">
        <v>161</v>
      </c>
      <c r="B7403" s="199" t="s">
        <v>9149</v>
      </c>
      <c r="C7403" s="199" t="s">
        <v>9150</v>
      </c>
      <c r="D7403" s="199" t="s">
        <v>810</v>
      </c>
    </row>
    <row r="7404" spans="1:4" ht="13.95" customHeight="1" x14ac:dyDescent="0.3">
      <c r="A7404" s="199" t="s">
        <v>161</v>
      </c>
      <c r="B7404" s="199" t="s">
        <v>9151</v>
      </c>
      <c r="C7404" s="199" t="s">
        <v>9152</v>
      </c>
      <c r="D7404" s="199" t="s">
        <v>810</v>
      </c>
    </row>
    <row r="7405" spans="1:4" ht="13.95" customHeight="1" x14ac:dyDescent="0.3">
      <c r="A7405" s="199" t="s">
        <v>161</v>
      </c>
      <c r="B7405" s="199" t="s">
        <v>9153</v>
      </c>
      <c r="C7405" s="199" t="s">
        <v>9154</v>
      </c>
      <c r="D7405" s="199" t="s">
        <v>810</v>
      </c>
    </row>
    <row r="7406" spans="1:4" ht="13.95" customHeight="1" x14ac:dyDescent="0.3">
      <c r="A7406" s="199" t="s">
        <v>161</v>
      </c>
      <c r="B7406" s="199" t="s">
        <v>9155</v>
      </c>
      <c r="C7406" s="199" t="s">
        <v>9156</v>
      </c>
      <c r="D7406" s="199" t="s">
        <v>810</v>
      </c>
    </row>
    <row r="7407" spans="1:4" ht="13.95" customHeight="1" x14ac:dyDescent="0.3">
      <c r="A7407" s="199" t="s">
        <v>161</v>
      </c>
      <c r="B7407" s="199" t="s">
        <v>9157</v>
      </c>
      <c r="C7407" s="199" t="s">
        <v>9158</v>
      </c>
      <c r="D7407" s="199" t="s">
        <v>810</v>
      </c>
    </row>
    <row r="7408" spans="1:4" ht="13.95" customHeight="1" x14ac:dyDescent="0.3">
      <c r="A7408" s="199" t="s">
        <v>161</v>
      </c>
      <c r="B7408" s="199" t="s">
        <v>9157</v>
      </c>
      <c r="C7408" s="199" t="s">
        <v>9159</v>
      </c>
      <c r="D7408" s="199" t="s">
        <v>810</v>
      </c>
    </row>
    <row r="7409" spans="1:4" ht="13.95" customHeight="1" x14ac:dyDescent="0.3">
      <c r="A7409" s="199" t="s">
        <v>161</v>
      </c>
      <c r="B7409" s="199" t="s">
        <v>9160</v>
      </c>
      <c r="C7409" s="199" t="s">
        <v>9161</v>
      </c>
      <c r="D7409" s="199" t="s">
        <v>810</v>
      </c>
    </row>
    <row r="7410" spans="1:4" ht="13.95" customHeight="1" x14ac:dyDescent="0.3">
      <c r="A7410" s="199" t="s">
        <v>161</v>
      </c>
      <c r="B7410" s="199" t="s">
        <v>9162</v>
      </c>
      <c r="C7410" s="199" t="s">
        <v>9163</v>
      </c>
      <c r="D7410" s="199" t="s">
        <v>810</v>
      </c>
    </row>
    <row r="7411" spans="1:4" ht="13.95" customHeight="1" x14ac:dyDescent="0.3">
      <c r="A7411" s="199" t="s">
        <v>161</v>
      </c>
      <c r="B7411" s="199" t="s">
        <v>9164</v>
      </c>
      <c r="C7411" s="199" t="s">
        <v>9165</v>
      </c>
      <c r="D7411" s="199" t="s">
        <v>810</v>
      </c>
    </row>
    <row r="7412" spans="1:4" ht="13.95" customHeight="1" x14ac:dyDescent="0.3">
      <c r="A7412" s="199" t="s">
        <v>161</v>
      </c>
      <c r="B7412" s="199" t="s">
        <v>9166</v>
      </c>
      <c r="C7412" s="199" t="s">
        <v>9167</v>
      </c>
      <c r="D7412" s="199" t="s">
        <v>810</v>
      </c>
    </row>
    <row r="7413" spans="1:4" ht="13.95" customHeight="1" x14ac:dyDescent="0.3">
      <c r="A7413" s="199" t="s">
        <v>161</v>
      </c>
      <c r="B7413" s="199" t="s">
        <v>9168</v>
      </c>
      <c r="C7413" s="199" t="s">
        <v>9169</v>
      </c>
      <c r="D7413" s="199" t="s">
        <v>810</v>
      </c>
    </row>
    <row r="7414" spans="1:4" ht="13.95" customHeight="1" x14ac:dyDescent="0.3">
      <c r="A7414" s="199" t="s">
        <v>161</v>
      </c>
      <c r="B7414" s="199" t="s">
        <v>9170</v>
      </c>
      <c r="C7414" s="199" t="s">
        <v>9171</v>
      </c>
      <c r="D7414" s="199" t="s">
        <v>810</v>
      </c>
    </row>
    <row r="7415" spans="1:4" ht="13.95" customHeight="1" x14ac:dyDescent="0.3">
      <c r="A7415" s="199" t="s">
        <v>161</v>
      </c>
      <c r="B7415" s="199" t="s">
        <v>9172</v>
      </c>
      <c r="C7415" s="199" t="s">
        <v>9173</v>
      </c>
      <c r="D7415" s="199" t="s">
        <v>810</v>
      </c>
    </row>
    <row r="7416" spans="1:4" ht="13.95" customHeight="1" x14ac:dyDescent="0.3">
      <c r="A7416" s="199" t="s">
        <v>161</v>
      </c>
      <c r="B7416" s="199" t="s">
        <v>9174</v>
      </c>
      <c r="C7416" s="199" t="s">
        <v>9175</v>
      </c>
      <c r="D7416" s="199" t="s">
        <v>810</v>
      </c>
    </row>
    <row r="7417" spans="1:4" ht="13.95" customHeight="1" x14ac:dyDescent="0.3">
      <c r="A7417" s="199" t="s">
        <v>161</v>
      </c>
      <c r="B7417" s="199" t="s">
        <v>9176</v>
      </c>
      <c r="C7417" s="199" t="s">
        <v>9177</v>
      </c>
      <c r="D7417" s="199" t="s">
        <v>810</v>
      </c>
    </row>
    <row r="7418" spans="1:4" ht="13.95" customHeight="1" x14ac:dyDescent="0.3">
      <c r="A7418" s="199" t="s">
        <v>161</v>
      </c>
      <c r="B7418" s="199" t="s">
        <v>9178</v>
      </c>
      <c r="C7418" s="199" t="s">
        <v>9179</v>
      </c>
      <c r="D7418" s="199" t="s">
        <v>810</v>
      </c>
    </row>
    <row r="7419" spans="1:4" ht="13.95" customHeight="1" x14ac:dyDescent="0.3">
      <c r="A7419" s="199" t="s">
        <v>161</v>
      </c>
      <c r="B7419" s="199" t="s">
        <v>9180</v>
      </c>
      <c r="C7419" s="199" t="s">
        <v>9181</v>
      </c>
      <c r="D7419" s="199" t="s">
        <v>810</v>
      </c>
    </row>
    <row r="7420" spans="1:4" ht="13.95" customHeight="1" x14ac:dyDescent="0.3">
      <c r="A7420" s="199" t="s">
        <v>161</v>
      </c>
      <c r="B7420" s="199" t="s">
        <v>9182</v>
      </c>
      <c r="C7420" s="199" t="s">
        <v>9183</v>
      </c>
      <c r="D7420" s="199" t="s">
        <v>810</v>
      </c>
    </row>
    <row r="7421" spans="1:4" ht="13.95" customHeight="1" x14ac:dyDescent="0.3">
      <c r="A7421" s="199" t="s">
        <v>161</v>
      </c>
      <c r="B7421" s="199" t="s">
        <v>9182</v>
      </c>
      <c r="C7421" s="199" t="s">
        <v>9184</v>
      </c>
      <c r="D7421" s="199" t="s">
        <v>810</v>
      </c>
    </row>
    <row r="7422" spans="1:4" ht="13.95" customHeight="1" x14ac:dyDescent="0.3">
      <c r="A7422" s="199" t="s">
        <v>161</v>
      </c>
      <c r="B7422" s="199" t="s">
        <v>9185</v>
      </c>
      <c r="C7422" s="199" t="s">
        <v>9186</v>
      </c>
      <c r="D7422" s="199" t="s">
        <v>810</v>
      </c>
    </row>
    <row r="7423" spans="1:4" ht="13.95" customHeight="1" x14ac:dyDescent="0.3">
      <c r="A7423" s="199" t="s">
        <v>161</v>
      </c>
      <c r="B7423" s="199" t="s">
        <v>9185</v>
      </c>
      <c r="C7423" s="199" t="s">
        <v>9187</v>
      </c>
      <c r="D7423" s="199" t="s">
        <v>810</v>
      </c>
    </row>
    <row r="7424" spans="1:4" ht="13.95" customHeight="1" x14ac:dyDescent="0.3">
      <c r="A7424" s="199" t="s">
        <v>161</v>
      </c>
      <c r="B7424" s="199" t="s">
        <v>9188</v>
      </c>
      <c r="C7424" s="199" t="s">
        <v>9189</v>
      </c>
      <c r="D7424" s="199" t="s">
        <v>810</v>
      </c>
    </row>
    <row r="7425" spans="1:4" ht="13.95" customHeight="1" x14ac:dyDescent="0.3">
      <c r="A7425" s="199" t="s">
        <v>161</v>
      </c>
      <c r="B7425" s="199" t="s">
        <v>9188</v>
      </c>
      <c r="C7425" s="199" t="s">
        <v>9190</v>
      </c>
      <c r="D7425" s="199" t="s">
        <v>810</v>
      </c>
    </row>
    <row r="7426" spans="1:4" ht="13.95" customHeight="1" x14ac:dyDescent="0.3">
      <c r="A7426" s="199" t="s">
        <v>161</v>
      </c>
      <c r="B7426" s="199" t="s">
        <v>9188</v>
      </c>
      <c r="C7426" s="199" t="s">
        <v>9191</v>
      </c>
      <c r="D7426" s="199" t="s">
        <v>810</v>
      </c>
    </row>
    <row r="7427" spans="1:4" ht="13.95" customHeight="1" x14ac:dyDescent="0.3">
      <c r="A7427" s="199" t="s">
        <v>161</v>
      </c>
      <c r="B7427" s="199" t="s">
        <v>9192</v>
      </c>
      <c r="C7427" s="199" t="s">
        <v>9193</v>
      </c>
      <c r="D7427" s="199" t="s">
        <v>810</v>
      </c>
    </row>
    <row r="7428" spans="1:4" ht="13.95" customHeight="1" x14ac:dyDescent="0.3">
      <c r="A7428" s="199" t="s">
        <v>161</v>
      </c>
      <c r="B7428" s="199" t="s">
        <v>9194</v>
      </c>
      <c r="C7428" s="199" t="s">
        <v>9195</v>
      </c>
      <c r="D7428" s="199" t="s">
        <v>810</v>
      </c>
    </row>
    <row r="7429" spans="1:4" ht="13.95" customHeight="1" x14ac:dyDescent="0.3">
      <c r="A7429" s="199" t="s">
        <v>161</v>
      </c>
      <c r="B7429" s="199" t="s">
        <v>9196</v>
      </c>
      <c r="C7429" s="199" t="s">
        <v>9197</v>
      </c>
      <c r="D7429" s="199" t="s">
        <v>810</v>
      </c>
    </row>
    <row r="7430" spans="1:4" ht="13.95" customHeight="1" x14ac:dyDescent="0.3">
      <c r="A7430" s="199" t="s">
        <v>161</v>
      </c>
      <c r="B7430" s="199" t="s">
        <v>9198</v>
      </c>
      <c r="C7430" s="199" t="s">
        <v>9199</v>
      </c>
      <c r="D7430" s="199" t="s">
        <v>810</v>
      </c>
    </row>
    <row r="7431" spans="1:4" ht="13.95" customHeight="1" x14ac:dyDescent="0.3">
      <c r="A7431" s="199" t="s">
        <v>161</v>
      </c>
      <c r="B7431" s="199" t="s">
        <v>9200</v>
      </c>
      <c r="C7431" s="199" t="s">
        <v>9201</v>
      </c>
      <c r="D7431" s="199" t="s">
        <v>810</v>
      </c>
    </row>
    <row r="7432" spans="1:4" ht="13.95" customHeight="1" x14ac:dyDescent="0.3">
      <c r="A7432" s="199" t="s">
        <v>161</v>
      </c>
      <c r="B7432" s="199" t="s">
        <v>9202</v>
      </c>
      <c r="C7432" s="199" t="s">
        <v>9203</v>
      </c>
      <c r="D7432" s="199" t="s">
        <v>810</v>
      </c>
    </row>
    <row r="7433" spans="1:4" ht="13.95" customHeight="1" x14ac:dyDescent="0.3">
      <c r="A7433" s="199" t="s">
        <v>161</v>
      </c>
      <c r="B7433" s="199" t="s">
        <v>9204</v>
      </c>
      <c r="C7433" s="199" t="s">
        <v>9205</v>
      </c>
      <c r="D7433" s="199" t="s">
        <v>810</v>
      </c>
    </row>
    <row r="7434" spans="1:4" ht="13.95" customHeight="1" x14ac:dyDescent="0.3">
      <c r="A7434" s="199" t="s">
        <v>161</v>
      </c>
      <c r="B7434" s="199" t="s">
        <v>9206</v>
      </c>
      <c r="C7434" s="199" t="s">
        <v>9207</v>
      </c>
      <c r="D7434" s="199" t="s">
        <v>810</v>
      </c>
    </row>
    <row r="7435" spans="1:4" ht="13.95" customHeight="1" x14ac:dyDescent="0.3">
      <c r="A7435" s="199" t="s">
        <v>161</v>
      </c>
      <c r="B7435" s="199" t="s">
        <v>9208</v>
      </c>
      <c r="C7435" s="199" t="s">
        <v>9209</v>
      </c>
      <c r="D7435" s="199" t="s">
        <v>810</v>
      </c>
    </row>
    <row r="7436" spans="1:4" ht="13.95" customHeight="1" x14ac:dyDescent="0.3">
      <c r="A7436" s="199" t="s">
        <v>161</v>
      </c>
      <c r="B7436" s="199" t="s">
        <v>9208</v>
      </c>
      <c r="C7436" s="199" t="s">
        <v>9210</v>
      </c>
      <c r="D7436" s="199" t="s">
        <v>810</v>
      </c>
    </row>
    <row r="7437" spans="1:4" ht="13.95" customHeight="1" x14ac:dyDescent="0.3">
      <c r="A7437" s="199" t="s">
        <v>161</v>
      </c>
      <c r="B7437" s="199" t="s">
        <v>9211</v>
      </c>
      <c r="C7437" s="199" t="s">
        <v>9212</v>
      </c>
      <c r="D7437" s="199" t="s">
        <v>810</v>
      </c>
    </row>
    <row r="7438" spans="1:4" ht="13.95" customHeight="1" x14ac:dyDescent="0.3">
      <c r="A7438" s="199" t="s">
        <v>161</v>
      </c>
      <c r="B7438" s="199" t="s">
        <v>9213</v>
      </c>
      <c r="C7438" s="199" t="s">
        <v>9214</v>
      </c>
      <c r="D7438" s="199" t="s">
        <v>810</v>
      </c>
    </row>
    <row r="7439" spans="1:4" ht="13.95" customHeight="1" x14ac:dyDescent="0.3">
      <c r="A7439" s="199" t="s">
        <v>161</v>
      </c>
      <c r="B7439" s="199" t="s">
        <v>9215</v>
      </c>
      <c r="C7439" s="199" t="s">
        <v>9216</v>
      </c>
      <c r="D7439" s="199" t="s">
        <v>810</v>
      </c>
    </row>
    <row r="7440" spans="1:4" ht="13.95" customHeight="1" x14ac:dyDescent="0.3">
      <c r="A7440" s="199" t="s">
        <v>161</v>
      </c>
      <c r="B7440" s="199" t="s">
        <v>9217</v>
      </c>
      <c r="C7440" s="199" t="s">
        <v>9218</v>
      </c>
      <c r="D7440" s="199" t="s">
        <v>810</v>
      </c>
    </row>
    <row r="7441" spans="1:4" ht="13.95" customHeight="1" x14ac:dyDescent="0.3">
      <c r="A7441" s="199" t="s">
        <v>161</v>
      </c>
      <c r="B7441" s="199" t="s">
        <v>9219</v>
      </c>
      <c r="C7441" s="199" t="s">
        <v>9220</v>
      </c>
      <c r="D7441" s="199" t="s">
        <v>810</v>
      </c>
    </row>
    <row r="7442" spans="1:4" ht="13.95" customHeight="1" x14ac:dyDescent="0.3">
      <c r="A7442" s="199" t="s">
        <v>161</v>
      </c>
      <c r="B7442" s="199" t="s">
        <v>9221</v>
      </c>
      <c r="C7442" s="199" t="s">
        <v>9222</v>
      </c>
      <c r="D7442" s="199" t="s">
        <v>810</v>
      </c>
    </row>
    <row r="7443" spans="1:4" ht="13.95" customHeight="1" x14ac:dyDescent="0.3">
      <c r="A7443" s="199" t="s">
        <v>161</v>
      </c>
      <c r="B7443" s="199" t="s">
        <v>9223</v>
      </c>
      <c r="C7443" s="199" t="s">
        <v>9224</v>
      </c>
      <c r="D7443" s="199" t="s">
        <v>810</v>
      </c>
    </row>
    <row r="7444" spans="1:4" ht="13.95" customHeight="1" x14ac:dyDescent="0.3">
      <c r="A7444" s="199" t="s">
        <v>161</v>
      </c>
      <c r="B7444" s="199" t="s">
        <v>9225</v>
      </c>
      <c r="C7444" s="199" t="s">
        <v>9226</v>
      </c>
      <c r="D7444" s="199" t="s">
        <v>810</v>
      </c>
    </row>
    <row r="7445" spans="1:4" ht="13.95" customHeight="1" x14ac:dyDescent="0.3">
      <c r="A7445" s="199" t="s">
        <v>161</v>
      </c>
      <c r="B7445" s="199" t="s">
        <v>9227</v>
      </c>
      <c r="C7445" s="199" t="s">
        <v>9228</v>
      </c>
      <c r="D7445" s="199" t="s">
        <v>810</v>
      </c>
    </row>
    <row r="7446" spans="1:4" ht="13.95" customHeight="1" x14ac:dyDescent="0.3">
      <c r="A7446" s="199" t="s">
        <v>161</v>
      </c>
      <c r="B7446" s="199" t="s">
        <v>9229</v>
      </c>
      <c r="C7446" s="199" t="s">
        <v>9230</v>
      </c>
      <c r="D7446" s="199" t="s">
        <v>810</v>
      </c>
    </row>
    <row r="7447" spans="1:4" ht="13.95" customHeight="1" x14ac:dyDescent="0.3">
      <c r="A7447" s="199" t="s">
        <v>161</v>
      </c>
      <c r="B7447" s="199" t="s">
        <v>9231</v>
      </c>
      <c r="C7447" s="199" t="s">
        <v>9232</v>
      </c>
      <c r="D7447" s="199" t="s">
        <v>810</v>
      </c>
    </row>
    <row r="7448" spans="1:4" ht="13.95" customHeight="1" x14ac:dyDescent="0.3">
      <c r="A7448" s="199" t="s">
        <v>161</v>
      </c>
      <c r="B7448" s="199" t="s">
        <v>9233</v>
      </c>
      <c r="C7448" s="199" t="s">
        <v>9234</v>
      </c>
      <c r="D7448" s="199" t="s">
        <v>810</v>
      </c>
    </row>
    <row r="7449" spans="1:4" ht="13.95" customHeight="1" x14ac:dyDescent="0.3">
      <c r="A7449" s="199" t="s">
        <v>161</v>
      </c>
      <c r="B7449" s="199" t="s">
        <v>9235</v>
      </c>
      <c r="C7449" s="199" t="s">
        <v>9236</v>
      </c>
      <c r="D7449" s="199" t="s">
        <v>810</v>
      </c>
    </row>
    <row r="7450" spans="1:4" ht="13.95" customHeight="1" x14ac:dyDescent="0.3">
      <c r="A7450" s="199" t="s">
        <v>161</v>
      </c>
      <c r="B7450" s="199" t="s">
        <v>9235</v>
      </c>
      <c r="C7450" s="199" t="s">
        <v>9237</v>
      </c>
      <c r="D7450" s="199" t="s">
        <v>810</v>
      </c>
    </row>
    <row r="7451" spans="1:4" ht="13.95" customHeight="1" x14ac:dyDescent="0.3">
      <c r="A7451" s="199" t="s">
        <v>161</v>
      </c>
      <c r="B7451" s="199" t="s">
        <v>9238</v>
      </c>
      <c r="C7451" s="199" t="s">
        <v>9239</v>
      </c>
      <c r="D7451" s="199" t="s">
        <v>810</v>
      </c>
    </row>
    <row r="7452" spans="1:4" ht="13.95" customHeight="1" x14ac:dyDescent="0.3">
      <c r="A7452" s="199" t="s">
        <v>161</v>
      </c>
      <c r="B7452" s="199" t="s">
        <v>9240</v>
      </c>
      <c r="C7452" s="199" t="s">
        <v>9241</v>
      </c>
      <c r="D7452" s="199" t="s">
        <v>810</v>
      </c>
    </row>
    <row r="7453" spans="1:4" ht="13.95" customHeight="1" x14ac:dyDescent="0.3">
      <c r="A7453" s="199" t="s">
        <v>161</v>
      </c>
      <c r="B7453" s="199" t="s">
        <v>9242</v>
      </c>
      <c r="C7453" s="199" t="s">
        <v>9243</v>
      </c>
      <c r="D7453" s="199" t="s">
        <v>810</v>
      </c>
    </row>
    <row r="7454" spans="1:4" ht="13.95" customHeight="1" x14ac:dyDescent="0.3">
      <c r="A7454" s="199" t="s">
        <v>161</v>
      </c>
      <c r="B7454" s="199" t="s">
        <v>9242</v>
      </c>
      <c r="C7454" s="199" t="s">
        <v>9244</v>
      </c>
      <c r="D7454" s="199" t="s">
        <v>810</v>
      </c>
    </row>
    <row r="7455" spans="1:4" ht="13.95" customHeight="1" x14ac:dyDescent="0.3">
      <c r="A7455" s="199" t="s">
        <v>161</v>
      </c>
      <c r="B7455" s="199" t="s">
        <v>9245</v>
      </c>
      <c r="C7455" s="199" t="s">
        <v>9246</v>
      </c>
      <c r="D7455" s="199" t="s">
        <v>810</v>
      </c>
    </row>
    <row r="7456" spans="1:4" ht="13.95" customHeight="1" x14ac:dyDescent="0.3">
      <c r="A7456" s="199" t="s">
        <v>161</v>
      </c>
      <c r="B7456" s="199" t="s">
        <v>9247</v>
      </c>
      <c r="C7456" s="199" t="s">
        <v>9248</v>
      </c>
      <c r="D7456" s="199" t="s">
        <v>810</v>
      </c>
    </row>
    <row r="7457" spans="1:4" ht="13.95" customHeight="1" x14ac:dyDescent="0.3">
      <c r="A7457" s="199" t="s">
        <v>161</v>
      </c>
      <c r="B7457" s="199" t="s">
        <v>9247</v>
      </c>
      <c r="C7457" s="199" t="s">
        <v>9249</v>
      </c>
      <c r="D7457" s="199" t="s">
        <v>810</v>
      </c>
    </row>
    <row r="7458" spans="1:4" ht="13.95" customHeight="1" x14ac:dyDescent="0.3">
      <c r="A7458" s="199" t="s">
        <v>161</v>
      </c>
      <c r="B7458" s="199" t="s">
        <v>9250</v>
      </c>
      <c r="C7458" s="199" t="s">
        <v>9251</v>
      </c>
      <c r="D7458" s="199" t="s">
        <v>810</v>
      </c>
    </row>
    <row r="7459" spans="1:4" ht="13.95" customHeight="1" x14ac:dyDescent="0.3">
      <c r="A7459" s="199" t="s">
        <v>161</v>
      </c>
      <c r="B7459" s="199" t="s">
        <v>9252</v>
      </c>
      <c r="C7459" s="199" t="s">
        <v>9253</v>
      </c>
      <c r="D7459" s="199" t="s">
        <v>810</v>
      </c>
    </row>
    <row r="7460" spans="1:4" ht="13.95" customHeight="1" x14ac:dyDescent="0.3">
      <c r="A7460" s="199" t="s">
        <v>161</v>
      </c>
      <c r="B7460" s="199" t="s">
        <v>9254</v>
      </c>
      <c r="C7460" s="199" t="s">
        <v>9255</v>
      </c>
      <c r="D7460" s="199" t="s">
        <v>810</v>
      </c>
    </row>
    <row r="7461" spans="1:4" ht="13.95" customHeight="1" x14ac:dyDescent="0.3">
      <c r="A7461" s="199" t="s">
        <v>161</v>
      </c>
      <c r="B7461" s="199" t="s">
        <v>9256</v>
      </c>
      <c r="C7461" s="199" t="s">
        <v>9257</v>
      </c>
      <c r="D7461" s="199" t="s">
        <v>810</v>
      </c>
    </row>
    <row r="7462" spans="1:4" ht="13.95" customHeight="1" x14ac:dyDescent="0.3">
      <c r="A7462" s="199" t="s">
        <v>161</v>
      </c>
      <c r="B7462" s="199" t="s">
        <v>9258</v>
      </c>
      <c r="C7462" s="199" t="s">
        <v>9259</v>
      </c>
      <c r="D7462" s="199" t="s">
        <v>810</v>
      </c>
    </row>
    <row r="7463" spans="1:4" ht="13.95" customHeight="1" x14ac:dyDescent="0.3">
      <c r="A7463" s="199" t="s">
        <v>161</v>
      </c>
      <c r="B7463" s="199" t="s">
        <v>9258</v>
      </c>
      <c r="C7463" s="199" t="s">
        <v>9260</v>
      </c>
      <c r="D7463" s="199" t="s">
        <v>810</v>
      </c>
    </row>
    <row r="7464" spans="1:4" ht="13.95" customHeight="1" x14ac:dyDescent="0.3">
      <c r="A7464" s="199" t="s">
        <v>161</v>
      </c>
      <c r="B7464" s="199" t="s">
        <v>9258</v>
      </c>
      <c r="C7464" s="199" t="s">
        <v>9261</v>
      </c>
      <c r="D7464" s="199" t="s">
        <v>810</v>
      </c>
    </row>
    <row r="7465" spans="1:4" ht="13.95" customHeight="1" x14ac:dyDescent="0.3">
      <c r="A7465" s="199" t="s">
        <v>161</v>
      </c>
      <c r="B7465" s="199" t="s">
        <v>9258</v>
      </c>
      <c r="C7465" s="199" t="s">
        <v>9262</v>
      </c>
      <c r="D7465" s="199" t="s">
        <v>810</v>
      </c>
    </row>
    <row r="7466" spans="1:4" ht="13.95" customHeight="1" x14ac:dyDescent="0.3">
      <c r="A7466" s="199" t="s">
        <v>161</v>
      </c>
      <c r="B7466" s="199" t="s">
        <v>9258</v>
      </c>
      <c r="C7466" s="199" t="s">
        <v>9263</v>
      </c>
      <c r="D7466" s="199" t="s">
        <v>810</v>
      </c>
    </row>
    <row r="7467" spans="1:4" ht="13.95" customHeight="1" x14ac:dyDescent="0.3">
      <c r="A7467" s="199" t="s">
        <v>161</v>
      </c>
      <c r="B7467" s="199" t="s">
        <v>9258</v>
      </c>
      <c r="C7467" s="199" t="s">
        <v>9264</v>
      </c>
      <c r="D7467" s="199" t="s">
        <v>810</v>
      </c>
    </row>
    <row r="7468" spans="1:4" ht="13.95" customHeight="1" x14ac:dyDescent="0.3">
      <c r="A7468" s="199" t="s">
        <v>161</v>
      </c>
      <c r="B7468" s="199" t="s">
        <v>9258</v>
      </c>
      <c r="C7468" s="199" t="s">
        <v>9265</v>
      </c>
      <c r="D7468" s="199" t="s">
        <v>810</v>
      </c>
    </row>
    <row r="7469" spans="1:4" ht="13.95" customHeight="1" x14ac:dyDescent="0.3">
      <c r="A7469" s="199" t="s">
        <v>161</v>
      </c>
      <c r="B7469" s="199" t="s">
        <v>9258</v>
      </c>
      <c r="C7469" s="199" t="s">
        <v>9266</v>
      </c>
      <c r="D7469" s="199" t="s">
        <v>810</v>
      </c>
    </row>
    <row r="7470" spans="1:4" ht="13.95" customHeight="1" x14ac:dyDescent="0.3">
      <c r="A7470" s="199" t="s">
        <v>161</v>
      </c>
      <c r="B7470" s="199" t="s">
        <v>9258</v>
      </c>
      <c r="C7470" s="199" t="s">
        <v>9267</v>
      </c>
      <c r="D7470" s="199" t="s">
        <v>810</v>
      </c>
    </row>
    <row r="7471" spans="1:4" ht="13.95" customHeight="1" x14ac:dyDescent="0.3">
      <c r="A7471" s="199" t="s">
        <v>161</v>
      </c>
      <c r="B7471" s="199" t="s">
        <v>9258</v>
      </c>
      <c r="C7471" s="199" t="s">
        <v>9268</v>
      </c>
      <c r="D7471" s="199" t="s">
        <v>810</v>
      </c>
    </row>
    <row r="7472" spans="1:4" ht="13.95" customHeight="1" x14ac:dyDescent="0.3">
      <c r="A7472" s="199" t="s">
        <v>161</v>
      </c>
      <c r="B7472" s="199" t="s">
        <v>9258</v>
      </c>
      <c r="C7472" s="199" t="s">
        <v>9269</v>
      </c>
      <c r="D7472" s="199" t="s">
        <v>810</v>
      </c>
    </row>
    <row r="7473" spans="1:4" ht="13.95" customHeight="1" x14ac:dyDescent="0.3">
      <c r="A7473" s="199" t="s">
        <v>161</v>
      </c>
      <c r="B7473" s="199" t="s">
        <v>9270</v>
      </c>
      <c r="C7473" s="199" t="s">
        <v>9271</v>
      </c>
      <c r="D7473" s="199" t="s">
        <v>810</v>
      </c>
    </row>
    <row r="7474" spans="1:4" ht="13.95" customHeight="1" x14ac:dyDescent="0.3">
      <c r="A7474" s="199" t="s">
        <v>161</v>
      </c>
      <c r="B7474" s="199" t="s">
        <v>9272</v>
      </c>
      <c r="C7474" s="199" t="s">
        <v>9273</v>
      </c>
      <c r="D7474" s="199" t="s">
        <v>810</v>
      </c>
    </row>
    <row r="7475" spans="1:4" ht="13.95" customHeight="1" x14ac:dyDescent="0.3">
      <c r="A7475" s="199" t="s">
        <v>161</v>
      </c>
      <c r="B7475" s="199" t="s">
        <v>9274</v>
      </c>
      <c r="C7475" s="199" t="s">
        <v>9275</v>
      </c>
      <c r="D7475" s="199" t="s">
        <v>810</v>
      </c>
    </row>
    <row r="7476" spans="1:4" ht="13.95" customHeight="1" x14ac:dyDescent="0.3">
      <c r="A7476" s="199" t="s">
        <v>161</v>
      </c>
      <c r="B7476" s="199" t="s">
        <v>9276</v>
      </c>
      <c r="C7476" s="199" t="s">
        <v>9277</v>
      </c>
      <c r="D7476" s="199" t="s">
        <v>810</v>
      </c>
    </row>
    <row r="7477" spans="1:4" ht="13.95" customHeight="1" x14ac:dyDescent="0.3">
      <c r="A7477" s="199" t="s">
        <v>161</v>
      </c>
      <c r="B7477" s="199" t="s">
        <v>9276</v>
      </c>
      <c r="C7477" s="199" t="s">
        <v>9278</v>
      </c>
      <c r="D7477" s="199" t="s">
        <v>810</v>
      </c>
    </row>
    <row r="7478" spans="1:4" ht="13.95" customHeight="1" x14ac:dyDescent="0.3">
      <c r="A7478" s="199" t="s">
        <v>161</v>
      </c>
      <c r="B7478" s="199" t="s">
        <v>9279</v>
      </c>
      <c r="C7478" s="199" t="s">
        <v>9280</v>
      </c>
      <c r="D7478" s="199" t="s">
        <v>810</v>
      </c>
    </row>
    <row r="7479" spans="1:4" ht="13.95" customHeight="1" x14ac:dyDescent="0.3">
      <c r="A7479" s="199" t="s">
        <v>161</v>
      </c>
      <c r="B7479" s="199" t="s">
        <v>9281</v>
      </c>
      <c r="C7479" s="199" t="s">
        <v>9282</v>
      </c>
      <c r="D7479" s="199" t="s">
        <v>810</v>
      </c>
    </row>
    <row r="7480" spans="1:4" ht="13.95" customHeight="1" x14ac:dyDescent="0.3">
      <c r="A7480" s="199" t="s">
        <v>161</v>
      </c>
      <c r="B7480" s="199" t="s">
        <v>9281</v>
      </c>
      <c r="C7480" s="199" t="s">
        <v>9283</v>
      </c>
      <c r="D7480" s="199" t="s">
        <v>810</v>
      </c>
    </row>
    <row r="7481" spans="1:4" ht="13.95" customHeight="1" x14ac:dyDescent="0.3">
      <c r="A7481" s="199" t="s">
        <v>161</v>
      </c>
      <c r="B7481" s="199" t="s">
        <v>9284</v>
      </c>
      <c r="C7481" s="199" t="s">
        <v>9285</v>
      </c>
      <c r="D7481" s="199" t="s">
        <v>810</v>
      </c>
    </row>
    <row r="7482" spans="1:4" ht="13.95" customHeight="1" x14ac:dyDescent="0.3">
      <c r="A7482" s="199" t="s">
        <v>161</v>
      </c>
      <c r="B7482" s="199" t="s">
        <v>9284</v>
      </c>
      <c r="C7482" s="199" t="s">
        <v>9286</v>
      </c>
      <c r="D7482" s="199" t="s">
        <v>810</v>
      </c>
    </row>
    <row r="7483" spans="1:4" ht="13.95" customHeight="1" x14ac:dyDescent="0.3">
      <c r="A7483" s="199" t="s">
        <v>161</v>
      </c>
      <c r="B7483" s="199" t="s">
        <v>9287</v>
      </c>
      <c r="C7483" s="199" t="s">
        <v>9288</v>
      </c>
      <c r="D7483" s="199" t="s">
        <v>810</v>
      </c>
    </row>
    <row r="7484" spans="1:4" ht="13.95" customHeight="1" x14ac:dyDescent="0.3">
      <c r="A7484" s="199" t="s">
        <v>161</v>
      </c>
      <c r="B7484" s="199" t="s">
        <v>9287</v>
      </c>
      <c r="C7484" s="199" t="s">
        <v>9289</v>
      </c>
      <c r="D7484" s="199" t="s">
        <v>810</v>
      </c>
    </row>
    <row r="7485" spans="1:4" ht="13.95" customHeight="1" x14ac:dyDescent="0.3">
      <c r="A7485" s="199" t="s">
        <v>161</v>
      </c>
      <c r="B7485" s="199" t="s">
        <v>9290</v>
      </c>
      <c r="C7485" s="199" t="s">
        <v>9291</v>
      </c>
      <c r="D7485" s="199" t="s">
        <v>810</v>
      </c>
    </row>
    <row r="7486" spans="1:4" ht="13.95" customHeight="1" x14ac:dyDescent="0.3">
      <c r="A7486" s="199" t="s">
        <v>161</v>
      </c>
      <c r="B7486" s="199" t="s">
        <v>9290</v>
      </c>
      <c r="C7486" s="199" t="s">
        <v>9292</v>
      </c>
      <c r="D7486" s="199" t="s">
        <v>810</v>
      </c>
    </row>
    <row r="7487" spans="1:4" ht="13.95" customHeight="1" x14ac:dyDescent="0.3">
      <c r="A7487" s="199" t="s">
        <v>161</v>
      </c>
      <c r="B7487" s="199" t="s">
        <v>9293</v>
      </c>
      <c r="C7487" s="199" t="s">
        <v>9294</v>
      </c>
      <c r="D7487" s="199" t="s">
        <v>810</v>
      </c>
    </row>
    <row r="7488" spans="1:4" ht="13.95" customHeight="1" x14ac:dyDescent="0.3">
      <c r="A7488" s="199" t="s">
        <v>161</v>
      </c>
      <c r="B7488" s="199" t="s">
        <v>9295</v>
      </c>
      <c r="C7488" s="199" t="s">
        <v>9296</v>
      </c>
      <c r="D7488" s="199" t="s">
        <v>810</v>
      </c>
    </row>
    <row r="7489" spans="1:4" ht="13.95" customHeight="1" x14ac:dyDescent="0.3">
      <c r="A7489" s="199" t="s">
        <v>161</v>
      </c>
      <c r="B7489" s="199" t="s">
        <v>9297</v>
      </c>
      <c r="C7489" s="199" t="s">
        <v>9298</v>
      </c>
      <c r="D7489" s="199" t="s">
        <v>810</v>
      </c>
    </row>
    <row r="7490" spans="1:4" ht="13.95" customHeight="1" x14ac:dyDescent="0.3">
      <c r="A7490" s="199" t="s">
        <v>161</v>
      </c>
      <c r="B7490" s="199" t="s">
        <v>9299</v>
      </c>
      <c r="C7490" s="199" t="s">
        <v>9300</v>
      </c>
      <c r="D7490" s="199" t="s">
        <v>810</v>
      </c>
    </row>
    <row r="7491" spans="1:4" ht="13.95" customHeight="1" x14ac:dyDescent="0.3">
      <c r="A7491" s="199" t="s">
        <v>161</v>
      </c>
      <c r="B7491" s="199" t="s">
        <v>9299</v>
      </c>
      <c r="C7491" s="199" t="s">
        <v>9301</v>
      </c>
      <c r="D7491" s="199" t="s">
        <v>810</v>
      </c>
    </row>
    <row r="7492" spans="1:4" ht="13.95" customHeight="1" x14ac:dyDescent="0.3">
      <c r="A7492" s="199" t="s">
        <v>161</v>
      </c>
      <c r="B7492" s="199" t="s">
        <v>9299</v>
      </c>
      <c r="C7492" s="199" t="s">
        <v>9302</v>
      </c>
      <c r="D7492" s="199" t="s">
        <v>810</v>
      </c>
    </row>
    <row r="7493" spans="1:4" ht="13.95" customHeight="1" x14ac:dyDescent="0.3">
      <c r="A7493" s="199" t="s">
        <v>161</v>
      </c>
      <c r="B7493" s="199" t="s">
        <v>9299</v>
      </c>
      <c r="C7493" s="199" t="s">
        <v>9303</v>
      </c>
      <c r="D7493" s="199" t="s">
        <v>810</v>
      </c>
    </row>
    <row r="7494" spans="1:4" ht="13.95" customHeight="1" x14ac:dyDescent="0.3">
      <c r="A7494" s="199" t="s">
        <v>161</v>
      </c>
      <c r="B7494" s="199" t="s">
        <v>9299</v>
      </c>
      <c r="C7494" s="199" t="s">
        <v>9304</v>
      </c>
      <c r="D7494" s="199" t="s">
        <v>810</v>
      </c>
    </row>
    <row r="7495" spans="1:4" ht="13.95" customHeight="1" x14ac:dyDescent="0.3">
      <c r="A7495" s="199" t="s">
        <v>161</v>
      </c>
      <c r="B7495" s="199" t="s">
        <v>9305</v>
      </c>
      <c r="C7495" s="199" t="s">
        <v>9306</v>
      </c>
      <c r="D7495" s="199" t="s">
        <v>810</v>
      </c>
    </row>
    <row r="7496" spans="1:4" ht="13.95" customHeight="1" x14ac:dyDescent="0.3">
      <c r="A7496" s="199" t="s">
        <v>161</v>
      </c>
      <c r="B7496" s="199" t="s">
        <v>9307</v>
      </c>
      <c r="C7496" s="199" t="s">
        <v>9308</v>
      </c>
      <c r="D7496" s="199" t="s">
        <v>810</v>
      </c>
    </row>
    <row r="7497" spans="1:4" ht="13.95" customHeight="1" x14ac:dyDescent="0.3">
      <c r="A7497" s="199" t="s">
        <v>161</v>
      </c>
      <c r="B7497" s="199" t="s">
        <v>9309</v>
      </c>
      <c r="C7497" s="199" t="s">
        <v>9310</v>
      </c>
      <c r="D7497" s="199" t="s">
        <v>810</v>
      </c>
    </row>
    <row r="7498" spans="1:4" ht="13.95" customHeight="1" x14ac:dyDescent="0.3">
      <c r="A7498" s="199" t="s">
        <v>161</v>
      </c>
      <c r="B7498" s="199" t="s">
        <v>9311</v>
      </c>
      <c r="C7498" s="199" t="s">
        <v>9312</v>
      </c>
      <c r="D7498" s="199" t="s">
        <v>810</v>
      </c>
    </row>
    <row r="7499" spans="1:4" ht="13.95" customHeight="1" x14ac:dyDescent="0.3">
      <c r="A7499" s="199" t="s">
        <v>161</v>
      </c>
      <c r="B7499" s="199" t="s">
        <v>9313</v>
      </c>
      <c r="C7499" s="199" t="s">
        <v>9314</v>
      </c>
      <c r="D7499" s="199" t="s">
        <v>810</v>
      </c>
    </row>
    <row r="7500" spans="1:4" ht="13.95" customHeight="1" x14ac:dyDescent="0.3">
      <c r="A7500" s="199" t="s">
        <v>161</v>
      </c>
      <c r="B7500" s="199" t="s">
        <v>9315</v>
      </c>
      <c r="C7500" s="199" t="s">
        <v>9316</v>
      </c>
      <c r="D7500" s="199" t="s">
        <v>810</v>
      </c>
    </row>
    <row r="7501" spans="1:4" ht="13.95" customHeight="1" x14ac:dyDescent="0.3">
      <c r="A7501" s="199" t="s">
        <v>161</v>
      </c>
      <c r="B7501" s="199" t="s">
        <v>9317</v>
      </c>
      <c r="C7501" s="199" t="s">
        <v>9318</v>
      </c>
      <c r="D7501" s="199" t="s">
        <v>810</v>
      </c>
    </row>
    <row r="7502" spans="1:4" ht="13.95" customHeight="1" x14ac:dyDescent="0.3">
      <c r="A7502" s="199" t="s">
        <v>161</v>
      </c>
      <c r="B7502" s="199" t="s">
        <v>9319</v>
      </c>
      <c r="C7502" s="199" t="s">
        <v>9320</v>
      </c>
      <c r="D7502" s="199" t="s">
        <v>810</v>
      </c>
    </row>
    <row r="7503" spans="1:4" ht="13.95" customHeight="1" x14ac:dyDescent="0.3">
      <c r="A7503" s="199" t="s">
        <v>161</v>
      </c>
      <c r="B7503" s="199" t="s">
        <v>9321</v>
      </c>
      <c r="C7503" s="199" t="s">
        <v>9322</v>
      </c>
      <c r="D7503" s="199" t="s">
        <v>810</v>
      </c>
    </row>
    <row r="7504" spans="1:4" ht="13.95" customHeight="1" x14ac:dyDescent="0.3">
      <c r="A7504" s="199" t="s">
        <v>161</v>
      </c>
      <c r="B7504" s="199" t="s">
        <v>9323</v>
      </c>
      <c r="C7504" s="199" t="s">
        <v>9324</v>
      </c>
      <c r="D7504" s="199" t="s">
        <v>810</v>
      </c>
    </row>
    <row r="7505" spans="1:4" ht="13.95" customHeight="1" x14ac:dyDescent="0.3">
      <c r="A7505" s="199" t="s">
        <v>161</v>
      </c>
      <c r="B7505" s="199" t="s">
        <v>9325</v>
      </c>
      <c r="C7505" s="199" t="s">
        <v>9326</v>
      </c>
      <c r="D7505" s="199" t="s">
        <v>810</v>
      </c>
    </row>
    <row r="7506" spans="1:4" ht="13.95" customHeight="1" x14ac:dyDescent="0.3">
      <c r="A7506" s="199" t="s">
        <v>161</v>
      </c>
      <c r="B7506" s="199" t="s">
        <v>9327</v>
      </c>
      <c r="C7506" s="199" t="s">
        <v>9328</v>
      </c>
      <c r="D7506" s="199" t="s">
        <v>810</v>
      </c>
    </row>
    <row r="7507" spans="1:4" ht="13.95" customHeight="1" x14ac:dyDescent="0.3">
      <c r="A7507" s="199" t="s">
        <v>161</v>
      </c>
      <c r="B7507" s="199" t="s">
        <v>9329</v>
      </c>
      <c r="C7507" s="199" t="s">
        <v>9330</v>
      </c>
      <c r="D7507" s="199" t="s">
        <v>810</v>
      </c>
    </row>
    <row r="7508" spans="1:4" ht="13.95" customHeight="1" x14ac:dyDescent="0.3">
      <c r="A7508" s="199" t="s">
        <v>161</v>
      </c>
      <c r="B7508" s="199" t="s">
        <v>9331</v>
      </c>
      <c r="C7508" s="199" t="s">
        <v>9332</v>
      </c>
      <c r="D7508" s="199" t="s">
        <v>810</v>
      </c>
    </row>
    <row r="7509" spans="1:4" ht="13.95" customHeight="1" x14ac:dyDescent="0.3">
      <c r="A7509" s="199" t="s">
        <v>161</v>
      </c>
      <c r="B7509" s="199" t="s">
        <v>9333</v>
      </c>
      <c r="C7509" s="199" t="s">
        <v>9334</v>
      </c>
      <c r="D7509" s="199" t="s">
        <v>810</v>
      </c>
    </row>
    <row r="7510" spans="1:4" ht="13.95" customHeight="1" x14ac:dyDescent="0.3">
      <c r="A7510" s="199" t="s">
        <v>161</v>
      </c>
      <c r="B7510" s="199" t="s">
        <v>9335</v>
      </c>
      <c r="C7510" s="199" t="s">
        <v>9336</v>
      </c>
      <c r="D7510" s="199" t="s">
        <v>810</v>
      </c>
    </row>
    <row r="7511" spans="1:4" ht="13.95" customHeight="1" x14ac:dyDescent="0.3">
      <c r="A7511" s="199" t="s">
        <v>161</v>
      </c>
      <c r="B7511" s="199" t="s">
        <v>9337</v>
      </c>
      <c r="C7511" s="199" t="s">
        <v>9338</v>
      </c>
      <c r="D7511" s="199" t="s">
        <v>810</v>
      </c>
    </row>
    <row r="7512" spans="1:4" ht="13.95" customHeight="1" x14ac:dyDescent="0.3">
      <c r="A7512" s="199" t="s">
        <v>161</v>
      </c>
      <c r="B7512" s="199" t="s">
        <v>9339</v>
      </c>
      <c r="C7512" s="199" t="s">
        <v>9340</v>
      </c>
      <c r="D7512" s="199" t="s">
        <v>810</v>
      </c>
    </row>
    <row r="7513" spans="1:4" ht="13.95" customHeight="1" x14ac:dyDescent="0.3">
      <c r="A7513" s="199" t="s">
        <v>161</v>
      </c>
      <c r="B7513" s="199" t="s">
        <v>9341</v>
      </c>
      <c r="C7513" s="199" t="s">
        <v>9342</v>
      </c>
      <c r="D7513" s="199" t="s">
        <v>810</v>
      </c>
    </row>
    <row r="7514" spans="1:4" ht="13.95" customHeight="1" x14ac:dyDescent="0.3">
      <c r="A7514" s="199" t="s">
        <v>161</v>
      </c>
      <c r="B7514" s="199" t="s">
        <v>9343</v>
      </c>
      <c r="C7514" s="199" t="s">
        <v>9344</v>
      </c>
      <c r="D7514" s="199" t="s">
        <v>810</v>
      </c>
    </row>
    <row r="7515" spans="1:4" ht="13.95" customHeight="1" x14ac:dyDescent="0.3">
      <c r="A7515" s="199" t="s">
        <v>161</v>
      </c>
      <c r="B7515" s="199" t="s">
        <v>9345</v>
      </c>
      <c r="C7515" s="199" t="s">
        <v>9346</v>
      </c>
      <c r="D7515" s="199" t="s">
        <v>810</v>
      </c>
    </row>
    <row r="7516" spans="1:4" ht="13.95" customHeight="1" x14ac:dyDescent="0.3">
      <c r="A7516" s="199" t="s">
        <v>161</v>
      </c>
      <c r="B7516" s="199" t="s">
        <v>9347</v>
      </c>
      <c r="C7516" s="199" t="s">
        <v>9348</v>
      </c>
      <c r="D7516" s="199" t="s">
        <v>810</v>
      </c>
    </row>
    <row r="7517" spans="1:4" ht="13.95" customHeight="1" x14ac:dyDescent="0.3">
      <c r="A7517" s="199" t="s">
        <v>161</v>
      </c>
      <c r="B7517" s="199" t="s">
        <v>9347</v>
      </c>
      <c r="C7517" s="199" t="s">
        <v>9349</v>
      </c>
      <c r="D7517" s="199" t="s">
        <v>810</v>
      </c>
    </row>
    <row r="7518" spans="1:4" ht="13.95" customHeight="1" x14ac:dyDescent="0.3">
      <c r="A7518" s="199" t="s">
        <v>161</v>
      </c>
      <c r="B7518" s="199" t="s">
        <v>9347</v>
      </c>
      <c r="C7518" s="199" t="s">
        <v>9350</v>
      </c>
      <c r="D7518" s="199" t="s">
        <v>810</v>
      </c>
    </row>
    <row r="7519" spans="1:4" ht="13.95" customHeight="1" x14ac:dyDescent="0.3">
      <c r="A7519" s="199" t="s">
        <v>161</v>
      </c>
      <c r="B7519" s="199" t="s">
        <v>9351</v>
      </c>
      <c r="C7519" s="199" t="s">
        <v>9352</v>
      </c>
      <c r="D7519" s="199" t="s">
        <v>810</v>
      </c>
    </row>
    <row r="7520" spans="1:4" ht="13.95" customHeight="1" x14ac:dyDescent="0.3">
      <c r="A7520" s="199" t="s">
        <v>161</v>
      </c>
      <c r="B7520" s="199" t="s">
        <v>9353</v>
      </c>
      <c r="C7520" s="199" t="s">
        <v>9354</v>
      </c>
      <c r="D7520" s="199" t="s">
        <v>810</v>
      </c>
    </row>
    <row r="7521" spans="1:4" ht="13.95" customHeight="1" x14ac:dyDescent="0.3">
      <c r="A7521" s="199" t="s">
        <v>161</v>
      </c>
      <c r="B7521" s="199" t="s">
        <v>9355</v>
      </c>
      <c r="C7521" s="199" t="s">
        <v>9356</v>
      </c>
      <c r="D7521" s="199" t="s">
        <v>810</v>
      </c>
    </row>
    <row r="7522" spans="1:4" ht="13.95" customHeight="1" x14ac:dyDescent="0.3">
      <c r="A7522" s="199" t="s">
        <v>161</v>
      </c>
      <c r="B7522" s="199" t="s">
        <v>9355</v>
      </c>
      <c r="C7522" s="199" t="s">
        <v>9357</v>
      </c>
      <c r="D7522" s="199" t="s">
        <v>810</v>
      </c>
    </row>
    <row r="7523" spans="1:4" ht="13.95" customHeight="1" x14ac:dyDescent="0.3">
      <c r="A7523" s="199" t="s">
        <v>161</v>
      </c>
      <c r="B7523" s="199" t="s">
        <v>9355</v>
      </c>
      <c r="C7523" s="199" t="s">
        <v>9358</v>
      </c>
      <c r="D7523" s="199" t="s">
        <v>810</v>
      </c>
    </row>
    <row r="7524" spans="1:4" ht="13.95" customHeight="1" x14ac:dyDescent="0.3">
      <c r="A7524" s="199" t="s">
        <v>161</v>
      </c>
      <c r="B7524" s="199" t="s">
        <v>9359</v>
      </c>
      <c r="C7524" s="199" t="s">
        <v>9360</v>
      </c>
      <c r="D7524" s="199" t="s">
        <v>810</v>
      </c>
    </row>
    <row r="7525" spans="1:4" ht="13.95" customHeight="1" x14ac:dyDescent="0.3">
      <c r="A7525" s="199" t="s">
        <v>161</v>
      </c>
      <c r="B7525" s="199" t="s">
        <v>9361</v>
      </c>
      <c r="C7525" s="199" t="s">
        <v>9362</v>
      </c>
      <c r="D7525" s="199" t="s">
        <v>810</v>
      </c>
    </row>
    <row r="7526" spans="1:4" ht="13.95" customHeight="1" x14ac:dyDescent="0.3">
      <c r="A7526" s="199" t="s">
        <v>161</v>
      </c>
      <c r="B7526" s="199" t="s">
        <v>9363</v>
      </c>
      <c r="C7526" s="199" t="s">
        <v>9364</v>
      </c>
      <c r="D7526" s="199" t="s">
        <v>810</v>
      </c>
    </row>
    <row r="7527" spans="1:4" ht="13.95" customHeight="1" x14ac:dyDescent="0.3">
      <c r="A7527" s="199" t="s">
        <v>161</v>
      </c>
      <c r="B7527" s="199" t="s">
        <v>9365</v>
      </c>
      <c r="C7527" s="199" t="s">
        <v>9366</v>
      </c>
      <c r="D7527" s="199" t="s">
        <v>810</v>
      </c>
    </row>
    <row r="7528" spans="1:4" ht="13.95" customHeight="1" x14ac:dyDescent="0.3">
      <c r="A7528" s="199" t="s">
        <v>161</v>
      </c>
      <c r="B7528" s="199" t="s">
        <v>9367</v>
      </c>
      <c r="C7528" s="199" t="s">
        <v>9368</v>
      </c>
      <c r="D7528" s="199" t="s">
        <v>810</v>
      </c>
    </row>
    <row r="7529" spans="1:4" ht="13.95" customHeight="1" x14ac:dyDescent="0.3">
      <c r="A7529" s="199" t="s">
        <v>161</v>
      </c>
      <c r="B7529" s="199" t="s">
        <v>9369</v>
      </c>
      <c r="C7529" s="199" t="s">
        <v>9370</v>
      </c>
      <c r="D7529" s="199" t="s">
        <v>810</v>
      </c>
    </row>
    <row r="7530" spans="1:4" ht="13.95" customHeight="1" x14ac:dyDescent="0.3">
      <c r="A7530" s="199" t="s">
        <v>161</v>
      </c>
      <c r="B7530" s="199" t="s">
        <v>9371</v>
      </c>
      <c r="C7530" s="199" t="s">
        <v>9372</v>
      </c>
      <c r="D7530" s="199" t="s">
        <v>810</v>
      </c>
    </row>
    <row r="7531" spans="1:4" ht="13.95" customHeight="1" x14ac:dyDescent="0.3">
      <c r="A7531" s="199" t="s">
        <v>161</v>
      </c>
      <c r="B7531" s="199" t="s">
        <v>9373</v>
      </c>
      <c r="C7531" s="199" t="s">
        <v>9374</v>
      </c>
      <c r="D7531" s="199" t="s">
        <v>810</v>
      </c>
    </row>
    <row r="7532" spans="1:4" ht="13.95" customHeight="1" x14ac:dyDescent="0.3">
      <c r="A7532" s="199" t="s">
        <v>161</v>
      </c>
      <c r="B7532" s="199" t="s">
        <v>9375</v>
      </c>
      <c r="C7532" s="199" t="s">
        <v>9376</v>
      </c>
      <c r="D7532" s="199" t="s">
        <v>810</v>
      </c>
    </row>
    <row r="7533" spans="1:4" ht="13.95" customHeight="1" x14ac:dyDescent="0.3">
      <c r="A7533" s="199" t="s">
        <v>161</v>
      </c>
      <c r="B7533" s="199" t="s">
        <v>9375</v>
      </c>
      <c r="C7533" s="199" t="s">
        <v>9377</v>
      </c>
      <c r="D7533" s="199" t="s">
        <v>810</v>
      </c>
    </row>
    <row r="7534" spans="1:4" ht="13.95" customHeight="1" x14ac:dyDescent="0.3">
      <c r="A7534" s="199" t="s">
        <v>161</v>
      </c>
      <c r="B7534" s="199" t="s">
        <v>9375</v>
      </c>
      <c r="C7534" s="199" t="s">
        <v>9378</v>
      </c>
      <c r="D7534" s="199" t="s">
        <v>810</v>
      </c>
    </row>
    <row r="7535" spans="1:4" ht="13.95" customHeight="1" x14ac:dyDescent="0.3">
      <c r="A7535" s="199" t="s">
        <v>161</v>
      </c>
      <c r="B7535" s="199" t="s">
        <v>9379</v>
      </c>
      <c r="C7535" s="199" t="s">
        <v>9380</v>
      </c>
      <c r="D7535" s="199" t="s">
        <v>810</v>
      </c>
    </row>
    <row r="7536" spans="1:4" ht="13.95" customHeight="1" x14ac:dyDescent="0.3">
      <c r="A7536" s="199" t="s">
        <v>161</v>
      </c>
      <c r="B7536" s="199" t="s">
        <v>9381</v>
      </c>
      <c r="C7536" s="199" t="s">
        <v>9382</v>
      </c>
      <c r="D7536" s="199" t="s">
        <v>810</v>
      </c>
    </row>
    <row r="7537" spans="1:4" ht="13.95" customHeight="1" x14ac:dyDescent="0.3">
      <c r="A7537" s="199" t="s">
        <v>161</v>
      </c>
      <c r="B7537" s="199" t="s">
        <v>9383</v>
      </c>
      <c r="C7537" s="199" t="s">
        <v>9384</v>
      </c>
      <c r="D7537" s="199" t="s">
        <v>810</v>
      </c>
    </row>
    <row r="7538" spans="1:4" ht="13.95" customHeight="1" x14ac:dyDescent="0.3">
      <c r="A7538" s="199" t="s">
        <v>161</v>
      </c>
      <c r="B7538" s="199" t="s">
        <v>9383</v>
      </c>
      <c r="C7538" s="199" t="s">
        <v>9385</v>
      </c>
      <c r="D7538" s="199" t="s">
        <v>810</v>
      </c>
    </row>
    <row r="7539" spans="1:4" ht="13.95" customHeight="1" x14ac:dyDescent="0.3">
      <c r="A7539" s="199" t="s">
        <v>161</v>
      </c>
      <c r="B7539" s="199" t="s">
        <v>9386</v>
      </c>
      <c r="C7539" s="199" t="s">
        <v>9387</v>
      </c>
      <c r="D7539" s="199" t="s">
        <v>810</v>
      </c>
    </row>
    <row r="7540" spans="1:4" ht="13.95" customHeight="1" x14ac:dyDescent="0.3">
      <c r="A7540" s="199" t="s">
        <v>161</v>
      </c>
      <c r="B7540" s="199" t="s">
        <v>9388</v>
      </c>
      <c r="C7540" s="199" t="s">
        <v>9389</v>
      </c>
      <c r="D7540" s="199" t="s">
        <v>810</v>
      </c>
    </row>
    <row r="7541" spans="1:4" ht="13.95" customHeight="1" x14ac:dyDescent="0.3">
      <c r="A7541" s="199" t="s">
        <v>161</v>
      </c>
      <c r="B7541" s="199" t="s">
        <v>9390</v>
      </c>
      <c r="C7541" s="199" t="s">
        <v>9391</v>
      </c>
      <c r="D7541" s="199" t="s">
        <v>810</v>
      </c>
    </row>
    <row r="7542" spans="1:4" ht="13.95" customHeight="1" x14ac:dyDescent="0.3">
      <c r="A7542" s="199" t="s">
        <v>161</v>
      </c>
      <c r="B7542" s="199" t="s">
        <v>9390</v>
      </c>
      <c r="C7542" s="199" t="s">
        <v>9392</v>
      </c>
      <c r="D7542" s="199" t="s">
        <v>810</v>
      </c>
    </row>
    <row r="7543" spans="1:4" ht="13.95" customHeight="1" x14ac:dyDescent="0.3">
      <c r="A7543" s="199" t="s">
        <v>161</v>
      </c>
      <c r="B7543" s="199" t="s">
        <v>9390</v>
      </c>
      <c r="C7543" s="199" t="s">
        <v>9393</v>
      </c>
      <c r="D7543" s="199" t="s">
        <v>810</v>
      </c>
    </row>
    <row r="7544" spans="1:4" ht="13.95" customHeight="1" x14ac:dyDescent="0.3">
      <c r="A7544" s="199" t="s">
        <v>161</v>
      </c>
      <c r="B7544" s="199" t="s">
        <v>9394</v>
      </c>
      <c r="C7544" s="199" t="s">
        <v>9395</v>
      </c>
      <c r="D7544" s="199" t="s">
        <v>810</v>
      </c>
    </row>
    <row r="7545" spans="1:4" ht="13.95" customHeight="1" x14ac:dyDescent="0.3">
      <c r="A7545" s="199" t="s">
        <v>161</v>
      </c>
      <c r="B7545" s="199" t="s">
        <v>9396</v>
      </c>
      <c r="C7545" s="199" t="s">
        <v>9397</v>
      </c>
      <c r="D7545" s="199" t="s">
        <v>810</v>
      </c>
    </row>
    <row r="7546" spans="1:4" ht="13.95" customHeight="1" x14ac:dyDescent="0.3">
      <c r="A7546" s="199" t="s">
        <v>161</v>
      </c>
      <c r="B7546" s="199" t="s">
        <v>9398</v>
      </c>
      <c r="C7546" s="199" t="s">
        <v>9399</v>
      </c>
      <c r="D7546" s="199" t="s">
        <v>810</v>
      </c>
    </row>
    <row r="7547" spans="1:4" ht="13.95" customHeight="1" x14ac:dyDescent="0.3">
      <c r="A7547" s="199" t="s">
        <v>161</v>
      </c>
      <c r="B7547" s="199" t="s">
        <v>9400</v>
      </c>
      <c r="C7547" s="199" t="s">
        <v>9401</v>
      </c>
      <c r="D7547" s="199" t="s">
        <v>810</v>
      </c>
    </row>
    <row r="7548" spans="1:4" ht="13.95" customHeight="1" x14ac:dyDescent="0.3">
      <c r="A7548" s="199" t="s">
        <v>161</v>
      </c>
      <c r="B7548" s="199" t="s">
        <v>9402</v>
      </c>
      <c r="C7548" s="199" t="s">
        <v>9403</v>
      </c>
      <c r="D7548" s="199" t="s">
        <v>810</v>
      </c>
    </row>
    <row r="7549" spans="1:4" ht="13.95" customHeight="1" x14ac:dyDescent="0.3">
      <c r="A7549" s="199" t="s">
        <v>161</v>
      </c>
      <c r="B7549" s="199" t="s">
        <v>9402</v>
      </c>
      <c r="C7549" s="199" t="s">
        <v>9404</v>
      </c>
      <c r="D7549" s="199" t="s">
        <v>810</v>
      </c>
    </row>
    <row r="7550" spans="1:4" ht="13.95" customHeight="1" x14ac:dyDescent="0.3">
      <c r="A7550" s="199" t="s">
        <v>161</v>
      </c>
      <c r="B7550" s="199" t="s">
        <v>9405</v>
      </c>
      <c r="C7550" s="199" t="s">
        <v>9406</v>
      </c>
      <c r="D7550" s="199" t="s">
        <v>810</v>
      </c>
    </row>
    <row r="7551" spans="1:4" ht="13.95" customHeight="1" x14ac:dyDescent="0.3">
      <c r="A7551" s="199" t="s">
        <v>161</v>
      </c>
      <c r="B7551" s="199" t="s">
        <v>9405</v>
      </c>
      <c r="C7551" s="199" t="s">
        <v>9407</v>
      </c>
      <c r="D7551" s="199" t="s">
        <v>810</v>
      </c>
    </row>
    <row r="7552" spans="1:4" ht="13.95" customHeight="1" x14ac:dyDescent="0.3">
      <c r="A7552" s="199" t="s">
        <v>161</v>
      </c>
      <c r="B7552" s="199" t="s">
        <v>9408</v>
      </c>
      <c r="C7552" s="199" t="s">
        <v>9409</v>
      </c>
      <c r="D7552" s="199" t="s">
        <v>810</v>
      </c>
    </row>
    <row r="7553" spans="1:4" ht="13.95" customHeight="1" x14ac:dyDescent="0.3">
      <c r="A7553" s="199" t="s">
        <v>161</v>
      </c>
      <c r="B7553" s="199" t="s">
        <v>9410</v>
      </c>
      <c r="C7553" s="199" t="s">
        <v>9411</v>
      </c>
      <c r="D7553" s="199" t="s">
        <v>810</v>
      </c>
    </row>
    <row r="7554" spans="1:4" ht="13.95" customHeight="1" x14ac:dyDescent="0.3">
      <c r="A7554" s="199" t="s">
        <v>161</v>
      </c>
      <c r="B7554" s="199" t="s">
        <v>9412</v>
      </c>
      <c r="C7554" s="199" t="s">
        <v>9413</v>
      </c>
      <c r="D7554" s="199" t="s">
        <v>810</v>
      </c>
    </row>
    <row r="7555" spans="1:4" ht="13.95" customHeight="1" x14ac:dyDescent="0.3">
      <c r="A7555" s="199" t="s">
        <v>161</v>
      </c>
      <c r="B7555" s="199" t="s">
        <v>9414</v>
      </c>
      <c r="C7555" s="199" t="s">
        <v>9415</v>
      </c>
      <c r="D7555" s="199" t="s">
        <v>810</v>
      </c>
    </row>
    <row r="7556" spans="1:4" ht="13.95" customHeight="1" x14ac:dyDescent="0.3">
      <c r="A7556" s="199" t="s">
        <v>161</v>
      </c>
      <c r="B7556" s="199" t="s">
        <v>9414</v>
      </c>
      <c r="C7556" s="199" t="s">
        <v>9416</v>
      </c>
      <c r="D7556" s="199" t="s">
        <v>810</v>
      </c>
    </row>
    <row r="7557" spans="1:4" ht="13.95" customHeight="1" x14ac:dyDescent="0.3">
      <c r="A7557" s="199" t="s">
        <v>161</v>
      </c>
      <c r="B7557" s="199" t="s">
        <v>9417</v>
      </c>
      <c r="C7557" s="199" t="s">
        <v>9418</v>
      </c>
      <c r="D7557" s="199" t="s">
        <v>810</v>
      </c>
    </row>
    <row r="7558" spans="1:4" ht="13.95" customHeight="1" x14ac:dyDescent="0.3">
      <c r="A7558" s="199" t="s">
        <v>161</v>
      </c>
      <c r="B7558" s="199" t="s">
        <v>9419</v>
      </c>
      <c r="C7558" s="199" t="s">
        <v>9420</v>
      </c>
      <c r="D7558" s="199" t="s">
        <v>810</v>
      </c>
    </row>
    <row r="7559" spans="1:4" ht="13.95" customHeight="1" x14ac:dyDescent="0.3">
      <c r="A7559" s="199" t="s">
        <v>161</v>
      </c>
      <c r="B7559" s="199" t="s">
        <v>9421</v>
      </c>
      <c r="C7559" s="199" t="s">
        <v>9422</v>
      </c>
      <c r="D7559" s="199" t="s">
        <v>810</v>
      </c>
    </row>
    <row r="7560" spans="1:4" ht="13.95" customHeight="1" x14ac:dyDescent="0.3">
      <c r="A7560" s="199" t="s">
        <v>161</v>
      </c>
      <c r="B7560" s="199" t="s">
        <v>9423</v>
      </c>
      <c r="C7560" s="199" t="s">
        <v>9424</v>
      </c>
      <c r="D7560" s="199" t="s">
        <v>810</v>
      </c>
    </row>
    <row r="7561" spans="1:4" ht="13.95" customHeight="1" x14ac:dyDescent="0.3">
      <c r="A7561" s="199" t="s">
        <v>161</v>
      </c>
      <c r="B7561" s="199" t="s">
        <v>9423</v>
      </c>
      <c r="C7561" s="199" t="s">
        <v>9425</v>
      </c>
      <c r="D7561" s="199" t="s">
        <v>810</v>
      </c>
    </row>
    <row r="7562" spans="1:4" ht="13.95" customHeight="1" x14ac:dyDescent="0.3">
      <c r="A7562" s="199" t="s">
        <v>161</v>
      </c>
      <c r="B7562" s="199" t="s">
        <v>9426</v>
      </c>
      <c r="C7562" s="199" t="s">
        <v>9427</v>
      </c>
      <c r="D7562" s="199" t="s">
        <v>810</v>
      </c>
    </row>
    <row r="7563" spans="1:4" ht="13.95" customHeight="1" x14ac:dyDescent="0.3">
      <c r="A7563" s="199" t="s">
        <v>161</v>
      </c>
      <c r="B7563" s="199" t="s">
        <v>9428</v>
      </c>
      <c r="C7563" s="199" t="s">
        <v>9429</v>
      </c>
      <c r="D7563" s="199" t="s">
        <v>810</v>
      </c>
    </row>
    <row r="7564" spans="1:4" ht="13.95" customHeight="1" x14ac:dyDescent="0.3">
      <c r="A7564" s="199" t="s">
        <v>161</v>
      </c>
      <c r="B7564" s="199" t="s">
        <v>9430</v>
      </c>
      <c r="C7564" s="199" t="s">
        <v>9431</v>
      </c>
      <c r="D7564" s="199" t="s">
        <v>810</v>
      </c>
    </row>
    <row r="7565" spans="1:4" ht="13.95" customHeight="1" x14ac:dyDescent="0.3">
      <c r="A7565" s="199" t="s">
        <v>161</v>
      </c>
      <c r="B7565" s="199" t="s">
        <v>9432</v>
      </c>
      <c r="C7565" s="199" t="s">
        <v>9433</v>
      </c>
      <c r="D7565" s="199" t="s">
        <v>810</v>
      </c>
    </row>
    <row r="7566" spans="1:4" ht="13.95" customHeight="1" x14ac:dyDescent="0.3">
      <c r="A7566" s="199" t="s">
        <v>161</v>
      </c>
      <c r="B7566" s="199" t="s">
        <v>9434</v>
      </c>
      <c r="C7566" s="199" t="s">
        <v>9435</v>
      </c>
      <c r="D7566" s="199" t="s">
        <v>810</v>
      </c>
    </row>
    <row r="7567" spans="1:4" ht="13.95" customHeight="1" x14ac:dyDescent="0.3">
      <c r="A7567" s="199" t="s">
        <v>161</v>
      </c>
      <c r="B7567" s="199" t="s">
        <v>9436</v>
      </c>
      <c r="C7567" s="199" t="s">
        <v>9437</v>
      </c>
      <c r="D7567" s="199" t="s">
        <v>810</v>
      </c>
    </row>
    <row r="7568" spans="1:4" ht="13.95" customHeight="1" x14ac:dyDescent="0.3">
      <c r="A7568" s="199" t="s">
        <v>161</v>
      </c>
      <c r="B7568" s="199" t="s">
        <v>9436</v>
      </c>
      <c r="C7568" s="199" t="s">
        <v>9438</v>
      </c>
      <c r="D7568" s="199" t="s">
        <v>810</v>
      </c>
    </row>
    <row r="7569" spans="1:4" ht="13.95" customHeight="1" x14ac:dyDescent="0.3">
      <c r="A7569" s="199" t="s">
        <v>161</v>
      </c>
      <c r="B7569" s="199" t="s">
        <v>9439</v>
      </c>
      <c r="C7569" s="199" t="s">
        <v>9440</v>
      </c>
      <c r="D7569" s="199" t="s">
        <v>810</v>
      </c>
    </row>
    <row r="7570" spans="1:4" ht="13.95" customHeight="1" x14ac:dyDescent="0.3">
      <c r="A7570" s="199" t="s">
        <v>161</v>
      </c>
      <c r="B7570" s="199" t="s">
        <v>9441</v>
      </c>
      <c r="C7570" s="199" t="s">
        <v>9442</v>
      </c>
      <c r="D7570" s="199" t="s">
        <v>810</v>
      </c>
    </row>
    <row r="7571" spans="1:4" ht="13.95" customHeight="1" x14ac:dyDescent="0.3">
      <c r="A7571" s="199" t="s">
        <v>161</v>
      </c>
      <c r="B7571" s="199" t="s">
        <v>9443</v>
      </c>
      <c r="C7571" s="199" t="s">
        <v>9444</v>
      </c>
      <c r="D7571" s="199" t="s">
        <v>810</v>
      </c>
    </row>
    <row r="7572" spans="1:4" ht="13.95" customHeight="1" x14ac:dyDescent="0.3">
      <c r="A7572" s="199" t="s">
        <v>161</v>
      </c>
      <c r="B7572" s="199" t="s">
        <v>9445</v>
      </c>
      <c r="C7572" s="199" t="s">
        <v>9446</v>
      </c>
      <c r="D7572" s="199" t="s">
        <v>810</v>
      </c>
    </row>
    <row r="7573" spans="1:4" ht="13.95" customHeight="1" x14ac:dyDescent="0.3">
      <c r="A7573" s="199" t="s">
        <v>161</v>
      </c>
      <c r="B7573" s="199" t="s">
        <v>9447</v>
      </c>
      <c r="C7573" s="199" t="s">
        <v>9448</v>
      </c>
      <c r="D7573" s="199" t="s">
        <v>810</v>
      </c>
    </row>
    <row r="7574" spans="1:4" ht="13.95" customHeight="1" x14ac:dyDescent="0.3">
      <c r="A7574" s="199" t="s">
        <v>161</v>
      </c>
      <c r="B7574" s="199" t="s">
        <v>9449</v>
      </c>
      <c r="C7574" s="199" t="s">
        <v>9450</v>
      </c>
      <c r="D7574" s="199" t="s">
        <v>810</v>
      </c>
    </row>
    <row r="7575" spans="1:4" ht="13.95" customHeight="1" x14ac:dyDescent="0.3">
      <c r="A7575" s="199" t="s">
        <v>161</v>
      </c>
      <c r="B7575" s="199" t="s">
        <v>9451</v>
      </c>
      <c r="C7575" s="199" t="s">
        <v>9452</v>
      </c>
      <c r="D7575" s="199" t="s">
        <v>810</v>
      </c>
    </row>
    <row r="7576" spans="1:4" ht="13.95" customHeight="1" x14ac:dyDescent="0.3">
      <c r="A7576" s="199" t="s">
        <v>161</v>
      </c>
      <c r="B7576" s="199" t="s">
        <v>9453</v>
      </c>
      <c r="C7576" s="199" t="s">
        <v>9454</v>
      </c>
      <c r="D7576" s="199" t="s">
        <v>810</v>
      </c>
    </row>
    <row r="7577" spans="1:4" ht="13.95" customHeight="1" x14ac:dyDescent="0.3">
      <c r="A7577" s="199" t="s">
        <v>161</v>
      </c>
      <c r="B7577" s="199" t="s">
        <v>9455</v>
      </c>
      <c r="C7577" s="199" t="s">
        <v>9456</v>
      </c>
      <c r="D7577" s="199" t="s">
        <v>810</v>
      </c>
    </row>
    <row r="7578" spans="1:4" ht="13.95" customHeight="1" x14ac:dyDescent="0.3">
      <c r="A7578" s="199" t="s">
        <v>161</v>
      </c>
      <c r="B7578" s="199" t="s">
        <v>9455</v>
      </c>
      <c r="C7578" s="199" t="s">
        <v>9457</v>
      </c>
      <c r="D7578" s="199" t="s">
        <v>810</v>
      </c>
    </row>
    <row r="7579" spans="1:4" ht="13.95" customHeight="1" x14ac:dyDescent="0.3">
      <c r="A7579" s="199" t="s">
        <v>161</v>
      </c>
      <c r="B7579" s="199" t="s">
        <v>9455</v>
      </c>
      <c r="C7579" s="199" t="s">
        <v>9458</v>
      </c>
      <c r="D7579" s="199" t="s">
        <v>810</v>
      </c>
    </row>
    <row r="7580" spans="1:4" ht="13.95" customHeight="1" x14ac:dyDescent="0.3">
      <c r="A7580" s="199" t="s">
        <v>161</v>
      </c>
      <c r="B7580" s="199" t="s">
        <v>9459</v>
      </c>
      <c r="C7580" s="199" t="s">
        <v>9460</v>
      </c>
      <c r="D7580" s="199" t="s">
        <v>810</v>
      </c>
    </row>
    <row r="7581" spans="1:4" ht="13.95" customHeight="1" x14ac:dyDescent="0.3">
      <c r="A7581" s="199" t="s">
        <v>161</v>
      </c>
      <c r="B7581" s="199" t="s">
        <v>9461</v>
      </c>
      <c r="C7581" s="199" t="s">
        <v>9462</v>
      </c>
      <c r="D7581" s="199" t="s">
        <v>810</v>
      </c>
    </row>
    <row r="7582" spans="1:4" ht="13.95" customHeight="1" x14ac:dyDescent="0.3">
      <c r="A7582" s="199" t="s">
        <v>161</v>
      </c>
      <c r="B7582" s="199" t="s">
        <v>9463</v>
      </c>
      <c r="C7582" s="199" t="s">
        <v>9464</v>
      </c>
      <c r="D7582" s="199" t="s">
        <v>810</v>
      </c>
    </row>
    <row r="7583" spans="1:4" ht="13.95" customHeight="1" x14ac:dyDescent="0.3">
      <c r="A7583" s="199" t="s">
        <v>161</v>
      </c>
      <c r="B7583" s="199" t="s">
        <v>9465</v>
      </c>
      <c r="C7583" s="199" t="s">
        <v>9466</v>
      </c>
      <c r="D7583" s="199" t="s">
        <v>810</v>
      </c>
    </row>
    <row r="7584" spans="1:4" ht="13.95" customHeight="1" x14ac:dyDescent="0.3">
      <c r="A7584" s="199" t="s">
        <v>161</v>
      </c>
      <c r="B7584" s="199" t="s">
        <v>9465</v>
      </c>
      <c r="C7584" s="199" t="s">
        <v>9467</v>
      </c>
      <c r="D7584" s="199" t="s">
        <v>810</v>
      </c>
    </row>
    <row r="7585" spans="1:5" ht="13.95" customHeight="1" x14ac:dyDescent="0.3">
      <c r="A7585" s="199" t="s">
        <v>161</v>
      </c>
      <c r="B7585" s="199" t="s">
        <v>9468</v>
      </c>
      <c r="C7585" s="199" t="s">
        <v>9469</v>
      </c>
      <c r="D7585" s="199" t="s">
        <v>810</v>
      </c>
      <c r="E7585" s="199" t="s">
        <v>1307</v>
      </c>
    </row>
    <row r="7586" spans="1:5" ht="13.95" customHeight="1" x14ac:dyDescent="0.3">
      <c r="A7586" s="199" t="s">
        <v>161</v>
      </c>
      <c r="B7586" s="199" t="s">
        <v>9470</v>
      </c>
      <c r="C7586" s="199" t="s">
        <v>9471</v>
      </c>
      <c r="D7586" s="199" t="s">
        <v>810</v>
      </c>
    </row>
    <row r="7587" spans="1:5" ht="13.95" customHeight="1" x14ac:dyDescent="0.3">
      <c r="A7587" s="199" t="s">
        <v>161</v>
      </c>
      <c r="B7587" s="199" t="s">
        <v>9472</v>
      </c>
      <c r="C7587" s="199" t="s">
        <v>9473</v>
      </c>
      <c r="D7587" s="199" t="s">
        <v>810</v>
      </c>
    </row>
    <row r="7588" spans="1:5" ht="13.95" customHeight="1" x14ac:dyDescent="0.3">
      <c r="A7588" s="199" t="s">
        <v>161</v>
      </c>
      <c r="B7588" s="199" t="s">
        <v>9474</v>
      </c>
      <c r="C7588" s="199" t="s">
        <v>9475</v>
      </c>
      <c r="D7588" s="199" t="s">
        <v>810</v>
      </c>
    </row>
    <row r="7589" spans="1:5" ht="13.95" customHeight="1" x14ac:dyDescent="0.3">
      <c r="A7589" s="199" t="s">
        <v>161</v>
      </c>
      <c r="B7589" s="199" t="s">
        <v>9474</v>
      </c>
      <c r="C7589" s="199" t="s">
        <v>9476</v>
      </c>
      <c r="D7589" s="199" t="s">
        <v>810</v>
      </c>
    </row>
    <row r="7590" spans="1:5" ht="13.95" customHeight="1" x14ac:dyDescent="0.3">
      <c r="A7590" s="199" t="s">
        <v>161</v>
      </c>
      <c r="B7590" s="199" t="s">
        <v>9474</v>
      </c>
      <c r="C7590" s="199" t="s">
        <v>9477</v>
      </c>
      <c r="D7590" s="199" t="s">
        <v>810</v>
      </c>
    </row>
    <row r="7591" spans="1:5" ht="13.95" customHeight="1" x14ac:dyDescent="0.3">
      <c r="A7591" s="199" t="s">
        <v>161</v>
      </c>
      <c r="B7591" s="199" t="s">
        <v>9478</v>
      </c>
      <c r="C7591" s="199" t="s">
        <v>9479</v>
      </c>
      <c r="D7591" s="199" t="s">
        <v>810</v>
      </c>
    </row>
    <row r="7592" spans="1:5" ht="13.95" customHeight="1" x14ac:dyDescent="0.3">
      <c r="A7592" s="199" t="s">
        <v>161</v>
      </c>
      <c r="B7592" s="199" t="s">
        <v>9478</v>
      </c>
      <c r="C7592" s="199" t="s">
        <v>9480</v>
      </c>
      <c r="D7592" s="199" t="s">
        <v>810</v>
      </c>
    </row>
    <row r="7593" spans="1:5" ht="13.95" customHeight="1" x14ac:dyDescent="0.3">
      <c r="A7593" s="199" t="s">
        <v>161</v>
      </c>
      <c r="B7593" s="199" t="s">
        <v>9478</v>
      </c>
      <c r="C7593" s="199" t="s">
        <v>9481</v>
      </c>
      <c r="D7593" s="199" t="s">
        <v>810</v>
      </c>
    </row>
    <row r="7594" spans="1:5" ht="13.95" customHeight="1" x14ac:dyDescent="0.3">
      <c r="A7594" s="199" t="s">
        <v>161</v>
      </c>
      <c r="B7594" s="199" t="s">
        <v>9482</v>
      </c>
      <c r="C7594" s="199" t="s">
        <v>9483</v>
      </c>
      <c r="D7594" s="199" t="s">
        <v>810</v>
      </c>
    </row>
    <row r="7595" spans="1:5" ht="13.95" customHeight="1" x14ac:dyDescent="0.3">
      <c r="A7595" s="199" t="s">
        <v>161</v>
      </c>
      <c r="B7595" s="199" t="s">
        <v>9484</v>
      </c>
      <c r="C7595" s="199" t="s">
        <v>7528</v>
      </c>
      <c r="D7595" s="199" t="s">
        <v>810</v>
      </c>
      <c r="E7595" s="199" t="s">
        <v>1336</v>
      </c>
    </row>
    <row r="7596" spans="1:5" ht="13.95" customHeight="1" x14ac:dyDescent="0.3">
      <c r="A7596" s="199" t="s">
        <v>161</v>
      </c>
      <c r="B7596" s="199" t="s">
        <v>9485</v>
      </c>
      <c r="C7596" s="199" t="s">
        <v>9486</v>
      </c>
      <c r="D7596" s="199" t="s">
        <v>810</v>
      </c>
    </row>
    <row r="7597" spans="1:5" ht="13.95" customHeight="1" x14ac:dyDescent="0.3">
      <c r="A7597" s="199" t="s">
        <v>161</v>
      </c>
      <c r="B7597" s="199" t="s">
        <v>9487</v>
      </c>
      <c r="C7597" s="199" t="s">
        <v>9488</v>
      </c>
      <c r="D7597" s="199" t="s">
        <v>810</v>
      </c>
    </row>
    <row r="7598" spans="1:5" ht="13.95" customHeight="1" x14ac:dyDescent="0.3">
      <c r="A7598" s="199" t="s">
        <v>161</v>
      </c>
      <c r="B7598" s="199" t="s">
        <v>9489</v>
      </c>
      <c r="C7598" s="199" t="s">
        <v>9490</v>
      </c>
      <c r="D7598" s="199" t="s">
        <v>810</v>
      </c>
    </row>
    <row r="7599" spans="1:5" ht="13.95" customHeight="1" x14ac:dyDescent="0.3">
      <c r="A7599" s="199" t="s">
        <v>161</v>
      </c>
      <c r="B7599" s="199" t="s">
        <v>9491</v>
      </c>
      <c r="C7599" s="199" t="s">
        <v>9492</v>
      </c>
      <c r="D7599" s="199" t="s">
        <v>810</v>
      </c>
    </row>
    <row r="7600" spans="1:5" ht="13.95" customHeight="1" x14ac:dyDescent="0.3">
      <c r="A7600" s="199" t="s">
        <v>161</v>
      </c>
      <c r="B7600" s="199" t="s">
        <v>9493</v>
      </c>
      <c r="C7600" s="199" t="s">
        <v>9494</v>
      </c>
      <c r="D7600" s="199" t="s">
        <v>810</v>
      </c>
    </row>
    <row r="7601" spans="1:4" ht="13.95" customHeight="1" x14ac:dyDescent="0.3">
      <c r="A7601" s="199" t="s">
        <v>161</v>
      </c>
      <c r="B7601" s="199" t="s">
        <v>9495</v>
      </c>
      <c r="C7601" s="199" t="s">
        <v>9496</v>
      </c>
      <c r="D7601" s="199" t="s">
        <v>810</v>
      </c>
    </row>
    <row r="7602" spans="1:4" ht="13.95" customHeight="1" x14ac:dyDescent="0.3">
      <c r="A7602" s="199" t="s">
        <v>161</v>
      </c>
      <c r="B7602" s="199" t="s">
        <v>9495</v>
      </c>
      <c r="C7602" s="199" t="s">
        <v>9497</v>
      </c>
      <c r="D7602" s="199" t="s">
        <v>810</v>
      </c>
    </row>
    <row r="7603" spans="1:4" ht="13.95" customHeight="1" x14ac:dyDescent="0.3">
      <c r="A7603" s="199" t="s">
        <v>161</v>
      </c>
      <c r="B7603" s="199" t="s">
        <v>9495</v>
      </c>
      <c r="C7603" s="199" t="s">
        <v>9498</v>
      </c>
      <c r="D7603" s="199" t="s">
        <v>810</v>
      </c>
    </row>
    <row r="7604" spans="1:4" ht="13.95" customHeight="1" x14ac:dyDescent="0.3">
      <c r="A7604" s="199" t="s">
        <v>161</v>
      </c>
      <c r="B7604" s="199" t="s">
        <v>9495</v>
      </c>
      <c r="C7604" s="199" t="s">
        <v>9499</v>
      </c>
      <c r="D7604" s="199" t="s">
        <v>810</v>
      </c>
    </row>
    <row r="7605" spans="1:4" ht="13.95" customHeight="1" x14ac:dyDescent="0.3">
      <c r="A7605" s="199" t="s">
        <v>161</v>
      </c>
      <c r="B7605" s="199" t="s">
        <v>9500</v>
      </c>
      <c r="C7605" s="199" t="s">
        <v>9501</v>
      </c>
      <c r="D7605" s="199" t="s">
        <v>810</v>
      </c>
    </row>
    <row r="7606" spans="1:4" ht="13.95" customHeight="1" x14ac:dyDescent="0.3">
      <c r="A7606" s="199" t="s">
        <v>161</v>
      </c>
      <c r="B7606" s="199" t="s">
        <v>9500</v>
      </c>
      <c r="C7606" s="199" t="s">
        <v>9502</v>
      </c>
      <c r="D7606" s="199" t="s">
        <v>810</v>
      </c>
    </row>
    <row r="7607" spans="1:4" ht="13.95" customHeight="1" x14ac:dyDescent="0.3">
      <c r="A7607" s="199" t="s">
        <v>161</v>
      </c>
      <c r="B7607" s="199" t="s">
        <v>9500</v>
      </c>
      <c r="C7607" s="199" t="s">
        <v>9503</v>
      </c>
      <c r="D7607" s="199" t="s">
        <v>810</v>
      </c>
    </row>
    <row r="7608" spans="1:4" ht="13.95" customHeight="1" x14ac:dyDescent="0.3">
      <c r="A7608" s="199" t="s">
        <v>161</v>
      </c>
      <c r="B7608" s="199" t="s">
        <v>9504</v>
      </c>
      <c r="C7608" s="199" t="s">
        <v>9505</v>
      </c>
      <c r="D7608" s="199" t="s">
        <v>810</v>
      </c>
    </row>
    <row r="7609" spans="1:4" ht="13.95" customHeight="1" x14ac:dyDescent="0.3">
      <c r="A7609" s="199" t="s">
        <v>161</v>
      </c>
      <c r="B7609" s="199" t="s">
        <v>9504</v>
      </c>
      <c r="C7609" s="199" t="s">
        <v>9506</v>
      </c>
      <c r="D7609" s="199" t="s">
        <v>810</v>
      </c>
    </row>
    <row r="7610" spans="1:4" ht="13.95" customHeight="1" x14ac:dyDescent="0.3">
      <c r="A7610" s="199" t="s">
        <v>161</v>
      </c>
      <c r="B7610" s="199" t="s">
        <v>9507</v>
      </c>
      <c r="C7610" s="199" t="s">
        <v>9508</v>
      </c>
      <c r="D7610" s="199" t="s">
        <v>840</v>
      </c>
    </row>
    <row r="7611" spans="1:4" ht="13.95" customHeight="1" x14ac:dyDescent="0.3">
      <c r="A7611" s="199" t="s">
        <v>161</v>
      </c>
      <c r="B7611" s="199" t="s">
        <v>9507</v>
      </c>
      <c r="C7611" s="199" t="s">
        <v>9509</v>
      </c>
      <c r="D7611" s="199" t="s">
        <v>840</v>
      </c>
    </row>
    <row r="7612" spans="1:4" ht="13.95" customHeight="1" x14ac:dyDescent="0.3">
      <c r="A7612" s="199" t="s">
        <v>161</v>
      </c>
      <c r="B7612" s="199" t="s">
        <v>9510</v>
      </c>
      <c r="C7612" s="199" t="s">
        <v>9511</v>
      </c>
      <c r="D7612" s="199" t="s">
        <v>840</v>
      </c>
    </row>
    <row r="7613" spans="1:4" ht="13.95" customHeight="1" x14ac:dyDescent="0.3">
      <c r="A7613" s="199" t="s">
        <v>161</v>
      </c>
      <c r="B7613" s="199" t="s">
        <v>9512</v>
      </c>
      <c r="C7613" s="199" t="s">
        <v>9513</v>
      </c>
      <c r="D7613" s="199" t="s">
        <v>840</v>
      </c>
    </row>
    <row r="7614" spans="1:4" ht="13.95" customHeight="1" x14ac:dyDescent="0.3">
      <c r="A7614" s="199" t="s">
        <v>161</v>
      </c>
      <c r="B7614" s="199" t="s">
        <v>9512</v>
      </c>
      <c r="C7614" s="199" t="s">
        <v>9514</v>
      </c>
      <c r="D7614" s="199" t="s">
        <v>840</v>
      </c>
    </row>
    <row r="7615" spans="1:4" ht="13.95" customHeight="1" x14ac:dyDescent="0.3">
      <c r="A7615" s="199" t="s">
        <v>161</v>
      </c>
      <c r="B7615" s="199" t="s">
        <v>9515</v>
      </c>
      <c r="C7615" s="199" t="s">
        <v>9516</v>
      </c>
      <c r="D7615" s="199" t="s">
        <v>810</v>
      </c>
    </row>
    <row r="7616" spans="1:4" ht="13.95" customHeight="1" x14ac:dyDescent="0.3">
      <c r="A7616" s="199" t="s">
        <v>161</v>
      </c>
      <c r="B7616" s="199" t="s">
        <v>9515</v>
      </c>
      <c r="C7616" s="199" t="s">
        <v>9517</v>
      </c>
      <c r="D7616" s="199" t="s">
        <v>810</v>
      </c>
    </row>
    <row r="7617" spans="1:4" ht="13.95" customHeight="1" x14ac:dyDescent="0.3">
      <c r="A7617" s="199" t="s">
        <v>161</v>
      </c>
      <c r="B7617" s="199" t="s">
        <v>9518</v>
      </c>
      <c r="C7617" s="199" t="s">
        <v>9519</v>
      </c>
      <c r="D7617" s="199" t="s">
        <v>810</v>
      </c>
    </row>
    <row r="7618" spans="1:4" ht="13.95" customHeight="1" x14ac:dyDescent="0.3">
      <c r="A7618" s="199" t="s">
        <v>161</v>
      </c>
      <c r="B7618" s="199" t="s">
        <v>9520</v>
      </c>
      <c r="C7618" s="199" t="s">
        <v>9521</v>
      </c>
      <c r="D7618" s="199" t="s">
        <v>810</v>
      </c>
    </row>
    <row r="7619" spans="1:4" ht="13.95" customHeight="1" x14ac:dyDescent="0.3">
      <c r="A7619" s="199" t="s">
        <v>161</v>
      </c>
      <c r="B7619" s="199" t="s">
        <v>9522</v>
      </c>
      <c r="C7619" s="199" t="s">
        <v>9523</v>
      </c>
      <c r="D7619" s="199" t="s">
        <v>810</v>
      </c>
    </row>
    <row r="7620" spans="1:4" ht="13.95" customHeight="1" x14ac:dyDescent="0.3">
      <c r="A7620" s="199" t="s">
        <v>161</v>
      </c>
      <c r="B7620" s="199" t="s">
        <v>9524</v>
      </c>
      <c r="C7620" s="199" t="s">
        <v>9525</v>
      </c>
      <c r="D7620" s="199" t="s">
        <v>810</v>
      </c>
    </row>
    <row r="7621" spans="1:4" ht="13.95" customHeight="1" x14ac:dyDescent="0.3">
      <c r="A7621" s="199" t="s">
        <v>161</v>
      </c>
      <c r="B7621" s="199" t="s">
        <v>9526</v>
      </c>
      <c r="C7621" s="199" t="s">
        <v>9527</v>
      </c>
      <c r="D7621" s="199" t="s">
        <v>810</v>
      </c>
    </row>
    <row r="7622" spans="1:4" ht="13.95" customHeight="1" x14ac:dyDescent="0.3">
      <c r="A7622" s="199" t="s">
        <v>161</v>
      </c>
      <c r="B7622" s="199" t="s">
        <v>9528</v>
      </c>
      <c r="C7622" s="199" t="s">
        <v>9529</v>
      </c>
      <c r="D7622" s="199" t="s">
        <v>810</v>
      </c>
    </row>
    <row r="7623" spans="1:4" ht="13.95" customHeight="1" x14ac:dyDescent="0.3">
      <c r="A7623" s="199" t="s">
        <v>161</v>
      </c>
      <c r="B7623" s="199" t="s">
        <v>9528</v>
      </c>
      <c r="C7623" s="199" t="s">
        <v>9530</v>
      </c>
      <c r="D7623" s="199" t="s">
        <v>810</v>
      </c>
    </row>
    <row r="7624" spans="1:4" ht="13.95" customHeight="1" x14ac:dyDescent="0.3">
      <c r="A7624" s="199" t="s">
        <v>161</v>
      </c>
      <c r="B7624" s="199" t="s">
        <v>9528</v>
      </c>
      <c r="C7624" s="199" t="s">
        <v>9531</v>
      </c>
      <c r="D7624" s="199" t="s">
        <v>810</v>
      </c>
    </row>
    <row r="7625" spans="1:4" ht="13.95" customHeight="1" x14ac:dyDescent="0.3">
      <c r="A7625" s="199" t="s">
        <v>161</v>
      </c>
      <c r="B7625" s="199" t="s">
        <v>9528</v>
      </c>
      <c r="C7625" s="199" t="s">
        <v>9532</v>
      </c>
      <c r="D7625" s="199" t="s">
        <v>810</v>
      </c>
    </row>
    <row r="7626" spans="1:4" ht="13.95" customHeight="1" x14ac:dyDescent="0.3">
      <c r="A7626" s="199" t="s">
        <v>161</v>
      </c>
      <c r="B7626" s="199" t="s">
        <v>9528</v>
      </c>
      <c r="C7626" s="199" t="s">
        <v>9533</v>
      </c>
      <c r="D7626" s="199" t="s">
        <v>810</v>
      </c>
    </row>
    <row r="7627" spans="1:4" ht="13.95" customHeight="1" x14ac:dyDescent="0.3">
      <c r="A7627" s="199" t="s">
        <v>161</v>
      </c>
      <c r="B7627" s="199" t="s">
        <v>9528</v>
      </c>
      <c r="C7627" s="199" t="s">
        <v>9534</v>
      </c>
      <c r="D7627" s="199" t="s">
        <v>810</v>
      </c>
    </row>
    <row r="7628" spans="1:4" ht="13.95" customHeight="1" x14ac:dyDescent="0.3">
      <c r="A7628" s="199" t="s">
        <v>161</v>
      </c>
      <c r="B7628" s="199" t="s">
        <v>9535</v>
      </c>
      <c r="C7628" s="199" t="s">
        <v>9536</v>
      </c>
      <c r="D7628" s="199" t="s">
        <v>810</v>
      </c>
    </row>
    <row r="7629" spans="1:4" ht="13.95" customHeight="1" x14ac:dyDescent="0.3">
      <c r="A7629" s="199" t="s">
        <v>161</v>
      </c>
      <c r="B7629" s="199" t="s">
        <v>9535</v>
      </c>
      <c r="C7629" s="199" t="s">
        <v>9537</v>
      </c>
      <c r="D7629" s="199" t="s">
        <v>810</v>
      </c>
    </row>
    <row r="7630" spans="1:4" ht="13.95" customHeight="1" x14ac:dyDescent="0.3">
      <c r="A7630" s="199" t="s">
        <v>161</v>
      </c>
      <c r="B7630" s="199" t="s">
        <v>9535</v>
      </c>
      <c r="C7630" s="199" t="s">
        <v>9538</v>
      </c>
      <c r="D7630" s="199" t="s">
        <v>810</v>
      </c>
    </row>
    <row r="7631" spans="1:4" ht="13.95" customHeight="1" x14ac:dyDescent="0.3">
      <c r="A7631" s="199" t="s">
        <v>161</v>
      </c>
      <c r="B7631" s="199" t="s">
        <v>9535</v>
      </c>
      <c r="C7631" s="199" t="s">
        <v>9539</v>
      </c>
      <c r="D7631" s="199" t="s">
        <v>810</v>
      </c>
    </row>
    <row r="7632" spans="1:4" ht="13.95" customHeight="1" x14ac:dyDescent="0.3">
      <c r="A7632" s="199" t="s">
        <v>161</v>
      </c>
      <c r="B7632" s="199" t="s">
        <v>9540</v>
      </c>
      <c r="C7632" s="199" t="s">
        <v>9541</v>
      </c>
      <c r="D7632" s="199" t="s">
        <v>810</v>
      </c>
    </row>
    <row r="7633" spans="1:4" ht="13.95" customHeight="1" x14ac:dyDescent="0.3">
      <c r="A7633" s="199" t="s">
        <v>161</v>
      </c>
      <c r="B7633" s="199" t="s">
        <v>9542</v>
      </c>
      <c r="C7633" s="199" t="s">
        <v>9543</v>
      </c>
      <c r="D7633" s="199" t="s">
        <v>810</v>
      </c>
    </row>
    <row r="7634" spans="1:4" ht="13.95" customHeight="1" x14ac:dyDescent="0.3">
      <c r="A7634" s="199" t="s">
        <v>161</v>
      </c>
      <c r="B7634" s="199" t="s">
        <v>9542</v>
      </c>
      <c r="C7634" s="199" t="s">
        <v>9544</v>
      </c>
      <c r="D7634" s="199" t="s">
        <v>810</v>
      </c>
    </row>
    <row r="7635" spans="1:4" ht="13.95" customHeight="1" x14ac:dyDescent="0.3">
      <c r="A7635" s="199" t="s">
        <v>161</v>
      </c>
      <c r="B7635" s="199" t="s">
        <v>9545</v>
      </c>
      <c r="C7635" s="199" t="s">
        <v>9546</v>
      </c>
      <c r="D7635" s="199" t="s">
        <v>810</v>
      </c>
    </row>
    <row r="7636" spans="1:4" ht="13.95" customHeight="1" x14ac:dyDescent="0.3">
      <c r="A7636" s="199" t="s">
        <v>161</v>
      </c>
      <c r="B7636" s="199" t="s">
        <v>9547</v>
      </c>
      <c r="C7636" s="199" t="s">
        <v>9548</v>
      </c>
      <c r="D7636" s="199" t="s">
        <v>810</v>
      </c>
    </row>
    <row r="7637" spans="1:4" ht="13.95" customHeight="1" x14ac:dyDescent="0.3">
      <c r="A7637" s="199" t="s">
        <v>161</v>
      </c>
      <c r="B7637" s="199" t="s">
        <v>9549</v>
      </c>
      <c r="C7637" s="199" t="s">
        <v>9550</v>
      </c>
      <c r="D7637" s="199" t="s">
        <v>810</v>
      </c>
    </row>
    <row r="7638" spans="1:4" ht="13.95" customHeight="1" x14ac:dyDescent="0.3">
      <c r="A7638" s="199" t="s">
        <v>161</v>
      </c>
      <c r="B7638" s="199" t="s">
        <v>9551</v>
      </c>
      <c r="C7638" s="199" t="s">
        <v>9552</v>
      </c>
      <c r="D7638" s="199" t="s">
        <v>810</v>
      </c>
    </row>
    <row r="7639" spans="1:4" ht="13.95" customHeight="1" x14ac:dyDescent="0.3">
      <c r="A7639" s="199" t="s">
        <v>161</v>
      </c>
      <c r="B7639" s="199" t="s">
        <v>9553</v>
      </c>
      <c r="C7639" s="199" t="s">
        <v>9554</v>
      </c>
      <c r="D7639" s="199" t="s">
        <v>810</v>
      </c>
    </row>
    <row r="7640" spans="1:4" ht="13.95" customHeight="1" x14ac:dyDescent="0.3">
      <c r="A7640" s="199" t="s">
        <v>161</v>
      </c>
      <c r="B7640" s="199" t="s">
        <v>9555</v>
      </c>
      <c r="C7640" s="199" t="s">
        <v>9556</v>
      </c>
      <c r="D7640" s="199" t="s">
        <v>810</v>
      </c>
    </row>
    <row r="7641" spans="1:4" ht="13.95" customHeight="1" x14ac:dyDescent="0.3">
      <c r="A7641" s="199" t="s">
        <v>161</v>
      </c>
      <c r="B7641" s="199" t="s">
        <v>9557</v>
      </c>
      <c r="C7641" s="199" t="s">
        <v>9558</v>
      </c>
      <c r="D7641" s="199" t="s">
        <v>810</v>
      </c>
    </row>
    <row r="7642" spans="1:4" ht="13.95" customHeight="1" x14ac:dyDescent="0.3">
      <c r="A7642" s="199" t="s">
        <v>161</v>
      </c>
      <c r="B7642" s="199" t="s">
        <v>9559</v>
      </c>
      <c r="C7642" s="199" t="s">
        <v>9560</v>
      </c>
      <c r="D7642" s="199" t="s">
        <v>810</v>
      </c>
    </row>
    <row r="7643" spans="1:4" ht="13.95" customHeight="1" x14ac:dyDescent="0.3">
      <c r="A7643" s="199" t="s">
        <v>161</v>
      </c>
      <c r="B7643" s="199" t="s">
        <v>9561</v>
      </c>
      <c r="C7643" s="199" t="s">
        <v>9562</v>
      </c>
      <c r="D7643" s="199" t="s">
        <v>810</v>
      </c>
    </row>
    <row r="7644" spans="1:4" ht="13.95" customHeight="1" x14ac:dyDescent="0.3">
      <c r="A7644" s="199" t="s">
        <v>161</v>
      </c>
      <c r="B7644" s="199" t="s">
        <v>9561</v>
      </c>
      <c r="C7644" s="199" t="s">
        <v>9563</v>
      </c>
      <c r="D7644" s="199" t="s">
        <v>810</v>
      </c>
    </row>
    <row r="7645" spans="1:4" ht="13.95" customHeight="1" x14ac:dyDescent="0.3">
      <c r="A7645" s="199" t="s">
        <v>161</v>
      </c>
      <c r="B7645" s="199" t="s">
        <v>9564</v>
      </c>
      <c r="C7645" s="199" t="s">
        <v>9565</v>
      </c>
      <c r="D7645" s="199" t="s">
        <v>810</v>
      </c>
    </row>
    <row r="7646" spans="1:4" ht="13.95" customHeight="1" x14ac:dyDescent="0.3">
      <c r="A7646" s="199" t="s">
        <v>161</v>
      </c>
      <c r="B7646" s="199" t="s">
        <v>9566</v>
      </c>
      <c r="C7646" s="199" t="s">
        <v>9567</v>
      </c>
      <c r="D7646" s="199" t="s">
        <v>810</v>
      </c>
    </row>
    <row r="7647" spans="1:4" ht="13.95" customHeight="1" x14ac:dyDescent="0.3">
      <c r="A7647" s="199" t="s">
        <v>161</v>
      </c>
      <c r="B7647" s="199" t="s">
        <v>9568</v>
      </c>
      <c r="C7647" s="199" t="s">
        <v>9569</v>
      </c>
      <c r="D7647" s="199" t="s">
        <v>810</v>
      </c>
    </row>
    <row r="7648" spans="1:4" ht="13.95" customHeight="1" x14ac:dyDescent="0.3">
      <c r="A7648" s="199" t="s">
        <v>161</v>
      </c>
      <c r="B7648" s="199" t="s">
        <v>9568</v>
      </c>
      <c r="C7648" s="199" t="s">
        <v>9570</v>
      </c>
      <c r="D7648" s="199" t="s">
        <v>810</v>
      </c>
    </row>
    <row r="7649" spans="1:5" ht="13.95" customHeight="1" x14ac:dyDescent="0.3">
      <c r="A7649" s="199" t="s">
        <v>161</v>
      </c>
      <c r="B7649" s="199" t="s">
        <v>9568</v>
      </c>
      <c r="C7649" s="199" t="s">
        <v>9571</v>
      </c>
      <c r="D7649" s="199" t="s">
        <v>810</v>
      </c>
    </row>
    <row r="7650" spans="1:5" ht="13.95" customHeight="1" x14ac:dyDescent="0.3">
      <c r="A7650" s="199" t="s">
        <v>161</v>
      </c>
      <c r="B7650" s="199" t="s">
        <v>9572</v>
      </c>
      <c r="C7650" s="199" t="s">
        <v>9573</v>
      </c>
      <c r="D7650" s="199" t="s">
        <v>810</v>
      </c>
    </row>
    <row r="7651" spans="1:5" ht="13.95" customHeight="1" x14ac:dyDescent="0.3">
      <c r="A7651" s="199" t="s">
        <v>161</v>
      </c>
      <c r="B7651" s="199" t="s">
        <v>9574</v>
      </c>
      <c r="C7651" s="199" t="s">
        <v>9575</v>
      </c>
      <c r="D7651" s="199" t="s">
        <v>810</v>
      </c>
    </row>
    <row r="7652" spans="1:5" ht="13.95" customHeight="1" x14ac:dyDescent="0.3">
      <c r="A7652" s="199" t="s">
        <v>161</v>
      </c>
      <c r="B7652" s="199" t="s">
        <v>9576</v>
      </c>
      <c r="C7652" s="199" t="s">
        <v>9577</v>
      </c>
      <c r="D7652" s="199" t="s">
        <v>810</v>
      </c>
    </row>
    <row r="7653" spans="1:5" ht="13.95" customHeight="1" x14ac:dyDescent="0.3">
      <c r="A7653" s="199" t="s">
        <v>161</v>
      </c>
      <c r="B7653" s="199" t="s">
        <v>9578</v>
      </c>
      <c r="C7653" s="199" t="s">
        <v>9579</v>
      </c>
      <c r="D7653" s="199" t="s">
        <v>810</v>
      </c>
    </row>
    <row r="7654" spans="1:5" ht="13.95" customHeight="1" x14ac:dyDescent="0.3">
      <c r="A7654" s="199" t="s">
        <v>161</v>
      </c>
      <c r="B7654" s="199" t="s">
        <v>9580</v>
      </c>
      <c r="C7654" s="199" t="s">
        <v>9581</v>
      </c>
      <c r="D7654" s="199" t="s">
        <v>810</v>
      </c>
    </row>
    <row r="7655" spans="1:5" ht="13.95" customHeight="1" x14ac:dyDescent="0.3">
      <c r="A7655" s="199" t="s">
        <v>161</v>
      </c>
      <c r="B7655" s="199" t="s">
        <v>9582</v>
      </c>
      <c r="C7655" s="199" t="s">
        <v>9583</v>
      </c>
      <c r="D7655" s="199" t="s">
        <v>810</v>
      </c>
    </row>
    <row r="7656" spans="1:5" ht="13.95" customHeight="1" x14ac:dyDescent="0.3">
      <c r="A7656" s="199" t="s">
        <v>161</v>
      </c>
      <c r="B7656" s="199" t="s">
        <v>9582</v>
      </c>
      <c r="C7656" s="199" t="s">
        <v>9584</v>
      </c>
      <c r="D7656" s="199" t="s">
        <v>810</v>
      </c>
    </row>
    <row r="7657" spans="1:5" ht="13.95" customHeight="1" x14ac:dyDescent="0.3">
      <c r="A7657" s="199" t="s">
        <v>161</v>
      </c>
      <c r="B7657" s="199" t="s">
        <v>9585</v>
      </c>
      <c r="C7657" s="199" t="s">
        <v>9586</v>
      </c>
      <c r="D7657" s="199" t="s">
        <v>810</v>
      </c>
    </row>
    <row r="7658" spans="1:5" ht="13.95" customHeight="1" x14ac:dyDescent="0.3">
      <c r="A7658" s="199" t="s">
        <v>161</v>
      </c>
      <c r="B7658" s="199" t="s">
        <v>9587</v>
      </c>
      <c r="C7658" s="199" t="s">
        <v>9588</v>
      </c>
      <c r="D7658" s="199" t="s">
        <v>810</v>
      </c>
    </row>
    <row r="7659" spans="1:5" ht="13.95" customHeight="1" x14ac:dyDescent="0.3">
      <c r="A7659" s="199" t="s">
        <v>161</v>
      </c>
      <c r="B7659" s="199" t="s">
        <v>9589</v>
      </c>
      <c r="C7659" s="199" t="s">
        <v>9590</v>
      </c>
      <c r="D7659" s="199" t="s">
        <v>810</v>
      </c>
    </row>
    <row r="7660" spans="1:5" ht="13.95" customHeight="1" x14ac:dyDescent="0.3">
      <c r="A7660" s="199" t="s">
        <v>161</v>
      </c>
      <c r="B7660" s="199" t="s">
        <v>9591</v>
      </c>
      <c r="C7660" s="199" t="s">
        <v>9592</v>
      </c>
      <c r="D7660" s="199" t="s">
        <v>810</v>
      </c>
    </row>
    <row r="7661" spans="1:5" ht="13.95" customHeight="1" x14ac:dyDescent="0.3">
      <c r="A7661" s="199" t="s">
        <v>161</v>
      </c>
      <c r="B7661" s="199" t="s">
        <v>9593</v>
      </c>
      <c r="C7661" s="199" t="s">
        <v>9594</v>
      </c>
      <c r="D7661" s="199" t="s">
        <v>810</v>
      </c>
    </row>
    <row r="7662" spans="1:5" ht="13.95" customHeight="1" x14ac:dyDescent="0.3">
      <c r="A7662" s="199" t="s">
        <v>161</v>
      </c>
      <c r="B7662" s="199" t="s">
        <v>9595</v>
      </c>
      <c r="C7662" s="199" t="s">
        <v>9596</v>
      </c>
      <c r="D7662" s="199" t="s">
        <v>810</v>
      </c>
      <c r="E7662" s="199" t="s">
        <v>1307</v>
      </c>
    </row>
    <row r="7663" spans="1:5" ht="13.95" customHeight="1" x14ac:dyDescent="0.3">
      <c r="A7663" s="199" t="s">
        <v>161</v>
      </c>
      <c r="B7663" s="199" t="s">
        <v>9597</v>
      </c>
      <c r="C7663" s="199" t="s">
        <v>9598</v>
      </c>
      <c r="D7663" s="199" t="s">
        <v>810</v>
      </c>
    </row>
    <row r="7664" spans="1:5" ht="13.95" customHeight="1" x14ac:dyDescent="0.3">
      <c r="A7664" s="199" t="s">
        <v>161</v>
      </c>
      <c r="B7664" s="199" t="s">
        <v>9597</v>
      </c>
      <c r="C7664" s="199" t="s">
        <v>9599</v>
      </c>
      <c r="D7664" s="199" t="s">
        <v>810</v>
      </c>
    </row>
    <row r="7665" spans="1:4" ht="13.95" customHeight="1" x14ac:dyDescent="0.3">
      <c r="A7665" s="199" t="s">
        <v>161</v>
      </c>
      <c r="B7665" s="199" t="s">
        <v>9600</v>
      </c>
      <c r="C7665" s="199" t="s">
        <v>9601</v>
      </c>
      <c r="D7665" s="199" t="s">
        <v>810</v>
      </c>
    </row>
    <row r="7666" spans="1:4" ht="13.95" customHeight="1" x14ac:dyDescent="0.3">
      <c r="A7666" s="199" t="s">
        <v>161</v>
      </c>
      <c r="B7666" s="199" t="s">
        <v>9602</v>
      </c>
      <c r="C7666" s="199" t="s">
        <v>9603</v>
      </c>
      <c r="D7666" s="199" t="s">
        <v>810</v>
      </c>
    </row>
    <row r="7667" spans="1:4" ht="13.95" customHeight="1" x14ac:dyDescent="0.3">
      <c r="A7667" s="199" t="s">
        <v>161</v>
      </c>
      <c r="B7667" s="199" t="s">
        <v>9604</v>
      </c>
      <c r="C7667" s="199" t="s">
        <v>9605</v>
      </c>
      <c r="D7667" s="199" t="s">
        <v>810</v>
      </c>
    </row>
    <row r="7668" spans="1:4" ht="13.95" customHeight="1" x14ac:dyDescent="0.3">
      <c r="A7668" s="199" t="s">
        <v>161</v>
      </c>
      <c r="B7668" s="199" t="s">
        <v>9606</v>
      </c>
      <c r="C7668" s="199" t="s">
        <v>9607</v>
      </c>
      <c r="D7668" s="199" t="s">
        <v>810</v>
      </c>
    </row>
    <row r="7669" spans="1:4" ht="13.95" customHeight="1" x14ac:dyDescent="0.3">
      <c r="A7669" s="199" t="s">
        <v>161</v>
      </c>
      <c r="B7669" s="199" t="s">
        <v>9608</v>
      </c>
      <c r="C7669" s="199" t="s">
        <v>9609</v>
      </c>
      <c r="D7669" s="199" t="s">
        <v>810</v>
      </c>
    </row>
    <row r="7670" spans="1:4" ht="13.95" customHeight="1" x14ac:dyDescent="0.3">
      <c r="A7670" s="199" t="s">
        <v>161</v>
      </c>
      <c r="B7670" s="199" t="s">
        <v>9610</v>
      </c>
      <c r="C7670" s="199" t="s">
        <v>9611</v>
      </c>
      <c r="D7670" s="199" t="s">
        <v>810</v>
      </c>
    </row>
    <row r="7671" spans="1:4" ht="13.95" customHeight="1" x14ac:dyDescent="0.3">
      <c r="A7671" s="199" t="s">
        <v>161</v>
      </c>
      <c r="B7671" s="199" t="s">
        <v>9610</v>
      </c>
      <c r="C7671" s="199" t="s">
        <v>9612</v>
      </c>
      <c r="D7671" s="199" t="s">
        <v>810</v>
      </c>
    </row>
    <row r="7672" spans="1:4" ht="13.95" customHeight="1" x14ac:dyDescent="0.3">
      <c r="A7672" s="199" t="s">
        <v>161</v>
      </c>
      <c r="B7672" s="199" t="s">
        <v>9610</v>
      </c>
      <c r="C7672" s="199" t="s">
        <v>9613</v>
      </c>
      <c r="D7672" s="199" t="s">
        <v>810</v>
      </c>
    </row>
    <row r="7673" spans="1:4" ht="13.95" customHeight="1" x14ac:dyDescent="0.3">
      <c r="A7673" s="199" t="s">
        <v>161</v>
      </c>
      <c r="B7673" s="199" t="s">
        <v>9610</v>
      </c>
      <c r="C7673" s="199" t="s">
        <v>9614</v>
      </c>
      <c r="D7673" s="199" t="s">
        <v>810</v>
      </c>
    </row>
    <row r="7674" spans="1:4" ht="13.95" customHeight="1" x14ac:dyDescent="0.3">
      <c r="A7674" s="199" t="s">
        <v>161</v>
      </c>
      <c r="B7674" s="199" t="s">
        <v>9610</v>
      </c>
      <c r="C7674" s="199" t="s">
        <v>9615</v>
      </c>
      <c r="D7674" s="199" t="s">
        <v>810</v>
      </c>
    </row>
    <row r="7675" spans="1:4" ht="13.95" customHeight="1" x14ac:dyDescent="0.3">
      <c r="A7675" s="199" t="s">
        <v>161</v>
      </c>
      <c r="B7675" s="199" t="s">
        <v>9616</v>
      </c>
      <c r="C7675" s="199" t="s">
        <v>9617</v>
      </c>
      <c r="D7675" s="199" t="s">
        <v>810</v>
      </c>
    </row>
    <row r="7676" spans="1:4" ht="13.95" customHeight="1" x14ac:dyDescent="0.3">
      <c r="A7676" s="199" t="s">
        <v>161</v>
      </c>
      <c r="B7676" s="199" t="s">
        <v>9618</v>
      </c>
      <c r="C7676" s="199" t="s">
        <v>9619</v>
      </c>
      <c r="D7676" s="199" t="s">
        <v>810</v>
      </c>
    </row>
    <row r="7677" spans="1:4" ht="13.95" customHeight="1" x14ac:dyDescent="0.3">
      <c r="A7677" s="199" t="s">
        <v>161</v>
      </c>
      <c r="B7677" s="199" t="s">
        <v>9620</v>
      </c>
      <c r="C7677" s="199" t="s">
        <v>9621</v>
      </c>
      <c r="D7677" s="199" t="s">
        <v>810</v>
      </c>
    </row>
    <row r="7678" spans="1:4" ht="13.95" customHeight="1" x14ac:dyDescent="0.3">
      <c r="A7678" s="199" t="s">
        <v>161</v>
      </c>
      <c r="B7678" s="199" t="s">
        <v>9620</v>
      </c>
      <c r="C7678" s="199" t="s">
        <v>9622</v>
      </c>
      <c r="D7678" s="199" t="s">
        <v>810</v>
      </c>
    </row>
    <row r="7679" spans="1:4" ht="13.95" customHeight="1" x14ac:dyDescent="0.3">
      <c r="A7679" s="199" t="s">
        <v>161</v>
      </c>
      <c r="B7679" s="199" t="s">
        <v>9620</v>
      </c>
      <c r="C7679" s="199" t="s">
        <v>9623</v>
      </c>
      <c r="D7679" s="199" t="s">
        <v>810</v>
      </c>
    </row>
    <row r="7680" spans="1:4" ht="13.95" customHeight="1" x14ac:dyDescent="0.3">
      <c r="A7680" s="199" t="s">
        <v>161</v>
      </c>
      <c r="B7680" s="199" t="s">
        <v>9624</v>
      </c>
      <c r="C7680" s="199" t="s">
        <v>9625</v>
      </c>
      <c r="D7680" s="199" t="s">
        <v>810</v>
      </c>
    </row>
    <row r="7681" spans="1:5" ht="13.95" customHeight="1" x14ac:dyDescent="0.3">
      <c r="A7681" s="199" t="s">
        <v>161</v>
      </c>
      <c r="B7681" s="199" t="s">
        <v>9624</v>
      </c>
      <c r="C7681" s="199" t="s">
        <v>9626</v>
      </c>
      <c r="D7681" s="199" t="s">
        <v>810</v>
      </c>
    </row>
    <row r="7682" spans="1:5" ht="13.95" customHeight="1" x14ac:dyDescent="0.3">
      <c r="A7682" s="199" t="s">
        <v>161</v>
      </c>
      <c r="B7682" s="199" t="s">
        <v>9627</v>
      </c>
      <c r="C7682" s="199" t="s">
        <v>9628</v>
      </c>
      <c r="D7682" s="199" t="s">
        <v>810</v>
      </c>
    </row>
    <row r="7683" spans="1:5" ht="13.95" customHeight="1" x14ac:dyDescent="0.3">
      <c r="A7683" s="199" t="s">
        <v>161</v>
      </c>
      <c r="B7683" s="199" t="s">
        <v>9627</v>
      </c>
      <c r="C7683" s="199" t="s">
        <v>9629</v>
      </c>
      <c r="D7683" s="199" t="s">
        <v>810</v>
      </c>
    </row>
    <row r="7684" spans="1:5" ht="13.95" customHeight="1" x14ac:dyDescent="0.3">
      <c r="A7684" s="199" t="s">
        <v>161</v>
      </c>
      <c r="B7684" s="199" t="s">
        <v>9627</v>
      </c>
      <c r="C7684" s="199" t="s">
        <v>9630</v>
      </c>
      <c r="D7684" s="199" t="s">
        <v>810</v>
      </c>
    </row>
    <row r="7685" spans="1:5" ht="13.95" customHeight="1" x14ac:dyDescent="0.3">
      <c r="A7685" s="199" t="s">
        <v>161</v>
      </c>
      <c r="B7685" s="199" t="s">
        <v>9627</v>
      </c>
      <c r="C7685" s="199" t="s">
        <v>9631</v>
      </c>
      <c r="D7685" s="199" t="s">
        <v>810</v>
      </c>
    </row>
    <row r="7686" spans="1:5" ht="13.95" customHeight="1" x14ac:dyDescent="0.3">
      <c r="A7686" s="199" t="s">
        <v>161</v>
      </c>
      <c r="B7686" s="199" t="s">
        <v>9627</v>
      </c>
      <c r="C7686" s="199" t="s">
        <v>9632</v>
      </c>
      <c r="D7686" s="199" t="s">
        <v>810</v>
      </c>
    </row>
    <row r="7687" spans="1:5" ht="13.95" customHeight="1" x14ac:dyDescent="0.3">
      <c r="A7687" s="199" t="s">
        <v>161</v>
      </c>
      <c r="B7687" s="199" t="s">
        <v>9627</v>
      </c>
      <c r="C7687" s="199" t="s">
        <v>9633</v>
      </c>
      <c r="D7687" s="199" t="s">
        <v>810</v>
      </c>
    </row>
    <row r="7688" spans="1:5" ht="13.95" customHeight="1" x14ac:dyDescent="0.3">
      <c r="A7688" s="199" t="s">
        <v>161</v>
      </c>
      <c r="B7688" s="199" t="s">
        <v>9634</v>
      </c>
      <c r="C7688" s="199" t="s">
        <v>9635</v>
      </c>
      <c r="D7688" s="199" t="s">
        <v>810</v>
      </c>
    </row>
    <row r="7689" spans="1:5" ht="13.95" customHeight="1" x14ac:dyDescent="0.3">
      <c r="A7689" s="199" t="s">
        <v>161</v>
      </c>
      <c r="B7689" s="199" t="s">
        <v>9636</v>
      </c>
      <c r="C7689" s="199" t="s">
        <v>9596</v>
      </c>
      <c r="D7689" s="199" t="s">
        <v>810</v>
      </c>
      <c r="E7689" s="199" t="s">
        <v>1336</v>
      </c>
    </row>
    <row r="7690" spans="1:5" ht="13.95" customHeight="1" x14ac:dyDescent="0.3">
      <c r="A7690" s="199" t="s">
        <v>161</v>
      </c>
      <c r="B7690" s="199" t="s">
        <v>9636</v>
      </c>
      <c r="C7690" s="199" t="s">
        <v>9637</v>
      </c>
      <c r="D7690" s="199" t="s">
        <v>810</v>
      </c>
    </row>
    <row r="7691" spans="1:5" ht="13.95" customHeight="1" x14ac:dyDescent="0.3">
      <c r="A7691" s="199" t="s">
        <v>161</v>
      </c>
      <c r="B7691" s="199" t="s">
        <v>9638</v>
      </c>
      <c r="C7691" s="199" t="s">
        <v>9639</v>
      </c>
      <c r="D7691" s="199" t="s">
        <v>810</v>
      </c>
    </row>
    <row r="7692" spans="1:5" ht="13.95" customHeight="1" x14ac:dyDescent="0.3">
      <c r="A7692" s="199" t="s">
        <v>161</v>
      </c>
      <c r="B7692" s="199" t="s">
        <v>9638</v>
      </c>
      <c r="C7692" s="199" t="s">
        <v>9640</v>
      </c>
      <c r="D7692" s="199" t="s">
        <v>810</v>
      </c>
    </row>
    <row r="7693" spans="1:5" ht="13.95" customHeight="1" x14ac:dyDescent="0.3">
      <c r="A7693" s="199" t="s">
        <v>161</v>
      </c>
      <c r="B7693" s="199" t="s">
        <v>9638</v>
      </c>
      <c r="C7693" s="199" t="s">
        <v>9641</v>
      </c>
      <c r="D7693" s="199" t="s">
        <v>810</v>
      </c>
    </row>
    <row r="7694" spans="1:5" ht="13.95" customHeight="1" x14ac:dyDescent="0.3">
      <c r="A7694" s="199" t="s">
        <v>161</v>
      </c>
      <c r="B7694" s="199" t="s">
        <v>9638</v>
      </c>
      <c r="C7694" s="199" t="s">
        <v>9642</v>
      </c>
      <c r="D7694" s="199" t="s">
        <v>810</v>
      </c>
    </row>
    <row r="7695" spans="1:5" ht="13.95" customHeight="1" x14ac:dyDescent="0.3">
      <c r="A7695" s="199" t="s">
        <v>161</v>
      </c>
      <c r="B7695" s="199" t="s">
        <v>9643</v>
      </c>
      <c r="C7695" s="199" t="s">
        <v>9644</v>
      </c>
      <c r="D7695" s="199" t="s">
        <v>810</v>
      </c>
    </row>
    <row r="7696" spans="1:5" ht="13.95" customHeight="1" x14ac:dyDescent="0.3">
      <c r="A7696" s="199" t="s">
        <v>161</v>
      </c>
      <c r="B7696" s="199" t="s">
        <v>9645</v>
      </c>
      <c r="C7696" s="199" t="s">
        <v>9646</v>
      </c>
      <c r="D7696" s="199" t="s">
        <v>810</v>
      </c>
    </row>
    <row r="7697" spans="1:4" ht="13.95" customHeight="1" x14ac:dyDescent="0.3">
      <c r="A7697" s="199" t="s">
        <v>161</v>
      </c>
      <c r="B7697" s="199" t="s">
        <v>9647</v>
      </c>
      <c r="C7697" s="199" t="s">
        <v>9648</v>
      </c>
      <c r="D7697" s="199" t="s">
        <v>810</v>
      </c>
    </row>
    <row r="7698" spans="1:4" ht="13.95" customHeight="1" x14ac:dyDescent="0.3">
      <c r="A7698" s="199" t="s">
        <v>161</v>
      </c>
      <c r="B7698" s="199" t="s">
        <v>9647</v>
      </c>
      <c r="C7698" s="199" t="s">
        <v>9649</v>
      </c>
      <c r="D7698" s="199" t="s">
        <v>810</v>
      </c>
    </row>
    <row r="7699" spans="1:4" ht="13.95" customHeight="1" x14ac:dyDescent="0.3">
      <c r="A7699" s="199" t="s">
        <v>161</v>
      </c>
      <c r="B7699" s="199" t="s">
        <v>9650</v>
      </c>
      <c r="C7699" s="199" t="s">
        <v>9651</v>
      </c>
      <c r="D7699" s="199" t="s">
        <v>810</v>
      </c>
    </row>
    <row r="7700" spans="1:4" ht="13.95" customHeight="1" x14ac:dyDescent="0.3">
      <c r="A7700" s="199" t="s">
        <v>161</v>
      </c>
      <c r="B7700" s="199" t="s">
        <v>9652</v>
      </c>
      <c r="C7700" s="199" t="s">
        <v>9653</v>
      </c>
      <c r="D7700" s="199" t="s">
        <v>810</v>
      </c>
    </row>
    <row r="7701" spans="1:4" ht="13.95" customHeight="1" x14ac:dyDescent="0.3">
      <c r="A7701" s="199" t="s">
        <v>161</v>
      </c>
      <c r="B7701" s="199" t="s">
        <v>9654</v>
      </c>
      <c r="C7701" s="199" t="s">
        <v>9655</v>
      </c>
      <c r="D7701" s="199" t="s">
        <v>810</v>
      </c>
    </row>
    <row r="7702" spans="1:4" ht="13.95" customHeight="1" x14ac:dyDescent="0.3">
      <c r="A7702" s="199" t="s">
        <v>161</v>
      </c>
      <c r="B7702" s="199" t="s">
        <v>9656</v>
      </c>
      <c r="C7702" s="199" t="s">
        <v>9657</v>
      </c>
      <c r="D7702" s="199" t="s">
        <v>810</v>
      </c>
    </row>
    <row r="7703" spans="1:4" ht="13.95" customHeight="1" x14ac:dyDescent="0.3">
      <c r="A7703" s="199" t="s">
        <v>161</v>
      </c>
      <c r="B7703" s="199" t="s">
        <v>9658</v>
      </c>
      <c r="C7703" s="199" t="s">
        <v>9659</v>
      </c>
      <c r="D7703" s="199" t="s">
        <v>810</v>
      </c>
    </row>
    <row r="7704" spans="1:4" ht="13.95" customHeight="1" x14ac:dyDescent="0.3">
      <c r="A7704" s="199" t="s">
        <v>161</v>
      </c>
      <c r="B7704" s="199" t="s">
        <v>9658</v>
      </c>
      <c r="C7704" s="199" t="s">
        <v>9660</v>
      </c>
      <c r="D7704" s="199" t="s">
        <v>810</v>
      </c>
    </row>
    <row r="7705" spans="1:4" ht="13.95" customHeight="1" x14ac:dyDescent="0.3">
      <c r="A7705" s="199" t="s">
        <v>161</v>
      </c>
      <c r="B7705" s="199" t="s">
        <v>9661</v>
      </c>
      <c r="C7705" s="199" t="s">
        <v>9662</v>
      </c>
      <c r="D7705" s="199" t="s">
        <v>810</v>
      </c>
    </row>
    <row r="7706" spans="1:4" ht="13.95" customHeight="1" x14ac:dyDescent="0.3">
      <c r="A7706" s="199" t="s">
        <v>161</v>
      </c>
      <c r="B7706" s="199" t="s">
        <v>9663</v>
      </c>
      <c r="C7706" s="199" t="s">
        <v>9664</v>
      </c>
      <c r="D7706" s="199" t="s">
        <v>810</v>
      </c>
    </row>
    <row r="7707" spans="1:4" ht="13.95" customHeight="1" x14ac:dyDescent="0.3">
      <c r="A7707" s="199" t="s">
        <v>161</v>
      </c>
      <c r="B7707" s="199" t="s">
        <v>9663</v>
      </c>
      <c r="C7707" s="199" t="s">
        <v>9665</v>
      </c>
      <c r="D7707" s="199" t="s">
        <v>810</v>
      </c>
    </row>
    <row r="7708" spans="1:4" ht="13.95" customHeight="1" x14ac:dyDescent="0.3">
      <c r="A7708" s="199" t="s">
        <v>161</v>
      </c>
      <c r="B7708" s="199" t="s">
        <v>9663</v>
      </c>
      <c r="C7708" s="199" t="s">
        <v>9666</v>
      </c>
      <c r="D7708" s="199" t="s">
        <v>810</v>
      </c>
    </row>
    <row r="7709" spans="1:4" ht="13.95" customHeight="1" x14ac:dyDescent="0.3">
      <c r="A7709" s="199" t="s">
        <v>161</v>
      </c>
      <c r="B7709" s="199" t="s">
        <v>9667</v>
      </c>
      <c r="C7709" s="199" t="s">
        <v>9668</v>
      </c>
      <c r="D7709" s="199" t="s">
        <v>810</v>
      </c>
    </row>
    <row r="7710" spans="1:4" ht="13.95" customHeight="1" x14ac:dyDescent="0.3">
      <c r="A7710" s="199" t="s">
        <v>161</v>
      </c>
      <c r="B7710" s="199" t="s">
        <v>9669</v>
      </c>
      <c r="C7710" s="199" t="s">
        <v>9670</v>
      </c>
      <c r="D7710" s="199" t="s">
        <v>810</v>
      </c>
    </row>
    <row r="7711" spans="1:4" ht="13.95" customHeight="1" x14ac:dyDescent="0.3">
      <c r="A7711" s="199" t="s">
        <v>161</v>
      </c>
      <c r="B7711" s="199" t="s">
        <v>9671</v>
      </c>
      <c r="C7711" s="199" t="s">
        <v>9672</v>
      </c>
      <c r="D7711" s="199" t="s">
        <v>810</v>
      </c>
    </row>
    <row r="7712" spans="1:4" ht="13.95" customHeight="1" x14ac:dyDescent="0.3">
      <c r="A7712" s="199" t="s">
        <v>161</v>
      </c>
      <c r="B7712" s="199" t="s">
        <v>9673</v>
      </c>
      <c r="C7712" s="199" t="s">
        <v>9674</v>
      </c>
      <c r="D7712" s="199" t="s">
        <v>810</v>
      </c>
    </row>
    <row r="7713" spans="1:4" ht="13.95" customHeight="1" x14ac:dyDescent="0.3">
      <c r="A7713" s="199" t="s">
        <v>161</v>
      </c>
      <c r="B7713" s="199" t="s">
        <v>9675</v>
      </c>
      <c r="C7713" s="199" t="s">
        <v>9676</v>
      </c>
      <c r="D7713" s="199" t="s">
        <v>810</v>
      </c>
    </row>
    <row r="7714" spans="1:4" ht="13.95" customHeight="1" x14ac:dyDescent="0.3">
      <c r="A7714" s="199" t="s">
        <v>161</v>
      </c>
      <c r="B7714" s="199" t="s">
        <v>9675</v>
      </c>
      <c r="C7714" s="199" t="s">
        <v>9677</v>
      </c>
      <c r="D7714" s="199" t="s">
        <v>810</v>
      </c>
    </row>
    <row r="7715" spans="1:4" ht="13.95" customHeight="1" x14ac:dyDescent="0.3">
      <c r="A7715" s="199" t="s">
        <v>161</v>
      </c>
      <c r="B7715" s="199" t="s">
        <v>9675</v>
      </c>
      <c r="C7715" s="199" t="s">
        <v>9678</v>
      </c>
      <c r="D7715" s="199" t="s">
        <v>810</v>
      </c>
    </row>
    <row r="7716" spans="1:4" ht="13.95" customHeight="1" x14ac:dyDescent="0.3">
      <c r="A7716" s="199" t="s">
        <v>161</v>
      </c>
      <c r="B7716" s="199" t="s">
        <v>9679</v>
      </c>
      <c r="C7716" s="199" t="s">
        <v>9680</v>
      </c>
      <c r="D7716" s="199" t="s">
        <v>810</v>
      </c>
    </row>
    <row r="7717" spans="1:4" ht="13.95" customHeight="1" x14ac:dyDescent="0.3">
      <c r="A7717" s="199" t="s">
        <v>161</v>
      </c>
      <c r="B7717" s="199" t="s">
        <v>9681</v>
      </c>
      <c r="C7717" s="199" t="s">
        <v>9682</v>
      </c>
      <c r="D7717" s="199" t="s">
        <v>810</v>
      </c>
    </row>
    <row r="7718" spans="1:4" ht="13.95" customHeight="1" x14ac:dyDescent="0.3">
      <c r="A7718" s="199" t="s">
        <v>161</v>
      </c>
      <c r="B7718" s="199" t="s">
        <v>9681</v>
      </c>
      <c r="C7718" s="199" t="s">
        <v>9683</v>
      </c>
      <c r="D7718" s="199" t="s">
        <v>810</v>
      </c>
    </row>
    <row r="7719" spans="1:4" ht="13.95" customHeight="1" x14ac:dyDescent="0.3">
      <c r="A7719" s="199" t="s">
        <v>161</v>
      </c>
      <c r="B7719" s="199" t="s">
        <v>9681</v>
      </c>
      <c r="C7719" s="199" t="s">
        <v>9684</v>
      </c>
      <c r="D7719" s="199" t="s">
        <v>810</v>
      </c>
    </row>
    <row r="7720" spans="1:4" ht="13.95" customHeight="1" x14ac:dyDescent="0.3">
      <c r="A7720" s="199" t="s">
        <v>161</v>
      </c>
      <c r="B7720" s="199" t="s">
        <v>9685</v>
      </c>
      <c r="C7720" s="199" t="s">
        <v>9686</v>
      </c>
      <c r="D7720" s="199" t="s">
        <v>810</v>
      </c>
    </row>
    <row r="7721" spans="1:4" ht="13.95" customHeight="1" x14ac:dyDescent="0.3">
      <c r="A7721" s="199" t="s">
        <v>161</v>
      </c>
      <c r="B7721" s="199" t="s">
        <v>9685</v>
      </c>
      <c r="C7721" s="199" t="s">
        <v>9687</v>
      </c>
      <c r="D7721" s="199" t="s">
        <v>810</v>
      </c>
    </row>
    <row r="7722" spans="1:4" ht="13.95" customHeight="1" x14ac:dyDescent="0.3">
      <c r="A7722" s="199" t="s">
        <v>161</v>
      </c>
      <c r="B7722" s="199" t="s">
        <v>9685</v>
      </c>
      <c r="C7722" s="199" t="s">
        <v>9688</v>
      </c>
      <c r="D7722" s="199" t="s">
        <v>810</v>
      </c>
    </row>
    <row r="7723" spans="1:4" ht="13.95" customHeight="1" x14ac:dyDescent="0.3">
      <c r="A7723" s="199" t="s">
        <v>161</v>
      </c>
      <c r="B7723" s="199" t="s">
        <v>9689</v>
      </c>
      <c r="C7723" s="199" t="s">
        <v>9690</v>
      </c>
      <c r="D7723" s="199" t="s">
        <v>810</v>
      </c>
    </row>
    <row r="7724" spans="1:4" ht="13.95" customHeight="1" x14ac:dyDescent="0.3">
      <c r="A7724" s="199" t="s">
        <v>161</v>
      </c>
      <c r="B7724" s="199" t="s">
        <v>9691</v>
      </c>
      <c r="C7724" s="199" t="s">
        <v>9692</v>
      </c>
      <c r="D7724" s="199" t="s">
        <v>810</v>
      </c>
    </row>
    <row r="7725" spans="1:4" ht="13.95" customHeight="1" x14ac:dyDescent="0.3">
      <c r="A7725" s="199" t="s">
        <v>161</v>
      </c>
      <c r="B7725" s="199" t="s">
        <v>9693</v>
      </c>
      <c r="C7725" s="199" t="s">
        <v>9694</v>
      </c>
      <c r="D7725" s="199" t="s">
        <v>810</v>
      </c>
    </row>
    <row r="7726" spans="1:4" ht="13.95" customHeight="1" x14ac:dyDescent="0.3">
      <c r="A7726" s="199" t="s">
        <v>161</v>
      </c>
      <c r="B7726" s="199" t="s">
        <v>9693</v>
      </c>
      <c r="C7726" s="199" t="s">
        <v>9695</v>
      </c>
      <c r="D7726" s="199" t="s">
        <v>810</v>
      </c>
    </row>
    <row r="7727" spans="1:4" ht="13.95" customHeight="1" x14ac:dyDescent="0.3">
      <c r="A7727" s="199" t="s">
        <v>161</v>
      </c>
      <c r="B7727" s="199" t="s">
        <v>9693</v>
      </c>
      <c r="C7727" s="199" t="s">
        <v>9696</v>
      </c>
      <c r="D7727" s="199" t="s">
        <v>810</v>
      </c>
    </row>
    <row r="7728" spans="1:4" ht="13.95" customHeight="1" x14ac:dyDescent="0.3">
      <c r="A7728" s="199" t="s">
        <v>161</v>
      </c>
      <c r="B7728" s="199" t="s">
        <v>9693</v>
      </c>
      <c r="C7728" s="199" t="s">
        <v>9697</v>
      </c>
      <c r="D7728" s="199" t="s">
        <v>810</v>
      </c>
    </row>
    <row r="7729" spans="1:4" ht="13.95" customHeight="1" x14ac:dyDescent="0.3">
      <c r="A7729" s="199" t="s">
        <v>161</v>
      </c>
      <c r="B7729" s="199" t="s">
        <v>9693</v>
      </c>
      <c r="C7729" s="199" t="s">
        <v>9698</v>
      </c>
      <c r="D7729" s="199" t="s">
        <v>810</v>
      </c>
    </row>
    <row r="7730" spans="1:4" ht="13.95" customHeight="1" x14ac:dyDescent="0.3">
      <c r="A7730" s="199" t="s">
        <v>161</v>
      </c>
      <c r="B7730" s="199" t="s">
        <v>9693</v>
      </c>
      <c r="C7730" s="199" t="s">
        <v>9699</v>
      </c>
      <c r="D7730" s="199" t="s">
        <v>810</v>
      </c>
    </row>
    <row r="7731" spans="1:4" ht="13.95" customHeight="1" x14ac:dyDescent="0.3">
      <c r="A7731" s="199" t="s">
        <v>161</v>
      </c>
      <c r="B7731" s="199" t="s">
        <v>9700</v>
      </c>
      <c r="C7731" s="199" t="s">
        <v>9701</v>
      </c>
      <c r="D7731" s="199" t="s">
        <v>810</v>
      </c>
    </row>
    <row r="7732" spans="1:4" ht="13.95" customHeight="1" x14ac:dyDescent="0.3">
      <c r="A7732" s="199" t="s">
        <v>161</v>
      </c>
      <c r="B7732" s="199" t="s">
        <v>9700</v>
      </c>
      <c r="C7732" s="199" t="s">
        <v>9702</v>
      </c>
      <c r="D7732" s="199" t="s">
        <v>810</v>
      </c>
    </row>
    <row r="7733" spans="1:4" ht="13.95" customHeight="1" x14ac:dyDescent="0.3">
      <c r="A7733" s="199" t="s">
        <v>161</v>
      </c>
      <c r="B7733" s="199" t="s">
        <v>9700</v>
      </c>
      <c r="C7733" s="199" t="s">
        <v>9703</v>
      </c>
      <c r="D7733" s="199" t="s">
        <v>810</v>
      </c>
    </row>
    <row r="7734" spans="1:4" ht="13.95" customHeight="1" x14ac:dyDescent="0.3">
      <c r="A7734" s="199" t="s">
        <v>161</v>
      </c>
      <c r="B7734" s="199" t="s">
        <v>9700</v>
      </c>
      <c r="C7734" s="199" t="s">
        <v>9704</v>
      </c>
      <c r="D7734" s="199" t="s">
        <v>810</v>
      </c>
    </row>
    <row r="7735" spans="1:4" ht="13.95" customHeight="1" x14ac:dyDescent="0.3">
      <c r="A7735" s="199" t="s">
        <v>161</v>
      </c>
      <c r="B7735" s="199" t="s">
        <v>9700</v>
      </c>
      <c r="C7735" s="199" t="s">
        <v>9705</v>
      </c>
      <c r="D7735" s="199" t="s">
        <v>810</v>
      </c>
    </row>
    <row r="7736" spans="1:4" ht="13.95" customHeight="1" x14ac:dyDescent="0.3">
      <c r="A7736" s="199" t="s">
        <v>161</v>
      </c>
      <c r="B7736" s="199" t="s">
        <v>9700</v>
      </c>
      <c r="C7736" s="199" t="s">
        <v>9706</v>
      </c>
      <c r="D7736" s="199" t="s">
        <v>810</v>
      </c>
    </row>
    <row r="7737" spans="1:4" ht="13.95" customHeight="1" x14ac:dyDescent="0.3">
      <c r="A7737" s="199" t="s">
        <v>161</v>
      </c>
      <c r="B7737" s="199" t="s">
        <v>9700</v>
      </c>
      <c r="C7737" s="199" t="s">
        <v>9707</v>
      </c>
      <c r="D7737" s="199" t="s">
        <v>810</v>
      </c>
    </row>
    <row r="7738" spans="1:4" ht="13.95" customHeight="1" x14ac:dyDescent="0.3">
      <c r="A7738" s="199" t="s">
        <v>161</v>
      </c>
      <c r="B7738" s="199" t="s">
        <v>9700</v>
      </c>
      <c r="C7738" s="199" t="s">
        <v>9708</v>
      </c>
      <c r="D7738" s="199" t="s">
        <v>810</v>
      </c>
    </row>
    <row r="7739" spans="1:4" ht="13.95" customHeight="1" x14ac:dyDescent="0.3">
      <c r="A7739" s="199" t="s">
        <v>161</v>
      </c>
      <c r="B7739" s="199" t="s">
        <v>9709</v>
      </c>
      <c r="C7739" s="199" t="s">
        <v>9710</v>
      </c>
      <c r="D7739" s="199" t="s">
        <v>810</v>
      </c>
    </row>
    <row r="7740" spans="1:4" ht="13.95" customHeight="1" x14ac:dyDescent="0.3">
      <c r="A7740" s="199" t="s">
        <v>161</v>
      </c>
      <c r="B7740" s="199" t="s">
        <v>9709</v>
      </c>
      <c r="C7740" s="199" t="s">
        <v>9711</v>
      </c>
      <c r="D7740" s="199" t="s">
        <v>810</v>
      </c>
    </row>
    <row r="7741" spans="1:4" ht="13.95" customHeight="1" x14ac:dyDescent="0.3">
      <c r="A7741" s="199" t="s">
        <v>161</v>
      </c>
      <c r="B7741" s="199" t="s">
        <v>9709</v>
      </c>
      <c r="C7741" s="199" t="s">
        <v>9712</v>
      </c>
      <c r="D7741" s="199" t="s">
        <v>810</v>
      </c>
    </row>
    <row r="7742" spans="1:4" ht="13.95" customHeight="1" x14ac:dyDescent="0.3">
      <c r="A7742" s="199" t="s">
        <v>161</v>
      </c>
      <c r="B7742" s="199" t="s">
        <v>9709</v>
      </c>
      <c r="C7742" s="199" t="s">
        <v>9713</v>
      </c>
      <c r="D7742" s="199" t="s">
        <v>810</v>
      </c>
    </row>
    <row r="7743" spans="1:4" ht="13.95" customHeight="1" x14ac:dyDescent="0.3">
      <c r="A7743" s="199" t="s">
        <v>161</v>
      </c>
      <c r="B7743" s="199" t="s">
        <v>9709</v>
      </c>
      <c r="C7743" s="199" t="s">
        <v>9714</v>
      </c>
      <c r="D7743" s="199" t="s">
        <v>810</v>
      </c>
    </row>
    <row r="7744" spans="1:4" ht="13.95" customHeight="1" x14ac:dyDescent="0.3">
      <c r="A7744" s="199" t="s">
        <v>161</v>
      </c>
      <c r="B7744" s="199" t="s">
        <v>9709</v>
      </c>
      <c r="C7744" s="199" t="s">
        <v>9715</v>
      </c>
      <c r="D7744" s="199" t="s">
        <v>810</v>
      </c>
    </row>
    <row r="7745" spans="1:4" ht="13.95" customHeight="1" x14ac:dyDescent="0.3">
      <c r="A7745" s="199" t="s">
        <v>161</v>
      </c>
      <c r="B7745" s="199" t="s">
        <v>9716</v>
      </c>
      <c r="C7745" s="199" t="s">
        <v>9717</v>
      </c>
      <c r="D7745" s="199" t="s">
        <v>810</v>
      </c>
    </row>
    <row r="7746" spans="1:4" ht="13.95" customHeight="1" x14ac:dyDescent="0.3">
      <c r="A7746" s="199" t="s">
        <v>161</v>
      </c>
      <c r="B7746" s="199" t="s">
        <v>9718</v>
      </c>
      <c r="C7746" s="199" t="s">
        <v>9719</v>
      </c>
      <c r="D7746" s="199" t="s">
        <v>810</v>
      </c>
    </row>
    <row r="7747" spans="1:4" ht="13.95" customHeight="1" x14ac:dyDescent="0.3">
      <c r="A7747" s="199" t="s">
        <v>161</v>
      </c>
      <c r="B7747" s="199" t="s">
        <v>9718</v>
      </c>
      <c r="C7747" s="199" t="s">
        <v>9720</v>
      </c>
      <c r="D7747" s="199" t="s">
        <v>810</v>
      </c>
    </row>
    <row r="7748" spans="1:4" ht="13.95" customHeight="1" x14ac:dyDescent="0.3">
      <c r="A7748" s="199" t="s">
        <v>161</v>
      </c>
      <c r="B7748" s="199" t="s">
        <v>9718</v>
      </c>
      <c r="C7748" s="199" t="s">
        <v>9721</v>
      </c>
      <c r="D7748" s="199" t="s">
        <v>810</v>
      </c>
    </row>
    <row r="7749" spans="1:4" ht="13.95" customHeight="1" x14ac:dyDescent="0.3">
      <c r="A7749" s="199" t="s">
        <v>161</v>
      </c>
      <c r="B7749" s="199" t="s">
        <v>9722</v>
      </c>
      <c r="C7749" s="199" t="s">
        <v>9723</v>
      </c>
      <c r="D7749" s="199" t="s">
        <v>810</v>
      </c>
    </row>
    <row r="7750" spans="1:4" ht="13.95" customHeight="1" x14ac:dyDescent="0.3">
      <c r="A7750" s="199" t="s">
        <v>161</v>
      </c>
      <c r="B7750" s="199" t="s">
        <v>9724</v>
      </c>
      <c r="C7750" s="199" t="s">
        <v>9725</v>
      </c>
      <c r="D7750" s="199" t="s">
        <v>810</v>
      </c>
    </row>
    <row r="7751" spans="1:4" ht="13.95" customHeight="1" x14ac:dyDescent="0.3">
      <c r="A7751" s="199" t="s">
        <v>161</v>
      </c>
      <c r="B7751" s="199" t="s">
        <v>9724</v>
      </c>
      <c r="C7751" s="199" t="s">
        <v>9726</v>
      </c>
      <c r="D7751" s="199" t="s">
        <v>810</v>
      </c>
    </row>
    <row r="7752" spans="1:4" ht="13.95" customHeight="1" x14ac:dyDescent="0.3">
      <c r="A7752" s="199" t="s">
        <v>161</v>
      </c>
      <c r="B7752" s="199" t="s">
        <v>9724</v>
      </c>
      <c r="C7752" s="199" t="s">
        <v>9727</v>
      </c>
      <c r="D7752" s="199" t="s">
        <v>810</v>
      </c>
    </row>
    <row r="7753" spans="1:4" ht="13.95" customHeight="1" x14ac:dyDescent="0.3">
      <c r="A7753" s="199" t="s">
        <v>161</v>
      </c>
      <c r="B7753" s="199" t="s">
        <v>9724</v>
      </c>
      <c r="C7753" s="199" t="s">
        <v>9728</v>
      </c>
      <c r="D7753" s="199" t="s">
        <v>810</v>
      </c>
    </row>
    <row r="7754" spans="1:4" ht="13.95" customHeight="1" x14ac:dyDescent="0.3">
      <c r="A7754" s="199" t="s">
        <v>161</v>
      </c>
      <c r="B7754" s="199" t="s">
        <v>9724</v>
      </c>
      <c r="C7754" s="199" t="s">
        <v>9729</v>
      </c>
      <c r="D7754" s="199" t="s">
        <v>810</v>
      </c>
    </row>
    <row r="7755" spans="1:4" ht="13.95" customHeight="1" x14ac:dyDescent="0.3">
      <c r="A7755" s="199" t="s">
        <v>161</v>
      </c>
      <c r="B7755" s="199" t="s">
        <v>9724</v>
      </c>
      <c r="C7755" s="199" t="s">
        <v>9730</v>
      </c>
      <c r="D7755" s="199" t="s">
        <v>810</v>
      </c>
    </row>
    <row r="7756" spans="1:4" ht="13.95" customHeight="1" x14ac:dyDescent="0.3">
      <c r="A7756" s="199" t="s">
        <v>161</v>
      </c>
      <c r="B7756" s="199" t="s">
        <v>9724</v>
      </c>
      <c r="C7756" s="199" t="s">
        <v>9731</v>
      </c>
      <c r="D7756" s="199" t="s">
        <v>810</v>
      </c>
    </row>
    <row r="7757" spans="1:4" ht="13.95" customHeight="1" x14ac:dyDescent="0.3">
      <c r="A7757" s="199" t="s">
        <v>161</v>
      </c>
      <c r="B7757" s="199" t="s">
        <v>9724</v>
      </c>
      <c r="C7757" s="199" t="s">
        <v>9732</v>
      </c>
      <c r="D7757" s="199" t="s">
        <v>810</v>
      </c>
    </row>
    <row r="7758" spans="1:4" ht="13.95" customHeight="1" x14ac:dyDescent="0.3">
      <c r="A7758" s="199" t="s">
        <v>161</v>
      </c>
      <c r="B7758" s="199" t="s">
        <v>9733</v>
      </c>
      <c r="C7758" s="199" t="s">
        <v>9734</v>
      </c>
      <c r="D7758" s="199" t="s">
        <v>810</v>
      </c>
    </row>
    <row r="7759" spans="1:4" ht="13.95" customHeight="1" x14ac:dyDescent="0.3">
      <c r="A7759" s="199" t="s">
        <v>161</v>
      </c>
      <c r="B7759" s="199" t="s">
        <v>9733</v>
      </c>
      <c r="C7759" s="199" t="s">
        <v>9735</v>
      </c>
      <c r="D7759" s="199" t="s">
        <v>810</v>
      </c>
    </row>
    <row r="7760" spans="1:4" ht="13.95" customHeight="1" x14ac:dyDescent="0.3">
      <c r="A7760" s="199" t="s">
        <v>161</v>
      </c>
      <c r="B7760" s="199" t="s">
        <v>9733</v>
      </c>
      <c r="C7760" s="199" t="s">
        <v>9736</v>
      </c>
      <c r="D7760" s="199" t="s">
        <v>810</v>
      </c>
    </row>
    <row r="7761" spans="1:4" ht="13.95" customHeight="1" x14ac:dyDescent="0.3">
      <c r="A7761" s="199" t="s">
        <v>161</v>
      </c>
      <c r="B7761" s="199" t="s">
        <v>9733</v>
      </c>
      <c r="C7761" s="199" t="s">
        <v>9737</v>
      </c>
      <c r="D7761" s="199" t="s">
        <v>810</v>
      </c>
    </row>
    <row r="7762" spans="1:4" ht="13.95" customHeight="1" x14ac:dyDescent="0.3">
      <c r="A7762" s="199" t="s">
        <v>161</v>
      </c>
      <c r="B7762" s="199" t="s">
        <v>9733</v>
      </c>
      <c r="C7762" s="199" t="s">
        <v>9738</v>
      </c>
      <c r="D7762" s="199" t="s">
        <v>810</v>
      </c>
    </row>
    <row r="7763" spans="1:4" ht="13.95" customHeight="1" x14ac:dyDescent="0.3">
      <c r="A7763" s="199" t="s">
        <v>161</v>
      </c>
      <c r="B7763" s="199" t="s">
        <v>9733</v>
      </c>
      <c r="C7763" s="199" t="s">
        <v>9739</v>
      </c>
      <c r="D7763" s="199" t="s">
        <v>810</v>
      </c>
    </row>
    <row r="7764" spans="1:4" ht="13.95" customHeight="1" x14ac:dyDescent="0.3">
      <c r="A7764" s="199" t="s">
        <v>161</v>
      </c>
      <c r="B7764" s="199" t="s">
        <v>9733</v>
      </c>
      <c r="C7764" s="199" t="s">
        <v>9740</v>
      </c>
      <c r="D7764" s="199" t="s">
        <v>810</v>
      </c>
    </row>
    <row r="7765" spans="1:4" ht="13.95" customHeight="1" x14ac:dyDescent="0.3">
      <c r="A7765" s="199" t="s">
        <v>161</v>
      </c>
      <c r="B7765" s="199" t="s">
        <v>9733</v>
      </c>
      <c r="C7765" s="199" t="s">
        <v>9741</v>
      </c>
      <c r="D7765" s="199" t="s">
        <v>810</v>
      </c>
    </row>
    <row r="7766" spans="1:4" ht="13.95" customHeight="1" x14ac:dyDescent="0.3">
      <c r="A7766" s="199" t="s">
        <v>161</v>
      </c>
      <c r="B7766" s="199" t="s">
        <v>9733</v>
      </c>
      <c r="C7766" s="199" t="s">
        <v>9742</v>
      </c>
      <c r="D7766" s="199" t="s">
        <v>810</v>
      </c>
    </row>
    <row r="7767" spans="1:4" ht="13.95" customHeight="1" x14ac:dyDescent="0.3">
      <c r="A7767" s="199" t="s">
        <v>161</v>
      </c>
      <c r="B7767" s="199" t="s">
        <v>9733</v>
      </c>
      <c r="C7767" s="199" t="s">
        <v>9743</v>
      </c>
      <c r="D7767" s="199" t="s">
        <v>810</v>
      </c>
    </row>
    <row r="7768" spans="1:4" ht="13.95" customHeight="1" x14ac:dyDescent="0.3">
      <c r="A7768" s="199" t="s">
        <v>161</v>
      </c>
      <c r="B7768" s="199" t="s">
        <v>9733</v>
      </c>
      <c r="C7768" s="199" t="s">
        <v>9744</v>
      </c>
      <c r="D7768" s="199" t="s">
        <v>810</v>
      </c>
    </row>
    <row r="7769" spans="1:4" ht="13.95" customHeight="1" x14ac:dyDescent="0.3">
      <c r="A7769" s="199" t="s">
        <v>161</v>
      </c>
      <c r="B7769" s="199" t="s">
        <v>9733</v>
      </c>
      <c r="C7769" s="199" t="s">
        <v>9745</v>
      </c>
      <c r="D7769" s="199" t="s">
        <v>810</v>
      </c>
    </row>
    <row r="7770" spans="1:4" ht="13.95" customHeight="1" x14ac:dyDescent="0.3">
      <c r="A7770" s="199" t="s">
        <v>161</v>
      </c>
      <c r="B7770" s="199" t="s">
        <v>9733</v>
      </c>
      <c r="C7770" s="199" t="s">
        <v>9746</v>
      </c>
      <c r="D7770" s="199" t="s">
        <v>810</v>
      </c>
    </row>
    <row r="7771" spans="1:4" ht="13.95" customHeight="1" x14ac:dyDescent="0.3">
      <c r="A7771" s="199" t="s">
        <v>161</v>
      </c>
      <c r="B7771" s="199" t="s">
        <v>9733</v>
      </c>
      <c r="C7771" s="199" t="s">
        <v>9747</v>
      </c>
      <c r="D7771" s="199" t="s">
        <v>810</v>
      </c>
    </row>
    <row r="7772" spans="1:4" ht="13.95" customHeight="1" x14ac:dyDescent="0.3">
      <c r="A7772" s="199" t="s">
        <v>161</v>
      </c>
      <c r="B7772" s="199" t="s">
        <v>9748</v>
      </c>
      <c r="C7772" s="199" t="s">
        <v>9749</v>
      </c>
      <c r="D7772" s="199" t="s">
        <v>810</v>
      </c>
    </row>
    <row r="7773" spans="1:4" ht="13.95" customHeight="1" x14ac:dyDescent="0.3">
      <c r="A7773" s="199" t="s">
        <v>161</v>
      </c>
      <c r="B7773" s="199" t="s">
        <v>9748</v>
      </c>
      <c r="C7773" s="199" t="s">
        <v>9750</v>
      </c>
      <c r="D7773" s="199" t="s">
        <v>810</v>
      </c>
    </row>
    <row r="7774" spans="1:4" ht="13.95" customHeight="1" x14ac:dyDescent="0.3">
      <c r="A7774" s="199" t="s">
        <v>161</v>
      </c>
      <c r="B7774" s="199" t="s">
        <v>9748</v>
      </c>
      <c r="C7774" s="199" t="s">
        <v>9751</v>
      </c>
      <c r="D7774" s="199" t="s">
        <v>810</v>
      </c>
    </row>
    <row r="7775" spans="1:4" ht="13.95" customHeight="1" x14ac:dyDescent="0.3">
      <c r="A7775" s="199" t="s">
        <v>161</v>
      </c>
      <c r="B7775" s="199" t="s">
        <v>9748</v>
      </c>
      <c r="C7775" s="199" t="s">
        <v>9752</v>
      </c>
      <c r="D7775" s="199" t="s">
        <v>810</v>
      </c>
    </row>
    <row r="7776" spans="1:4" ht="13.95" customHeight="1" x14ac:dyDescent="0.3">
      <c r="A7776" s="199" t="s">
        <v>161</v>
      </c>
      <c r="B7776" s="199" t="s">
        <v>9748</v>
      </c>
      <c r="C7776" s="199" t="s">
        <v>9753</v>
      </c>
      <c r="D7776" s="199" t="s">
        <v>810</v>
      </c>
    </row>
    <row r="7777" spans="1:4" ht="13.95" customHeight="1" x14ac:dyDescent="0.3">
      <c r="A7777" s="199" t="s">
        <v>161</v>
      </c>
      <c r="B7777" s="199" t="s">
        <v>9748</v>
      </c>
      <c r="C7777" s="199" t="s">
        <v>9754</v>
      </c>
      <c r="D7777" s="199" t="s">
        <v>810</v>
      </c>
    </row>
    <row r="7778" spans="1:4" ht="13.95" customHeight="1" x14ac:dyDescent="0.3">
      <c r="A7778" s="199" t="s">
        <v>161</v>
      </c>
      <c r="B7778" s="199" t="s">
        <v>9748</v>
      </c>
      <c r="C7778" s="199" t="s">
        <v>9755</v>
      </c>
      <c r="D7778" s="199" t="s">
        <v>810</v>
      </c>
    </row>
    <row r="7779" spans="1:4" ht="13.95" customHeight="1" x14ac:dyDescent="0.3">
      <c r="A7779" s="199" t="s">
        <v>161</v>
      </c>
      <c r="B7779" s="199" t="s">
        <v>9748</v>
      </c>
      <c r="C7779" s="199" t="s">
        <v>9756</v>
      </c>
      <c r="D7779" s="199" t="s">
        <v>810</v>
      </c>
    </row>
    <row r="7780" spans="1:4" ht="13.95" customHeight="1" x14ac:dyDescent="0.3">
      <c r="A7780" s="199" t="s">
        <v>161</v>
      </c>
      <c r="B7780" s="199" t="s">
        <v>9757</v>
      </c>
      <c r="C7780" s="199" t="s">
        <v>9758</v>
      </c>
      <c r="D7780" s="199" t="s">
        <v>810</v>
      </c>
    </row>
    <row r="7781" spans="1:4" ht="13.95" customHeight="1" x14ac:dyDescent="0.3">
      <c r="A7781" s="199" t="s">
        <v>161</v>
      </c>
      <c r="B7781" s="199" t="s">
        <v>9757</v>
      </c>
      <c r="C7781" s="199" t="s">
        <v>9759</v>
      </c>
      <c r="D7781" s="199" t="s">
        <v>810</v>
      </c>
    </row>
    <row r="7782" spans="1:4" ht="13.95" customHeight="1" x14ac:dyDescent="0.3">
      <c r="A7782" s="199" t="s">
        <v>161</v>
      </c>
      <c r="B7782" s="199" t="s">
        <v>9757</v>
      </c>
      <c r="C7782" s="199" t="s">
        <v>9760</v>
      </c>
      <c r="D7782" s="199" t="s">
        <v>810</v>
      </c>
    </row>
    <row r="7783" spans="1:4" ht="13.95" customHeight="1" x14ac:dyDescent="0.3">
      <c r="A7783" s="199" t="s">
        <v>161</v>
      </c>
      <c r="B7783" s="199" t="s">
        <v>9757</v>
      </c>
      <c r="C7783" s="199" t="s">
        <v>9761</v>
      </c>
      <c r="D7783" s="199" t="s">
        <v>810</v>
      </c>
    </row>
    <row r="7784" spans="1:4" ht="13.95" customHeight="1" x14ac:dyDescent="0.3">
      <c r="A7784" s="199" t="s">
        <v>161</v>
      </c>
      <c r="B7784" s="199" t="s">
        <v>9757</v>
      </c>
      <c r="C7784" s="199" t="s">
        <v>9762</v>
      </c>
      <c r="D7784" s="199" t="s">
        <v>810</v>
      </c>
    </row>
    <row r="7785" spans="1:4" ht="13.95" customHeight="1" x14ac:dyDescent="0.3">
      <c r="A7785" s="199" t="s">
        <v>161</v>
      </c>
      <c r="B7785" s="199" t="s">
        <v>9763</v>
      </c>
      <c r="C7785" s="199" t="s">
        <v>9764</v>
      </c>
      <c r="D7785" s="199" t="s">
        <v>810</v>
      </c>
    </row>
    <row r="7786" spans="1:4" ht="13.95" customHeight="1" x14ac:dyDescent="0.3">
      <c r="A7786" s="199" t="s">
        <v>161</v>
      </c>
      <c r="B7786" s="199" t="s">
        <v>9763</v>
      </c>
      <c r="C7786" s="199" t="s">
        <v>9765</v>
      </c>
      <c r="D7786" s="199" t="s">
        <v>810</v>
      </c>
    </row>
    <row r="7787" spans="1:4" ht="13.95" customHeight="1" x14ac:dyDescent="0.3">
      <c r="A7787" s="199" t="s">
        <v>161</v>
      </c>
      <c r="B7787" s="199" t="s">
        <v>9763</v>
      </c>
      <c r="C7787" s="199" t="s">
        <v>9766</v>
      </c>
      <c r="D7787" s="199" t="s">
        <v>810</v>
      </c>
    </row>
    <row r="7788" spans="1:4" ht="13.95" customHeight="1" x14ac:dyDescent="0.3">
      <c r="A7788" s="199" t="s">
        <v>161</v>
      </c>
      <c r="B7788" s="199" t="s">
        <v>9767</v>
      </c>
      <c r="C7788" s="199" t="s">
        <v>9768</v>
      </c>
      <c r="D7788" s="199" t="s">
        <v>810</v>
      </c>
    </row>
    <row r="7789" spans="1:4" ht="13.95" customHeight="1" x14ac:dyDescent="0.3">
      <c r="A7789" s="199" t="s">
        <v>161</v>
      </c>
      <c r="B7789" s="199" t="s">
        <v>9769</v>
      </c>
      <c r="C7789" s="199" t="s">
        <v>9770</v>
      </c>
      <c r="D7789" s="199" t="s">
        <v>810</v>
      </c>
    </row>
    <row r="7790" spans="1:4" ht="13.95" customHeight="1" x14ac:dyDescent="0.3">
      <c r="A7790" s="199" t="s">
        <v>161</v>
      </c>
      <c r="B7790" s="199" t="s">
        <v>9769</v>
      </c>
      <c r="C7790" s="199" t="s">
        <v>9771</v>
      </c>
      <c r="D7790" s="199" t="s">
        <v>810</v>
      </c>
    </row>
    <row r="7791" spans="1:4" ht="13.95" customHeight="1" x14ac:dyDescent="0.3">
      <c r="A7791" s="199" t="s">
        <v>161</v>
      </c>
      <c r="B7791" s="199" t="s">
        <v>9769</v>
      </c>
      <c r="C7791" s="199" t="s">
        <v>9772</v>
      </c>
      <c r="D7791" s="199" t="s">
        <v>810</v>
      </c>
    </row>
    <row r="7792" spans="1:4" ht="13.95" customHeight="1" x14ac:dyDescent="0.3">
      <c r="A7792" s="199" t="s">
        <v>161</v>
      </c>
      <c r="B7792" s="199" t="s">
        <v>9773</v>
      </c>
      <c r="C7792" s="199" t="s">
        <v>9774</v>
      </c>
      <c r="D7792" s="199" t="s">
        <v>810</v>
      </c>
    </row>
    <row r="7793" spans="1:4" ht="13.95" customHeight="1" x14ac:dyDescent="0.3">
      <c r="A7793" s="199" t="s">
        <v>161</v>
      </c>
      <c r="B7793" s="199" t="s">
        <v>9773</v>
      </c>
      <c r="C7793" s="199" t="s">
        <v>9775</v>
      </c>
      <c r="D7793" s="199" t="s">
        <v>810</v>
      </c>
    </row>
    <row r="7794" spans="1:4" ht="13.95" customHeight="1" x14ac:dyDescent="0.3">
      <c r="A7794" s="199" t="s">
        <v>161</v>
      </c>
      <c r="B7794" s="199" t="s">
        <v>9776</v>
      </c>
      <c r="C7794" s="199" t="s">
        <v>9777</v>
      </c>
      <c r="D7794" s="199" t="s">
        <v>810</v>
      </c>
    </row>
    <row r="7795" spans="1:4" ht="13.95" customHeight="1" x14ac:dyDescent="0.3">
      <c r="A7795" s="199" t="s">
        <v>161</v>
      </c>
      <c r="B7795" s="199" t="s">
        <v>9776</v>
      </c>
      <c r="C7795" s="199" t="s">
        <v>9778</v>
      </c>
      <c r="D7795" s="199" t="s">
        <v>810</v>
      </c>
    </row>
    <row r="7796" spans="1:4" ht="13.95" customHeight="1" x14ac:dyDescent="0.3">
      <c r="A7796" s="199" t="s">
        <v>161</v>
      </c>
      <c r="B7796" s="199" t="s">
        <v>9779</v>
      </c>
      <c r="C7796" s="199" t="s">
        <v>9780</v>
      </c>
      <c r="D7796" s="199" t="s">
        <v>810</v>
      </c>
    </row>
    <row r="7797" spans="1:4" ht="13.95" customHeight="1" x14ac:dyDescent="0.3">
      <c r="A7797" s="199" t="s">
        <v>161</v>
      </c>
      <c r="B7797" s="199" t="s">
        <v>9781</v>
      </c>
      <c r="C7797" s="199" t="s">
        <v>9782</v>
      </c>
      <c r="D7797" s="199" t="s">
        <v>810</v>
      </c>
    </row>
    <row r="7798" spans="1:4" ht="13.95" customHeight="1" x14ac:dyDescent="0.3">
      <c r="A7798" s="199" t="s">
        <v>161</v>
      </c>
      <c r="B7798" s="199" t="s">
        <v>9783</v>
      </c>
      <c r="C7798" s="199" t="s">
        <v>9784</v>
      </c>
      <c r="D7798" s="199" t="s">
        <v>810</v>
      </c>
    </row>
    <row r="7799" spans="1:4" ht="13.95" customHeight="1" x14ac:dyDescent="0.3">
      <c r="A7799" s="199" t="s">
        <v>161</v>
      </c>
      <c r="B7799" s="199" t="s">
        <v>9783</v>
      </c>
      <c r="C7799" s="199" t="s">
        <v>9785</v>
      </c>
      <c r="D7799" s="199" t="s">
        <v>810</v>
      </c>
    </row>
    <row r="7800" spans="1:4" ht="13.95" customHeight="1" x14ac:dyDescent="0.3">
      <c r="A7800" s="199" t="s">
        <v>161</v>
      </c>
      <c r="B7800" s="199" t="s">
        <v>9786</v>
      </c>
      <c r="C7800" s="199" t="s">
        <v>9787</v>
      </c>
      <c r="D7800" s="199" t="s">
        <v>810</v>
      </c>
    </row>
    <row r="7801" spans="1:4" ht="13.95" customHeight="1" x14ac:dyDescent="0.3">
      <c r="A7801" s="199" t="s">
        <v>161</v>
      </c>
      <c r="B7801" s="199" t="s">
        <v>9786</v>
      </c>
      <c r="C7801" s="199" t="s">
        <v>9788</v>
      </c>
      <c r="D7801" s="199" t="s">
        <v>810</v>
      </c>
    </row>
    <row r="7802" spans="1:4" ht="13.95" customHeight="1" x14ac:dyDescent="0.3">
      <c r="A7802" s="199" t="s">
        <v>161</v>
      </c>
      <c r="B7802" s="199" t="s">
        <v>9789</v>
      </c>
      <c r="C7802" s="199" t="s">
        <v>9790</v>
      </c>
      <c r="D7802" s="199" t="s">
        <v>810</v>
      </c>
    </row>
    <row r="7803" spans="1:4" ht="13.95" customHeight="1" x14ac:dyDescent="0.3">
      <c r="A7803" s="199" t="s">
        <v>161</v>
      </c>
      <c r="B7803" s="199" t="s">
        <v>9791</v>
      </c>
      <c r="C7803" s="199" t="s">
        <v>9792</v>
      </c>
      <c r="D7803" s="199" t="s">
        <v>810</v>
      </c>
    </row>
    <row r="7804" spans="1:4" ht="13.95" customHeight="1" x14ac:dyDescent="0.3">
      <c r="A7804" s="199" t="s">
        <v>161</v>
      </c>
      <c r="B7804" s="199" t="s">
        <v>9793</v>
      </c>
      <c r="C7804" s="199" t="s">
        <v>9794</v>
      </c>
      <c r="D7804" s="199" t="s">
        <v>810</v>
      </c>
    </row>
    <row r="7805" spans="1:4" ht="13.95" customHeight="1" x14ac:dyDescent="0.3">
      <c r="A7805" s="199" t="s">
        <v>161</v>
      </c>
      <c r="B7805" s="199" t="s">
        <v>9795</v>
      </c>
      <c r="C7805" s="199" t="s">
        <v>9796</v>
      </c>
      <c r="D7805" s="199" t="s">
        <v>810</v>
      </c>
    </row>
    <row r="7806" spans="1:4" ht="13.95" customHeight="1" x14ac:dyDescent="0.3">
      <c r="A7806" s="199" t="s">
        <v>161</v>
      </c>
      <c r="B7806" s="199" t="s">
        <v>9797</v>
      </c>
      <c r="C7806" s="199" t="s">
        <v>9798</v>
      </c>
      <c r="D7806" s="199" t="s">
        <v>810</v>
      </c>
    </row>
    <row r="7807" spans="1:4" ht="13.95" customHeight="1" x14ac:dyDescent="0.3">
      <c r="A7807" s="199" t="s">
        <v>161</v>
      </c>
      <c r="B7807" s="199" t="s">
        <v>9799</v>
      </c>
      <c r="C7807" s="199" t="s">
        <v>9800</v>
      </c>
      <c r="D7807" s="199" t="s">
        <v>810</v>
      </c>
    </row>
    <row r="7808" spans="1:4" ht="13.95" customHeight="1" x14ac:dyDescent="0.3">
      <c r="A7808" s="199" t="s">
        <v>161</v>
      </c>
      <c r="B7808" s="199" t="s">
        <v>9799</v>
      </c>
      <c r="C7808" s="199" t="s">
        <v>9801</v>
      </c>
      <c r="D7808" s="199" t="s">
        <v>810</v>
      </c>
    </row>
    <row r="7809" spans="1:4" ht="13.95" customHeight="1" x14ac:dyDescent="0.3">
      <c r="A7809" s="199" t="s">
        <v>161</v>
      </c>
      <c r="B7809" s="199" t="s">
        <v>9799</v>
      </c>
      <c r="C7809" s="199" t="s">
        <v>9802</v>
      </c>
      <c r="D7809" s="199" t="s">
        <v>810</v>
      </c>
    </row>
    <row r="7810" spans="1:4" ht="13.95" customHeight="1" x14ac:dyDescent="0.3">
      <c r="A7810" s="199" t="s">
        <v>161</v>
      </c>
      <c r="B7810" s="199" t="s">
        <v>9799</v>
      </c>
      <c r="C7810" s="199" t="s">
        <v>9803</v>
      </c>
      <c r="D7810" s="199" t="s">
        <v>810</v>
      </c>
    </row>
    <row r="7811" spans="1:4" ht="13.95" customHeight="1" x14ac:dyDescent="0.3">
      <c r="A7811" s="199" t="s">
        <v>161</v>
      </c>
      <c r="B7811" s="199" t="s">
        <v>9804</v>
      </c>
      <c r="C7811" s="199" t="s">
        <v>9805</v>
      </c>
      <c r="D7811" s="199" t="s">
        <v>810</v>
      </c>
    </row>
    <row r="7812" spans="1:4" ht="13.95" customHeight="1" x14ac:dyDescent="0.3">
      <c r="A7812" s="199" t="s">
        <v>161</v>
      </c>
      <c r="B7812" s="199" t="s">
        <v>9806</v>
      </c>
      <c r="C7812" s="199" t="s">
        <v>9807</v>
      </c>
      <c r="D7812" s="199" t="s">
        <v>810</v>
      </c>
    </row>
    <row r="7813" spans="1:4" ht="13.95" customHeight="1" x14ac:dyDescent="0.3">
      <c r="A7813" s="199" t="s">
        <v>161</v>
      </c>
      <c r="B7813" s="199" t="s">
        <v>9808</v>
      </c>
      <c r="C7813" s="199" t="s">
        <v>9809</v>
      </c>
      <c r="D7813" s="199" t="s">
        <v>810</v>
      </c>
    </row>
    <row r="7814" spans="1:4" ht="13.95" customHeight="1" x14ac:dyDescent="0.3">
      <c r="A7814" s="199" t="s">
        <v>161</v>
      </c>
      <c r="B7814" s="199" t="s">
        <v>9810</v>
      </c>
      <c r="C7814" s="199" t="s">
        <v>9811</v>
      </c>
      <c r="D7814" s="199" t="s">
        <v>810</v>
      </c>
    </row>
    <row r="7815" spans="1:4" ht="13.95" customHeight="1" x14ac:dyDescent="0.3">
      <c r="A7815" s="199" t="s">
        <v>161</v>
      </c>
      <c r="B7815" s="199" t="s">
        <v>9812</v>
      </c>
      <c r="C7815" s="199" t="s">
        <v>9813</v>
      </c>
      <c r="D7815" s="199" t="s">
        <v>810</v>
      </c>
    </row>
    <row r="7816" spans="1:4" ht="13.95" customHeight="1" x14ac:dyDescent="0.3">
      <c r="A7816" s="199" t="s">
        <v>161</v>
      </c>
      <c r="B7816" s="199" t="s">
        <v>9812</v>
      </c>
      <c r="C7816" s="199" t="s">
        <v>9814</v>
      </c>
      <c r="D7816" s="199" t="s">
        <v>810</v>
      </c>
    </row>
    <row r="7817" spans="1:4" ht="13.95" customHeight="1" x14ac:dyDescent="0.3">
      <c r="A7817" s="199" t="s">
        <v>161</v>
      </c>
      <c r="B7817" s="199" t="s">
        <v>9815</v>
      </c>
      <c r="C7817" s="199" t="s">
        <v>9816</v>
      </c>
      <c r="D7817" s="199" t="s">
        <v>810</v>
      </c>
    </row>
    <row r="7818" spans="1:4" ht="13.95" customHeight="1" x14ac:dyDescent="0.3">
      <c r="A7818" s="199" t="s">
        <v>161</v>
      </c>
      <c r="B7818" s="199" t="s">
        <v>9817</v>
      </c>
      <c r="C7818" s="199" t="s">
        <v>9818</v>
      </c>
      <c r="D7818" s="199" t="s">
        <v>810</v>
      </c>
    </row>
    <row r="7819" spans="1:4" ht="13.95" customHeight="1" x14ac:dyDescent="0.3">
      <c r="A7819" s="199" t="s">
        <v>161</v>
      </c>
      <c r="B7819" s="199" t="s">
        <v>9817</v>
      </c>
      <c r="C7819" s="199" t="s">
        <v>9819</v>
      </c>
      <c r="D7819" s="199" t="s">
        <v>810</v>
      </c>
    </row>
    <row r="7820" spans="1:4" ht="13.95" customHeight="1" x14ac:dyDescent="0.3">
      <c r="A7820" s="199" t="s">
        <v>161</v>
      </c>
      <c r="B7820" s="199" t="s">
        <v>9817</v>
      </c>
      <c r="C7820" s="199" t="s">
        <v>9820</v>
      </c>
      <c r="D7820" s="199" t="s">
        <v>810</v>
      </c>
    </row>
    <row r="7821" spans="1:4" ht="13.95" customHeight="1" x14ac:dyDescent="0.3">
      <c r="A7821" s="199" t="s">
        <v>161</v>
      </c>
      <c r="B7821" s="199" t="s">
        <v>9821</v>
      </c>
      <c r="C7821" s="199" t="s">
        <v>9822</v>
      </c>
      <c r="D7821" s="199" t="s">
        <v>810</v>
      </c>
    </row>
    <row r="7822" spans="1:4" ht="13.95" customHeight="1" x14ac:dyDescent="0.3">
      <c r="A7822" s="199" t="s">
        <v>161</v>
      </c>
      <c r="B7822" s="199" t="s">
        <v>9823</v>
      </c>
      <c r="C7822" s="199" t="s">
        <v>9824</v>
      </c>
      <c r="D7822" s="199" t="s">
        <v>810</v>
      </c>
    </row>
    <row r="7823" spans="1:4" ht="13.95" customHeight="1" x14ac:dyDescent="0.3">
      <c r="A7823" s="199" t="s">
        <v>161</v>
      </c>
      <c r="B7823" s="199" t="s">
        <v>9825</v>
      </c>
      <c r="C7823" s="199" t="s">
        <v>9826</v>
      </c>
      <c r="D7823" s="199" t="s">
        <v>810</v>
      </c>
    </row>
    <row r="7824" spans="1:4" ht="13.95" customHeight="1" x14ac:dyDescent="0.3">
      <c r="A7824" s="199" t="s">
        <v>161</v>
      </c>
      <c r="B7824" s="199" t="s">
        <v>9825</v>
      </c>
      <c r="C7824" s="199" t="s">
        <v>9827</v>
      </c>
      <c r="D7824" s="199" t="s">
        <v>810</v>
      </c>
    </row>
    <row r="7825" spans="1:4" ht="13.95" customHeight="1" x14ac:dyDescent="0.3">
      <c r="A7825" s="199" t="s">
        <v>161</v>
      </c>
      <c r="B7825" s="199" t="s">
        <v>9825</v>
      </c>
      <c r="C7825" s="199" t="s">
        <v>9828</v>
      </c>
      <c r="D7825" s="199" t="s">
        <v>810</v>
      </c>
    </row>
    <row r="7826" spans="1:4" ht="13.95" customHeight="1" x14ac:dyDescent="0.3">
      <c r="A7826" s="199" t="s">
        <v>161</v>
      </c>
      <c r="B7826" s="199" t="s">
        <v>9825</v>
      </c>
      <c r="C7826" s="199" t="s">
        <v>9829</v>
      </c>
      <c r="D7826" s="199" t="s">
        <v>810</v>
      </c>
    </row>
    <row r="7827" spans="1:4" ht="13.95" customHeight="1" x14ac:dyDescent="0.3">
      <c r="A7827" s="199" t="s">
        <v>161</v>
      </c>
      <c r="B7827" s="199" t="s">
        <v>9825</v>
      </c>
      <c r="C7827" s="199" t="s">
        <v>9830</v>
      </c>
      <c r="D7827" s="199" t="s">
        <v>810</v>
      </c>
    </row>
    <row r="7828" spans="1:4" ht="13.95" customHeight="1" x14ac:dyDescent="0.3">
      <c r="A7828" s="199" t="s">
        <v>161</v>
      </c>
      <c r="B7828" s="199" t="s">
        <v>9825</v>
      </c>
      <c r="C7828" s="199" t="s">
        <v>9831</v>
      </c>
      <c r="D7828" s="199" t="s">
        <v>810</v>
      </c>
    </row>
    <row r="7829" spans="1:4" ht="13.95" customHeight="1" x14ac:dyDescent="0.3">
      <c r="A7829" s="199" t="s">
        <v>161</v>
      </c>
      <c r="B7829" s="199" t="s">
        <v>9832</v>
      </c>
      <c r="C7829" s="199" t="s">
        <v>9833</v>
      </c>
      <c r="D7829" s="199" t="s">
        <v>810</v>
      </c>
    </row>
    <row r="7830" spans="1:4" ht="13.95" customHeight="1" x14ac:dyDescent="0.3">
      <c r="A7830" s="199" t="s">
        <v>161</v>
      </c>
      <c r="B7830" s="199" t="s">
        <v>9834</v>
      </c>
      <c r="C7830" s="199" t="s">
        <v>9835</v>
      </c>
      <c r="D7830" s="199" t="s">
        <v>810</v>
      </c>
    </row>
    <row r="7831" spans="1:4" ht="13.95" customHeight="1" x14ac:dyDescent="0.3">
      <c r="A7831" s="199" t="s">
        <v>161</v>
      </c>
      <c r="B7831" s="199" t="s">
        <v>9834</v>
      </c>
      <c r="C7831" s="199" t="s">
        <v>9836</v>
      </c>
      <c r="D7831" s="199" t="s">
        <v>810</v>
      </c>
    </row>
    <row r="7832" spans="1:4" ht="13.95" customHeight="1" x14ac:dyDescent="0.3">
      <c r="A7832" s="199" t="s">
        <v>161</v>
      </c>
      <c r="B7832" s="199" t="s">
        <v>9837</v>
      </c>
      <c r="C7832" s="199" t="s">
        <v>9838</v>
      </c>
      <c r="D7832" s="199" t="s">
        <v>810</v>
      </c>
    </row>
    <row r="7833" spans="1:4" ht="13.95" customHeight="1" x14ac:dyDescent="0.3">
      <c r="A7833" s="199" t="s">
        <v>161</v>
      </c>
      <c r="B7833" s="199" t="s">
        <v>9839</v>
      </c>
      <c r="C7833" s="199" t="s">
        <v>9840</v>
      </c>
      <c r="D7833" s="199" t="s">
        <v>810</v>
      </c>
    </row>
    <row r="7834" spans="1:4" ht="13.95" customHeight="1" x14ac:dyDescent="0.3">
      <c r="A7834" s="199" t="s">
        <v>161</v>
      </c>
      <c r="B7834" s="199" t="s">
        <v>9839</v>
      </c>
      <c r="C7834" s="199" t="s">
        <v>9841</v>
      </c>
      <c r="D7834" s="199" t="s">
        <v>810</v>
      </c>
    </row>
    <row r="7835" spans="1:4" ht="13.95" customHeight="1" x14ac:dyDescent="0.3">
      <c r="A7835" s="199" t="s">
        <v>161</v>
      </c>
      <c r="B7835" s="199" t="s">
        <v>9842</v>
      </c>
      <c r="C7835" s="199" t="s">
        <v>9843</v>
      </c>
      <c r="D7835" s="199" t="s">
        <v>810</v>
      </c>
    </row>
    <row r="7836" spans="1:4" ht="13.95" customHeight="1" x14ac:dyDescent="0.3">
      <c r="A7836" s="199" t="s">
        <v>161</v>
      </c>
      <c r="B7836" s="199" t="s">
        <v>9842</v>
      </c>
      <c r="C7836" s="199" t="s">
        <v>9844</v>
      </c>
      <c r="D7836" s="199" t="s">
        <v>810</v>
      </c>
    </row>
    <row r="7837" spans="1:4" ht="13.95" customHeight="1" x14ac:dyDescent="0.3">
      <c r="A7837" s="199" t="s">
        <v>161</v>
      </c>
      <c r="B7837" s="199" t="s">
        <v>9842</v>
      </c>
      <c r="C7837" s="199" t="s">
        <v>9845</v>
      </c>
      <c r="D7837" s="199" t="s">
        <v>810</v>
      </c>
    </row>
    <row r="7838" spans="1:4" ht="13.95" customHeight="1" x14ac:dyDescent="0.3">
      <c r="A7838" s="199" t="s">
        <v>161</v>
      </c>
      <c r="B7838" s="199" t="s">
        <v>9842</v>
      </c>
      <c r="C7838" s="199" t="s">
        <v>9846</v>
      </c>
      <c r="D7838" s="199" t="s">
        <v>810</v>
      </c>
    </row>
    <row r="7839" spans="1:4" ht="13.95" customHeight="1" x14ac:dyDescent="0.3">
      <c r="A7839" s="199" t="s">
        <v>161</v>
      </c>
      <c r="B7839" s="199" t="s">
        <v>9842</v>
      </c>
      <c r="C7839" s="199" t="s">
        <v>9847</v>
      </c>
      <c r="D7839" s="199" t="s">
        <v>810</v>
      </c>
    </row>
    <row r="7840" spans="1:4" ht="13.95" customHeight="1" x14ac:dyDescent="0.3">
      <c r="A7840" s="199" t="s">
        <v>161</v>
      </c>
      <c r="B7840" s="199" t="s">
        <v>9842</v>
      </c>
      <c r="C7840" s="199" t="s">
        <v>9848</v>
      </c>
      <c r="D7840" s="199" t="s">
        <v>810</v>
      </c>
    </row>
    <row r="7841" spans="1:4" ht="13.95" customHeight="1" x14ac:dyDescent="0.3">
      <c r="A7841" s="199" t="s">
        <v>161</v>
      </c>
      <c r="B7841" s="199" t="s">
        <v>9849</v>
      </c>
      <c r="C7841" s="199" t="s">
        <v>9850</v>
      </c>
      <c r="D7841" s="199" t="s">
        <v>810</v>
      </c>
    </row>
    <row r="7842" spans="1:4" ht="13.95" customHeight="1" x14ac:dyDescent="0.3">
      <c r="A7842" s="199" t="s">
        <v>161</v>
      </c>
      <c r="B7842" s="199" t="s">
        <v>9851</v>
      </c>
      <c r="C7842" s="199" t="s">
        <v>9852</v>
      </c>
      <c r="D7842" s="199" t="s">
        <v>810</v>
      </c>
    </row>
    <row r="7843" spans="1:4" ht="13.95" customHeight="1" x14ac:dyDescent="0.3">
      <c r="A7843" s="199" t="s">
        <v>161</v>
      </c>
      <c r="B7843" s="199" t="s">
        <v>9853</v>
      </c>
      <c r="C7843" s="199" t="s">
        <v>9854</v>
      </c>
      <c r="D7843" s="199" t="s">
        <v>810</v>
      </c>
    </row>
    <row r="7844" spans="1:4" ht="13.95" customHeight="1" x14ac:dyDescent="0.3">
      <c r="A7844" s="199" t="s">
        <v>161</v>
      </c>
      <c r="B7844" s="199" t="s">
        <v>9855</v>
      </c>
      <c r="C7844" s="199" t="s">
        <v>9856</v>
      </c>
      <c r="D7844" s="199" t="s">
        <v>810</v>
      </c>
    </row>
    <row r="7845" spans="1:4" ht="13.95" customHeight="1" x14ac:dyDescent="0.3">
      <c r="A7845" s="199" t="s">
        <v>161</v>
      </c>
      <c r="B7845" s="199" t="s">
        <v>9857</v>
      </c>
      <c r="C7845" s="199" t="s">
        <v>9858</v>
      </c>
      <c r="D7845" s="199" t="s">
        <v>810</v>
      </c>
    </row>
    <row r="7846" spans="1:4" ht="13.95" customHeight="1" x14ac:dyDescent="0.3">
      <c r="A7846" s="199" t="s">
        <v>161</v>
      </c>
      <c r="B7846" s="199" t="s">
        <v>9859</v>
      </c>
      <c r="C7846" s="199" t="s">
        <v>9860</v>
      </c>
      <c r="D7846" s="199" t="s">
        <v>810</v>
      </c>
    </row>
    <row r="7847" spans="1:4" ht="13.95" customHeight="1" x14ac:dyDescent="0.3">
      <c r="A7847" s="199" t="s">
        <v>161</v>
      </c>
      <c r="B7847" s="199" t="s">
        <v>9861</v>
      </c>
      <c r="C7847" s="199" t="s">
        <v>9862</v>
      </c>
      <c r="D7847" s="199" t="s">
        <v>810</v>
      </c>
    </row>
    <row r="7848" spans="1:4" ht="13.95" customHeight="1" x14ac:dyDescent="0.3">
      <c r="A7848" s="199" t="s">
        <v>161</v>
      </c>
      <c r="B7848" s="199" t="s">
        <v>9863</v>
      </c>
      <c r="C7848" s="199" t="s">
        <v>9864</v>
      </c>
      <c r="D7848" s="199" t="s">
        <v>810</v>
      </c>
    </row>
    <row r="7849" spans="1:4" ht="13.95" customHeight="1" x14ac:dyDescent="0.3">
      <c r="A7849" s="199" t="s">
        <v>161</v>
      </c>
      <c r="B7849" s="199" t="s">
        <v>9865</v>
      </c>
      <c r="C7849" s="199" t="s">
        <v>9866</v>
      </c>
      <c r="D7849" s="199" t="s">
        <v>810</v>
      </c>
    </row>
    <row r="7850" spans="1:4" ht="13.95" customHeight="1" x14ac:dyDescent="0.3">
      <c r="A7850" s="199" t="s">
        <v>161</v>
      </c>
      <c r="B7850" s="199" t="s">
        <v>9867</v>
      </c>
      <c r="C7850" s="199" t="s">
        <v>9868</v>
      </c>
      <c r="D7850" s="199" t="s">
        <v>810</v>
      </c>
    </row>
    <row r="7851" spans="1:4" ht="13.95" customHeight="1" x14ac:dyDescent="0.3">
      <c r="A7851" s="199" t="s">
        <v>161</v>
      </c>
      <c r="B7851" s="199" t="s">
        <v>9867</v>
      </c>
      <c r="C7851" s="199" t="s">
        <v>9869</v>
      </c>
      <c r="D7851" s="199" t="s">
        <v>810</v>
      </c>
    </row>
    <row r="7852" spans="1:4" ht="13.95" customHeight="1" x14ac:dyDescent="0.3">
      <c r="A7852" s="199" t="s">
        <v>161</v>
      </c>
      <c r="B7852" s="199" t="s">
        <v>9867</v>
      </c>
      <c r="C7852" s="199" t="s">
        <v>9870</v>
      </c>
      <c r="D7852" s="199" t="s">
        <v>810</v>
      </c>
    </row>
    <row r="7853" spans="1:4" ht="13.95" customHeight="1" x14ac:dyDescent="0.3">
      <c r="A7853" s="199" t="s">
        <v>161</v>
      </c>
      <c r="B7853" s="199" t="s">
        <v>9867</v>
      </c>
      <c r="C7853" s="199" t="s">
        <v>9871</v>
      </c>
      <c r="D7853" s="199" t="s">
        <v>810</v>
      </c>
    </row>
    <row r="7854" spans="1:4" ht="13.95" customHeight="1" x14ac:dyDescent="0.3">
      <c r="A7854" s="199" t="s">
        <v>161</v>
      </c>
      <c r="B7854" s="199" t="s">
        <v>9872</v>
      </c>
      <c r="C7854" s="199" t="s">
        <v>9873</v>
      </c>
      <c r="D7854" s="199" t="s">
        <v>810</v>
      </c>
    </row>
    <row r="7855" spans="1:4" ht="13.95" customHeight="1" x14ac:dyDescent="0.3">
      <c r="A7855" s="199" t="s">
        <v>161</v>
      </c>
      <c r="B7855" s="199" t="s">
        <v>9872</v>
      </c>
      <c r="C7855" s="199" t="s">
        <v>9874</v>
      </c>
      <c r="D7855" s="199" t="s">
        <v>810</v>
      </c>
    </row>
    <row r="7856" spans="1:4" ht="13.95" customHeight="1" x14ac:dyDescent="0.3">
      <c r="A7856" s="199" t="s">
        <v>161</v>
      </c>
      <c r="B7856" s="199" t="s">
        <v>9875</v>
      </c>
      <c r="C7856" s="199" t="s">
        <v>9876</v>
      </c>
      <c r="D7856" s="199" t="s">
        <v>810</v>
      </c>
    </row>
    <row r="7857" spans="1:4" ht="13.95" customHeight="1" x14ac:dyDescent="0.3">
      <c r="A7857" s="199" t="s">
        <v>161</v>
      </c>
      <c r="B7857" s="199" t="s">
        <v>9875</v>
      </c>
      <c r="C7857" s="199" t="s">
        <v>9877</v>
      </c>
      <c r="D7857" s="199" t="s">
        <v>810</v>
      </c>
    </row>
    <row r="7858" spans="1:4" ht="13.95" customHeight="1" x14ac:dyDescent="0.3">
      <c r="A7858" s="199" t="s">
        <v>161</v>
      </c>
      <c r="B7858" s="199" t="s">
        <v>9878</v>
      </c>
      <c r="C7858" s="199" t="s">
        <v>9879</v>
      </c>
      <c r="D7858" s="199" t="s">
        <v>810</v>
      </c>
    </row>
    <row r="7859" spans="1:4" ht="13.95" customHeight="1" x14ac:dyDescent="0.3">
      <c r="A7859" s="199" t="s">
        <v>161</v>
      </c>
      <c r="B7859" s="199" t="s">
        <v>9880</v>
      </c>
      <c r="C7859" s="199" t="s">
        <v>9881</v>
      </c>
      <c r="D7859" s="199" t="s">
        <v>810</v>
      </c>
    </row>
    <row r="7860" spans="1:4" ht="13.95" customHeight="1" x14ac:dyDescent="0.3">
      <c r="A7860" s="199" t="s">
        <v>161</v>
      </c>
      <c r="B7860" s="199" t="s">
        <v>9882</v>
      </c>
      <c r="C7860" s="199" t="s">
        <v>9883</v>
      </c>
      <c r="D7860" s="199" t="s">
        <v>810</v>
      </c>
    </row>
    <row r="7861" spans="1:4" ht="13.95" customHeight="1" x14ac:dyDescent="0.3">
      <c r="A7861" s="199" t="s">
        <v>161</v>
      </c>
      <c r="B7861" s="199" t="s">
        <v>9884</v>
      </c>
      <c r="C7861" s="199" t="s">
        <v>9885</v>
      </c>
      <c r="D7861" s="199" t="s">
        <v>810</v>
      </c>
    </row>
    <row r="7862" spans="1:4" ht="13.95" customHeight="1" x14ac:dyDescent="0.3">
      <c r="A7862" s="199" t="s">
        <v>161</v>
      </c>
      <c r="B7862" s="199" t="s">
        <v>9886</v>
      </c>
      <c r="C7862" s="199" t="s">
        <v>9887</v>
      </c>
      <c r="D7862" s="199" t="s">
        <v>810</v>
      </c>
    </row>
    <row r="7863" spans="1:4" ht="13.95" customHeight="1" x14ac:dyDescent="0.3">
      <c r="A7863" s="199" t="s">
        <v>161</v>
      </c>
      <c r="B7863" s="199" t="s">
        <v>9888</v>
      </c>
      <c r="C7863" s="199" t="s">
        <v>9889</v>
      </c>
      <c r="D7863" s="199" t="s">
        <v>810</v>
      </c>
    </row>
    <row r="7864" spans="1:4" ht="13.95" customHeight="1" x14ac:dyDescent="0.3">
      <c r="A7864" s="199" t="s">
        <v>161</v>
      </c>
      <c r="B7864" s="199" t="s">
        <v>9890</v>
      </c>
      <c r="C7864" s="199" t="s">
        <v>9891</v>
      </c>
      <c r="D7864" s="199" t="s">
        <v>810</v>
      </c>
    </row>
    <row r="7865" spans="1:4" ht="13.95" customHeight="1" x14ac:dyDescent="0.3">
      <c r="A7865" s="199" t="s">
        <v>161</v>
      </c>
      <c r="B7865" s="199" t="s">
        <v>9892</v>
      </c>
      <c r="C7865" s="199" t="s">
        <v>9893</v>
      </c>
      <c r="D7865" s="199" t="s">
        <v>810</v>
      </c>
    </row>
    <row r="7866" spans="1:4" ht="13.95" customHeight="1" x14ac:dyDescent="0.3">
      <c r="A7866" s="199" t="s">
        <v>161</v>
      </c>
      <c r="B7866" s="199" t="s">
        <v>9894</v>
      </c>
      <c r="C7866" s="199" t="s">
        <v>9895</v>
      </c>
      <c r="D7866" s="199" t="s">
        <v>810</v>
      </c>
    </row>
    <row r="7867" spans="1:4" ht="13.95" customHeight="1" x14ac:dyDescent="0.3">
      <c r="A7867" s="199" t="s">
        <v>161</v>
      </c>
      <c r="B7867" s="199" t="s">
        <v>9896</v>
      </c>
      <c r="C7867" s="199" t="s">
        <v>9897</v>
      </c>
      <c r="D7867" s="199" t="s">
        <v>810</v>
      </c>
    </row>
    <row r="7868" spans="1:4" ht="13.95" customHeight="1" x14ac:dyDescent="0.3">
      <c r="A7868" s="199" t="s">
        <v>161</v>
      </c>
      <c r="B7868" s="199" t="s">
        <v>9898</v>
      </c>
      <c r="C7868" s="199" t="s">
        <v>9899</v>
      </c>
      <c r="D7868" s="199" t="s">
        <v>810</v>
      </c>
    </row>
    <row r="7869" spans="1:4" ht="13.95" customHeight="1" x14ac:dyDescent="0.3">
      <c r="A7869" s="199" t="s">
        <v>161</v>
      </c>
      <c r="B7869" s="199" t="s">
        <v>9900</v>
      </c>
      <c r="C7869" s="199" t="s">
        <v>9901</v>
      </c>
      <c r="D7869" s="199" t="s">
        <v>810</v>
      </c>
    </row>
    <row r="7870" spans="1:4" ht="13.95" customHeight="1" x14ac:dyDescent="0.3">
      <c r="A7870" s="199" t="s">
        <v>161</v>
      </c>
      <c r="B7870" s="199" t="s">
        <v>9902</v>
      </c>
      <c r="C7870" s="199" t="s">
        <v>9903</v>
      </c>
      <c r="D7870" s="199" t="s">
        <v>810</v>
      </c>
    </row>
    <row r="7871" spans="1:4" ht="13.95" customHeight="1" x14ac:dyDescent="0.3">
      <c r="A7871" s="199" t="s">
        <v>161</v>
      </c>
      <c r="B7871" s="199" t="s">
        <v>9904</v>
      </c>
      <c r="C7871" s="199" t="s">
        <v>9905</v>
      </c>
      <c r="D7871" s="199" t="s">
        <v>810</v>
      </c>
    </row>
    <row r="7872" spans="1:4" ht="13.95" customHeight="1" x14ac:dyDescent="0.3">
      <c r="A7872" s="199" t="s">
        <v>161</v>
      </c>
      <c r="B7872" s="199" t="s">
        <v>9906</v>
      </c>
      <c r="C7872" s="199" t="s">
        <v>9907</v>
      </c>
      <c r="D7872" s="199" t="s">
        <v>810</v>
      </c>
    </row>
    <row r="7873" spans="1:4" ht="13.95" customHeight="1" x14ac:dyDescent="0.3">
      <c r="A7873" s="199" t="s">
        <v>161</v>
      </c>
      <c r="B7873" s="199" t="s">
        <v>9908</v>
      </c>
      <c r="C7873" s="199" t="s">
        <v>9909</v>
      </c>
      <c r="D7873" s="199" t="s">
        <v>810</v>
      </c>
    </row>
    <row r="7874" spans="1:4" ht="13.95" customHeight="1" x14ac:dyDescent="0.3">
      <c r="A7874" s="199" t="s">
        <v>161</v>
      </c>
      <c r="B7874" s="199" t="s">
        <v>9910</v>
      </c>
      <c r="C7874" s="199" t="s">
        <v>9911</v>
      </c>
      <c r="D7874" s="199" t="s">
        <v>810</v>
      </c>
    </row>
    <row r="7875" spans="1:4" ht="13.95" customHeight="1" x14ac:dyDescent="0.3">
      <c r="A7875" s="199" t="s">
        <v>161</v>
      </c>
      <c r="B7875" s="199" t="s">
        <v>9912</v>
      </c>
      <c r="C7875" s="199" t="s">
        <v>9913</v>
      </c>
      <c r="D7875" s="199" t="s">
        <v>810</v>
      </c>
    </row>
    <row r="7876" spans="1:4" ht="13.95" customHeight="1" x14ac:dyDescent="0.3">
      <c r="A7876" s="199" t="s">
        <v>161</v>
      </c>
      <c r="B7876" s="199" t="s">
        <v>9914</v>
      </c>
      <c r="C7876" s="199" t="s">
        <v>9915</v>
      </c>
      <c r="D7876" s="199" t="s">
        <v>810</v>
      </c>
    </row>
    <row r="7877" spans="1:4" ht="13.95" customHeight="1" x14ac:dyDescent="0.3">
      <c r="A7877" s="199" t="s">
        <v>161</v>
      </c>
      <c r="B7877" s="199" t="s">
        <v>9916</v>
      </c>
      <c r="C7877" s="199" t="s">
        <v>9917</v>
      </c>
      <c r="D7877" s="199" t="s">
        <v>810</v>
      </c>
    </row>
    <row r="7878" spans="1:4" ht="13.95" customHeight="1" x14ac:dyDescent="0.3">
      <c r="A7878" s="199" t="s">
        <v>161</v>
      </c>
      <c r="B7878" s="199" t="s">
        <v>9918</v>
      </c>
      <c r="C7878" s="199" t="s">
        <v>9919</v>
      </c>
      <c r="D7878" s="199" t="s">
        <v>810</v>
      </c>
    </row>
    <row r="7879" spans="1:4" ht="13.95" customHeight="1" x14ac:dyDescent="0.3">
      <c r="A7879" s="199" t="s">
        <v>161</v>
      </c>
      <c r="B7879" s="199" t="s">
        <v>9920</v>
      </c>
      <c r="C7879" s="199" t="s">
        <v>9921</v>
      </c>
      <c r="D7879" s="199" t="s">
        <v>810</v>
      </c>
    </row>
    <row r="7880" spans="1:4" ht="13.95" customHeight="1" x14ac:dyDescent="0.3">
      <c r="A7880" s="199" t="s">
        <v>161</v>
      </c>
      <c r="B7880" s="199" t="s">
        <v>9920</v>
      </c>
      <c r="C7880" s="199" t="s">
        <v>9922</v>
      </c>
      <c r="D7880" s="199" t="s">
        <v>810</v>
      </c>
    </row>
    <row r="7881" spans="1:4" ht="13.95" customHeight="1" x14ac:dyDescent="0.3">
      <c r="A7881" s="199" t="s">
        <v>161</v>
      </c>
      <c r="B7881" s="199" t="s">
        <v>9923</v>
      </c>
      <c r="C7881" s="199" t="s">
        <v>9924</v>
      </c>
      <c r="D7881" s="199" t="s">
        <v>810</v>
      </c>
    </row>
    <row r="7882" spans="1:4" ht="13.95" customHeight="1" x14ac:dyDescent="0.3">
      <c r="A7882" s="199" t="s">
        <v>161</v>
      </c>
      <c r="B7882" s="199" t="s">
        <v>9923</v>
      </c>
      <c r="C7882" s="199" t="s">
        <v>9925</v>
      </c>
      <c r="D7882" s="199" t="s">
        <v>810</v>
      </c>
    </row>
    <row r="7883" spans="1:4" ht="13.95" customHeight="1" x14ac:dyDescent="0.3">
      <c r="A7883" s="199" t="s">
        <v>161</v>
      </c>
      <c r="B7883" s="199" t="s">
        <v>9923</v>
      </c>
      <c r="C7883" s="199" t="s">
        <v>9926</v>
      </c>
      <c r="D7883" s="199" t="s">
        <v>810</v>
      </c>
    </row>
    <row r="7884" spans="1:4" ht="13.95" customHeight="1" x14ac:dyDescent="0.3">
      <c r="A7884" s="199" t="s">
        <v>161</v>
      </c>
      <c r="B7884" s="199" t="s">
        <v>9927</v>
      </c>
      <c r="C7884" s="199" t="s">
        <v>9928</v>
      </c>
      <c r="D7884" s="199" t="s">
        <v>810</v>
      </c>
    </row>
    <row r="7885" spans="1:4" ht="13.95" customHeight="1" x14ac:dyDescent="0.3">
      <c r="A7885" s="199" t="s">
        <v>161</v>
      </c>
      <c r="B7885" s="199" t="s">
        <v>9927</v>
      </c>
      <c r="C7885" s="199" t="s">
        <v>9929</v>
      </c>
      <c r="D7885" s="199" t="s">
        <v>810</v>
      </c>
    </row>
    <row r="7886" spans="1:4" ht="13.95" customHeight="1" x14ac:dyDescent="0.3">
      <c r="A7886" s="199" t="s">
        <v>161</v>
      </c>
      <c r="B7886" s="199" t="s">
        <v>9930</v>
      </c>
      <c r="C7886" s="199" t="s">
        <v>9931</v>
      </c>
      <c r="D7886" s="199" t="s">
        <v>810</v>
      </c>
    </row>
    <row r="7887" spans="1:4" ht="13.95" customHeight="1" x14ac:dyDescent="0.3">
      <c r="A7887" s="199" t="s">
        <v>161</v>
      </c>
      <c r="B7887" s="199" t="s">
        <v>9930</v>
      </c>
      <c r="C7887" s="199" t="s">
        <v>9932</v>
      </c>
      <c r="D7887" s="199" t="s">
        <v>810</v>
      </c>
    </row>
    <row r="7888" spans="1:4" ht="13.95" customHeight="1" x14ac:dyDescent="0.3">
      <c r="A7888" s="199" t="s">
        <v>161</v>
      </c>
      <c r="B7888" s="199" t="s">
        <v>9930</v>
      </c>
      <c r="C7888" s="199" t="s">
        <v>9933</v>
      </c>
      <c r="D7888" s="199" t="s">
        <v>810</v>
      </c>
    </row>
    <row r="7889" spans="1:4" ht="13.95" customHeight="1" x14ac:dyDescent="0.3">
      <c r="A7889" s="199" t="s">
        <v>161</v>
      </c>
      <c r="B7889" s="199" t="s">
        <v>9934</v>
      </c>
      <c r="C7889" s="199" t="s">
        <v>9935</v>
      </c>
      <c r="D7889" s="199" t="s">
        <v>810</v>
      </c>
    </row>
    <row r="7890" spans="1:4" ht="13.95" customHeight="1" x14ac:dyDescent="0.3">
      <c r="A7890" s="199" t="s">
        <v>161</v>
      </c>
      <c r="B7890" s="199" t="s">
        <v>9936</v>
      </c>
      <c r="C7890" s="199" t="s">
        <v>9937</v>
      </c>
      <c r="D7890" s="199" t="s">
        <v>810</v>
      </c>
    </row>
    <row r="7891" spans="1:4" ht="13.95" customHeight="1" x14ac:dyDescent="0.3">
      <c r="A7891" s="199" t="s">
        <v>161</v>
      </c>
      <c r="B7891" s="199" t="s">
        <v>9936</v>
      </c>
      <c r="C7891" s="199" t="s">
        <v>9938</v>
      </c>
      <c r="D7891" s="199" t="s">
        <v>810</v>
      </c>
    </row>
    <row r="7892" spans="1:4" ht="13.95" customHeight="1" x14ac:dyDescent="0.3">
      <c r="A7892" s="199" t="s">
        <v>161</v>
      </c>
      <c r="B7892" s="199" t="s">
        <v>9939</v>
      </c>
      <c r="C7892" s="199" t="s">
        <v>9940</v>
      </c>
      <c r="D7892" s="199" t="s">
        <v>810</v>
      </c>
    </row>
    <row r="7893" spans="1:4" ht="13.95" customHeight="1" x14ac:dyDescent="0.3">
      <c r="A7893" s="199" t="s">
        <v>161</v>
      </c>
      <c r="B7893" s="199" t="s">
        <v>9941</v>
      </c>
      <c r="C7893" s="199" t="s">
        <v>9942</v>
      </c>
      <c r="D7893" s="199" t="s">
        <v>810</v>
      </c>
    </row>
    <row r="7894" spans="1:4" ht="13.95" customHeight="1" x14ac:dyDescent="0.3">
      <c r="A7894" s="199" t="s">
        <v>161</v>
      </c>
      <c r="B7894" s="199" t="s">
        <v>9943</v>
      </c>
      <c r="C7894" s="199" t="s">
        <v>9944</v>
      </c>
      <c r="D7894" s="199" t="s">
        <v>810</v>
      </c>
    </row>
    <row r="7895" spans="1:4" ht="13.95" customHeight="1" x14ac:dyDescent="0.3">
      <c r="A7895" s="199" t="s">
        <v>161</v>
      </c>
      <c r="B7895" s="199" t="s">
        <v>9945</v>
      </c>
      <c r="C7895" s="199" t="s">
        <v>9946</v>
      </c>
      <c r="D7895" s="199" t="s">
        <v>810</v>
      </c>
    </row>
    <row r="7896" spans="1:4" ht="13.95" customHeight="1" x14ac:dyDescent="0.3">
      <c r="A7896" s="199" t="s">
        <v>161</v>
      </c>
      <c r="B7896" s="199" t="s">
        <v>9945</v>
      </c>
      <c r="C7896" s="199" t="s">
        <v>9947</v>
      </c>
      <c r="D7896" s="199" t="s">
        <v>810</v>
      </c>
    </row>
    <row r="7897" spans="1:4" ht="13.95" customHeight="1" x14ac:dyDescent="0.3">
      <c r="A7897" s="199" t="s">
        <v>161</v>
      </c>
      <c r="B7897" s="199" t="s">
        <v>9945</v>
      </c>
      <c r="C7897" s="199" t="s">
        <v>9948</v>
      </c>
      <c r="D7897" s="199" t="s">
        <v>810</v>
      </c>
    </row>
    <row r="7898" spans="1:4" ht="13.95" customHeight="1" x14ac:dyDescent="0.3">
      <c r="A7898" s="199" t="s">
        <v>161</v>
      </c>
      <c r="B7898" s="199" t="s">
        <v>9949</v>
      </c>
      <c r="C7898" s="199" t="s">
        <v>9950</v>
      </c>
      <c r="D7898" s="199" t="s">
        <v>810</v>
      </c>
    </row>
    <row r="7899" spans="1:4" ht="13.95" customHeight="1" x14ac:dyDescent="0.3">
      <c r="A7899" s="199" t="s">
        <v>161</v>
      </c>
      <c r="B7899" s="199" t="s">
        <v>9951</v>
      </c>
      <c r="C7899" s="199" t="s">
        <v>9952</v>
      </c>
      <c r="D7899" s="199" t="s">
        <v>810</v>
      </c>
    </row>
    <row r="7900" spans="1:4" ht="13.95" customHeight="1" x14ac:dyDescent="0.3">
      <c r="A7900" s="199" t="s">
        <v>161</v>
      </c>
      <c r="B7900" s="199" t="s">
        <v>9953</v>
      </c>
      <c r="C7900" s="199" t="s">
        <v>9954</v>
      </c>
      <c r="D7900" s="199" t="s">
        <v>810</v>
      </c>
    </row>
    <row r="7901" spans="1:4" ht="13.95" customHeight="1" x14ac:dyDescent="0.3">
      <c r="A7901" s="199" t="s">
        <v>161</v>
      </c>
      <c r="B7901" s="199" t="s">
        <v>9955</v>
      </c>
      <c r="C7901" s="199" t="s">
        <v>9956</v>
      </c>
      <c r="D7901" s="199" t="s">
        <v>810</v>
      </c>
    </row>
    <row r="7902" spans="1:4" ht="13.95" customHeight="1" x14ac:dyDescent="0.3">
      <c r="A7902" s="199" t="s">
        <v>161</v>
      </c>
      <c r="B7902" s="199" t="s">
        <v>9957</v>
      </c>
      <c r="C7902" s="199" t="s">
        <v>9958</v>
      </c>
      <c r="D7902" s="199" t="s">
        <v>810</v>
      </c>
    </row>
    <row r="7903" spans="1:4" ht="13.95" customHeight="1" x14ac:dyDescent="0.3">
      <c r="A7903" s="199" t="s">
        <v>161</v>
      </c>
      <c r="B7903" s="199" t="s">
        <v>9959</v>
      </c>
      <c r="C7903" s="199" t="s">
        <v>9960</v>
      </c>
      <c r="D7903" s="199" t="s">
        <v>810</v>
      </c>
    </row>
    <row r="7904" spans="1:4" ht="13.95" customHeight="1" x14ac:dyDescent="0.3">
      <c r="A7904" s="199" t="s">
        <v>161</v>
      </c>
      <c r="B7904" s="199" t="s">
        <v>9961</v>
      </c>
      <c r="C7904" s="199" t="s">
        <v>9962</v>
      </c>
      <c r="D7904" s="199" t="s">
        <v>810</v>
      </c>
    </row>
    <row r="7905" spans="1:4" ht="13.95" customHeight="1" x14ac:dyDescent="0.3">
      <c r="A7905" s="199" t="s">
        <v>161</v>
      </c>
      <c r="B7905" s="199" t="s">
        <v>9961</v>
      </c>
      <c r="C7905" s="199" t="s">
        <v>9963</v>
      </c>
      <c r="D7905" s="199" t="s">
        <v>810</v>
      </c>
    </row>
    <row r="7906" spans="1:4" ht="13.95" customHeight="1" x14ac:dyDescent="0.3">
      <c r="A7906" s="199" t="s">
        <v>161</v>
      </c>
      <c r="B7906" s="199" t="s">
        <v>9961</v>
      </c>
      <c r="C7906" s="199" t="s">
        <v>9964</v>
      </c>
      <c r="D7906" s="199" t="s">
        <v>810</v>
      </c>
    </row>
    <row r="7907" spans="1:4" ht="13.95" customHeight="1" x14ac:dyDescent="0.3">
      <c r="A7907" s="199" t="s">
        <v>161</v>
      </c>
      <c r="B7907" s="199" t="s">
        <v>9965</v>
      </c>
      <c r="C7907" s="199" t="s">
        <v>9966</v>
      </c>
      <c r="D7907" s="199" t="s">
        <v>810</v>
      </c>
    </row>
    <row r="7908" spans="1:4" ht="13.95" customHeight="1" x14ac:dyDescent="0.3">
      <c r="A7908" s="199" t="s">
        <v>161</v>
      </c>
      <c r="B7908" s="199" t="s">
        <v>9965</v>
      </c>
      <c r="C7908" s="199" t="s">
        <v>9967</v>
      </c>
      <c r="D7908" s="199" t="s">
        <v>810</v>
      </c>
    </row>
    <row r="7909" spans="1:4" ht="13.95" customHeight="1" x14ac:dyDescent="0.3">
      <c r="A7909" s="199" t="s">
        <v>161</v>
      </c>
      <c r="B7909" s="199" t="s">
        <v>9968</v>
      </c>
      <c r="C7909" s="199" t="s">
        <v>9969</v>
      </c>
      <c r="D7909" s="199" t="s">
        <v>810</v>
      </c>
    </row>
    <row r="7910" spans="1:4" ht="13.95" customHeight="1" x14ac:dyDescent="0.3">
      <c r="A7910" s="199" t="s">
        <v>161</v>
      </c>
      <c r="B7910" s="199" t="s">
        <v>9970</v>
      </c>
      <c r="C7910" s="199" t="s">
        <v>9971</v>
      </c>
      <c r="D7910" s="199" t="s">
        <v>810</v>
      </c>
    </row>
    <row r="7911" spans="1:4" ht="13.95" customHeight="1" x14ac:dyDescent="0.3">
      <c r="A7911" s="199" t="s">
        <v>161</v>
      </c>
      <c r="B7911" s="199" t="s">
        <v>9972</v>
      </c>
      <c r="C7911" s="199" t="s">
        <v>9973</v>
      </c>
      <c r="D7911" s="199" t="s">
        <v>810</v>
      </c>
    </row>
    <row r="7912" spans="1:4" ht="13.95" customHeight="1" x14ac:dyDescent="0.3">
      <c r="A7912" s="199" t="s">
        <v>161</v>
      </c>
      <c r="B7912" s="199" t="s">
        <v>9974</v>
      </c>
      <c r="C7912" s="199" t="s">
        <v>9975</v>
      </c>
      <c r="D7912" s="199" t="s">
        <v>810</v>
      </c>
    </row>
    <row r="7913" spans="1:4" ht="13.95" customHeight="1" x14ac:dyDescent="0.3">
      <c r="A7913" s="199" t="s">
        <v>161</v>
      </c>
      <c r="B7913" s="199" t="s">
        <v>9976</v>
      </c>
      <c r="C7913" s="199" t="s">
        <v>9977</v>
      </c>
      <c r="D7913" s="199" t="s">
        <v>810</v>
      </c>
    </row>
    <row r="7914" spans="1:4" ht="13.95" customHeight="1" x14ac:dyDescent="0.3">
      <c r="A7914" s="199" t="s">
        <v>161</v>
      </c>
      <c r="B7914" s="199" t="s">
        <v>9976</v>
      </c>
      <c r="C7914" s="199" t="s">
        <v>9978</v>
      </c>
      <c r="D7914" s="199" t="s">
        <v>810</v>
      </c>
    </row>
    <row r="7915" spans="1:4" ht="13.95" customHeight="1" x14ac:dyDescent="0.3">
      <c r="A7915" s="199" t="s">
        <v>161</v>
      </c>
      <c r="B7915" s="199" t="s">
        <v>9979</v>
      </c>
      <c r="C7915" s="199" t="s">
        <v>9980</v>
      </c>
      <c r="D7915" s="199" t="s">
        <v>810</v>
      </c>
    </row>
    <row r="7916" spans="1:4" ht="13.95" customHeight="1" x14ac:dyDescent="0.3">
      <c r="A7916" s="199" t="s">
        <v>161</v>
      </c>
      <c r="B7916" s="199" t="s">
        <v>9981</v>
      </c>
      <c r="C7916" s="199" t="s">
        <v>9982</v>
      </c>
      <c r="D7916" s="199" t="s">
        <v>810</v>
      </c>
    </row>
    <row r="7917" spans="1:4" ht="13.95" customHeight="1" x14ac:dyDescent="0.3">
      <c r="A7917" s="199" t="s">
        <v>161</v>
      </c>
      <c r="B7917" s="199" t="s">
        <v>9983</v>
      </c>
      <c r="C7917" s="199" t="s">
        <v>9984</v>
      </c>
      <c r="D7917" s="199" t="s">
        <v>810</v>
      </c>
    </row>
    <row r="7918" spans="1:4" ht="13.95" customHeight="1" x14ac:dyDescent="0.3">
      <c r="A7918" s="199" t="s">
        <v>161</v>
      </c>
      <c r="B7918" s="199" t="s">
        <v>9983</v>
      </c>
      <c r="C7918" s="199" t="s">
        <v>9985</v>
      </c>
      <c r="D7918" s="199" t="s">
        <v>810</v>
      </c>
    </row>
    <row r="7919" spans="1:4" ht="13.95" customHeight="1" x14ac:dyDescent="0.3">
      <c r="A7919" s="199" t="s">
        <v>161</v>
      </c>
      <c r="B7919" s="199" t="s">
        <v>9986</v>
      </c>
      <c r="C7919" s="199" t="s">
        <v>9987</v>
      </c>
      <c r="D7919" s="199" t="s">
        <v>810</v>
      </c>
    </row>
    <row r="7920" spans="1:4" ht="13.95" customHeight="1" x14ac:dyDescent="0.3">
      <c r="A7920" s="199" t="s">
        <v>161</v>
      </c>
      <c r="B7920" s="199" t="s">
        <v>9986</v>
      </c>
      <c r="C7920" s="199" t="s">
        <v>9988</v>
      </c>
      <c r="D7920" s="199" t="s">
        <v>810</v>
      </c>
    </row>
    <row r="7921" spans="1:4" ht="13.95" customHeight="1" x14ac:dyDescent="0.3">
      <c r="A7921" s="199" t="s">
        <v>161</v>
      </c>
      <c r="B7921" s="199" t="s">
        <v>9986</v>
      </c>
      <c r="C7921" s="199" t="s">
        <v>9989</v>
      </c>
      <c r="D7921" s="199" t="s">
        <v>810</v>
      </c>
    </row>
    <row r="7922" spans="1:4" ht="13.95" customHeight="1" x14ac:dyDescent="0.3">
      <c r="A7922" s="199" t="s">
        <v>161</v>
      </c>
      <c r="B7922" s="199" t="s">
        <v>9986</v>
      </c>
      <c r="C7922" s="199" t="s">
        <v>9990</v>
      </c>
      <c r="D7922" s="199" t="s">
        <v>810</v>
      </c>
    </row>
    <row r="7923" spans="1:4" ht="13.95" customHeight="1" x14ac:dyDescent="0.3">
      <c r="A7923" s="199" t="s">
        <v>161</v>
      </c>
      <c r="B7923" s="199" t="s">
        <v>9986</v>
      </c>
      <c r="C7923" s="199" t="s">
        <v>9991</v>
      </c>
      <c r="D7923" s="199" t="s">
        <v>810</v>
      </c>
    </row>
    <row r="7924" spans="1:4" ht="13.95" customHeight="1" x14ac:dyDescent="0.3">
      <c r="A7924" s="199" t="s">
        <v>161</v>
      </c>
      <c r="B7924" s="199" t="s">
        <v>9986</v>
      </c>
      <c r="C7924" s="199" t="s">
        <v>9992</v>
      </c>
      <c r="D7924" s="199" t="s">
        <v>810</v>
      </c>
    </row>
    <row r="7925" spans="1:4" ht="13.95" customHeight="1" x14ac:dyDescent="0.3">
      <c r="A7925" s="199" t="s">
        <v>161</v>
      </c>
      <c r="B7925" s="199" t="s">
        <v>9986</v>
      </c>
      <c r="C7925" s="199" t="s">
        <v>9993</v>
      </c>
      <c r="D7925" s="199" t="s">
        <v>810</v>
      </c>
    </row>
    <row r="7926" spans="1:4" ht="13.95" customHeight="1" x14ac:dyDescent="0.3">
      <c r="A7926" s="199" t="s">
        <v>161</v>
      </c>
      <c r="B7926" s="199" t="s">
        <v>9986</v>
      </c>
      <c r="C7926" s="199" t="s">
        <v>9994</v>
      </c>
      <c r="D7926" s="199" t="s">
        <v>810</v>
      </c>
    </row>
    <row r="7927" spans="1:4" ht="13.95" customHeight="1" x14ac:dyDescent="0.3">
      <c r="A7927" s="199" t="s">
        <v>161</v>
      </c>
      <c r="B7927" s="199" t="s">
        <v>9986</v>
      </c>
      <c r="C7927" s="199" t="s">
        <v>9995</v>
      </c>
      <c r="D7927" s="199" t="s">
        <v>810</v>
      </c>
    </row>
    <row r="7928" spans="1:4" ht="13.95" customHeight="1" x14ac:dyDescent="0.3">
      <c r="A7928" s="199" t="s">
        <v>161</v>
      </c>
      <c r="B7928" s="199" t="s">
        <v>9986</v>
      </c>
      <c r="C7928" s="199" t="s">
        <v>9996</v>
      </c>
      <c r="D7928" s="199" t="s">
        <v>810</v>
      </c>
    </row>
    <row r="7929" spans="1:4" ht="13.95" customHeight="1" x14ac:dyDescent="0.3">
      <c r="A7929" s="199" t="s">
        <v>161</v>
      </c>
      <c r="B7929" s="199" t="s">
        <v>9997</v>
      </c>
      <c r="C7929" s="199" t="s">
        <v>9998</v>
      </c>
      <c r="D7929" s="199" t="s">
        <v>810</v>
      </c>
    </row>
    <row r="7930" spans="1:4" ht="13.95" customHeight="1" x14ac:dyDescent="0.3">
      <c r="A7930" s="199" t="s">
        <v>161</v>
      </c>
      <c r="B7930" s="199" t="s">
        <v>9997</v>
      </c>
      <c r="C7930" s="199" t="s">
        <v>9999</v>
      </c>
      <c r="D7930" s="199" t="s">
        <v>810</v>
      </c>
    </row>
    <row r="7931" spans="1:4" ht="13.95" customHeight="1" x14ac:dyDescent="0.3">
      <c r="A7931" s="199" t="s">
        <v>161</v>
      </c>
      <c r="B7931" s="199" t="s">
        <v>10000</v>
      </c>
      <c r="C7931" s="199" t="s">
        <v>10001</v>
      </c>
      <c r="D7931" s="199" t="s">
        <v>810</v>
      </c>
    </row>
    <row r="7932" spans="1:4" ht="13.95" customHeight="1" x14ac:dyDescent="0.3">
      <c r="A7932" s="199" t="s">
        <v>161</v>
      </c>
      <c r="B7932" s="199" t="s">
        <v>10002</v>
      </c>
      <c r="C7932" s="199" t="s">
        <v>10003</v>
      </c>
      <c r="D7932" s="199" t="s">
        <v>810</v>
      </c>
    </row>
    <row r="7933" spans="1:4" ht="13.95" customHeight="1" x14ac:dyDescent="0.3">
      <c r="A7933" s="199" t="s">
        <v>161</v>
      </c>
      <c r="B7933" s="199" t="s">
        <v>10004</v>
      </c>
      <c r="C7933" s="199" t="s">
        <v>10005</v>
      </c>
      <c r="D7933" s="199" t="s">
        <v>810</v>
      </c>
    </row>
    <row r="7934" spans="1:4" ht="13.95" customHeight="1" x14ac:dyDescent="0.3">
      <c r="A7934" s="199" t="s">
        <v>161</v>
      </c>
      <c r="B7934" s="199" t="s">
        <v>10006</v>
      </c>
      <c r="C7934" s="199" t="s">
        <v>10007</v>
      </c>
      <c r="D7934" s="199" t="s">
        <v>810</v>
      </c>
    </row>
    <row r="7935" spans="1:4" ht="13.95" customHeight="1" x14ac:dyDescent="0.3">
      <c r="A7935" s="199" t="s">
        <v>161</v>
      </c>
      <c r="B7935" s="199" t="s">
        <v>10006</v>
      </c>
      <c r="C7935" s="199" t="s">
        <v>10008</v>
      </c>
      <c r="D7935" s="199" t="s">
        <v>810</v>
      </c>
    </row>
    <row r="7936" spans="1:4" ht="13.95" customHeight="1" x14ac:dyDescent="0.3">
      <c r="A7936" s="199" t="s">
        <v>161</v>
      </c>
      <c r="B7936" s="199" t="s">
        <v>10006</v>
      </c>
      <c r="C7936" s="199" t="s">
        <v>10009</v>
      </c>
      <c r="D7936" s="199" t="s">
        <v>810</v>
      </c>
    </row>
    <row r="7937" spans="1:4" ht="13.95" customHeight="1" x14ac:dyDescent="0.3">
      <c r="A7937" s="199" t="s">
        <v>161</v>
      </c>
      <c r="B7937" s="199" t="s">
        <v>10010</v>
      </c>
      <c r="C7937" s="199" t="s">
        <v>10011</v>
      </c>
      <c r="D7937" s="199" t="s">
        <v>810</v>
      </c>
    </row>
    <row r="7938" spans="1:4" ht="13.95" customHeight="1" x14ac:dyDescent="0.3">
      <c r="A7938" s="199" t="s">
        <v>161</v>
      </c>
      <c r="B7938" s="199" t="s">
        <v>10012</v>
      </c>
      <c r="C7938" s="199" t="s">
        <v>10013</v>
      </c>
      <c r="D7938" s="199" t="s">
        <v>810</v>
      </c>
    </row>
    <row r="7939" spans="1:4" ht="13.95" customHeight="1" x14ac:dyDescent="0.3">
      <c r="A7939" s="199" t="s">
        <v>161</v>
      </c>
      <c r="B7939" s="199" t="s">
        <v>10012</v>
      </c>
      <c r="C7939" s="199" t="s">
        <v>10014</v>
      </c>
      <c r="D7939" s="199" t="s">
        <v>810</v>
      </c>
    </row>
    <row r="7940" spans="1:4" ht="13.95" customHeight="1" x14ac:dyDescent="0.3">
      <c r="A7940" s="199" t="s">
        <v>161</v>
      </c>
      <c r="B7940" s="199" t="s">
        <v>10015</v>
      </c>
      <c r="C7940" s="199" t="s">
        <v>10016</v>
      </c>
      <c r="D7940" s="199" t="s">
        <v>810</v>
      </c>
    </row>
    <row r="7941" spans="1:4" ht="13.95" customHeight="1" x14ac:dyDescent="0.3">
      <c r="A7941" s="199" t="s">
        <v>161</v>
      </c>
      <c r="B7941" s="199" t="s">
        <v>10015</v>
      </c>
      <c r="C7941" s="199" t="s">
        <v>10017</v>
      </c>
      <c r="D7941" s="199" t="s">
        <v>810</v>
      </c>
    </row>
    <row r="7942" spans="1:4" ht="13.95" customHeight="1" x14ac:dyDescent="0.3">
      <c r="A7942" s="199" t="s">
        <v>161</v>
      </c>
      <c r="B7942" s="199" t="s">
        <v>10015</v>
      </c>
      <c r="C7942" s="199" t="s">
        <v>10018</v>
      </c>
      <c r="D7942" s="199" t="s">
        <v>810</v>
      </c>
    </row>
    <row r="7943" spans="1:4" ht="13.95" customHeight="1" x14ac:dyDescent="0.3">
      <c r="A7943" s="199" t="s">
        <v>161</v>
      </c>
      <c r="B7943" s="199" t="s">
        <v>10015</v>
      </c>
      <c r="C7943" s="199" t="s">
        <v>10019</v>
      </c>
      <c r="D7943" s="199" t="s">
        <v>810</v>
      </c>
    </row>
    <row r="7944" spans="1:4" ht="13.95" customHeight="1" x14ac:dyDescent="0.3">
      <c r="A7944" s="199" t="s">
        <v>161</v>
      </c>
      <c r="B7944" s="199" t="s">
        <v>10015</v>
      </c>
      <c r="C7944" s="199" t="s">
        <v>10020</v>
      </c>
      <c r="D7944" s="199" t="s">
        <v>810</v>
      </c>
    </row>
    <row r="7945" spans="1:4" ht="13.95" customHeight="1" x14ac:dyDescent="0.3">
      <c r="A7945" s="199" t="s">
        <v>161</v>
      </c>
      <c r="B7945" s="199" t="s">
        <v>10015</v>
      </c>
      <c r="C7945" s="199" t="s">
        <v>10021</v>
      </c>
      <c r="D7945" s="199" t="s">
        <v>810</v>
      </c>
    </row>
    <row r="7946" spans="1:4" ht="13.95" customHeight="1" x14ac:dyDescent="0.3">
      <c r="A7946" s="199" t="s">
        <v>161</v>
      </c>
      <c r="B7946" s="199" t="s">
        <v>10022</v>
      </c>
      <c r="C7946" s="199" t="s">
        <v>10023</v>
      </c>
      <c r="D7946" s="199" t="s">
        <v>810</v>
      </c>
    </row>
    <row r="7947" spans="1:4" ht="13.95" customHeight="1" x14ac:dyDescent="0.3">
      <c r="A7947" s="199" t="s">
        <v>161</v>
      </c>
      <c r="B7947" s="199" t="s">
        <v>10022</v>
      </c>
      <c r="C7947" s="199" t="s">
        <v>10024</v>
      </c>
      <c r="D7947" s="199" t="s">
        <v>810</v>
      </c>
    </row>
    <row r="7948" spans="1:4" ht="13.95" customHeight="1" x14ac:dyDescent="0.3">
      <c r="A7948" s="199" t="s">
        <v>161</v>
      </c>
      <c r="B7948" s="199" t="s">
        <v>10022</v>
      </c>
      <c r="C7948" s="199" t="s">
        <v>10025</v>
      </c>
      <c r="D7948" s="199" t="s">
        <v>810</v>
      </c>
    </row>
    <row r="7949" spans="1:4" ht="13.95" customHeight="1" x14ac:dyDescent="0.3">
      <c r="A7949" s="199" t="s">
        <v>161</v>
      </c>
      <c r="B7949" s="199" t="s">
        <v>10022</v>
      </c>
      <c r="C7949" s="199" t="s">
        <v>10026</v>
      </c>
      <c r="D7949" s="199" t="s">
        <v>810</v>
      </c>
    </row>
    <row r="7950" spans="1:4" ht="13.95" customHeight="1" x14ac:dyDescent="0.3">
      <c r="A7950" s="199" t="s">
        <v>161</v>
      </c>
      <c r="B7950" s="199" t="s">
        <v>10022</v>
      </c>
      <c r="C7950" s="199" t="s">
        <v>10027</v>
      </c>
      <c r="D7950" s="199" t="s">
        <v>810</v>
      </c>
    </row>
    <row r="7951" spans="1:4" ht="13.95" customHeight="1" x14ac:dyDescent="0.3">
      <c r="A7951" s="199" t="s">
        <v>161</v>
      </c>
      <c r="B7951" s="199" t="s">
        <v>10022</v>
      </c>
      <c r="C7951" s="199" t="s">
        <v>10028</v>
      </c>
      <c r="D7951" s="199" t="s">
        <v>810</v>
      </c>
    </row>
    <row r="7952" spans="1:4" ht="13.95" customHeight="1" x14ac:dyDescent="0.3">
      <c r="A7952" s="199" t="s">
        <v>161</v>
      </c>
      <c r="B7952" s="199" t="s">
        <v>10022</v>
      </c>
      <c r="C7952" s="199" t="s">
        <v>10029</v>
      </c>
      <c r="D7952" s="199" t="s">
        <v>810</v>
      </c>
    </row>
    <row r="7953" spans="1:4" ht="13.95" customHeight="1" x14ac:dyDescent="0.3">
      <c r="A7953" s="199" t="s">
        <v>161</v>
      </c>
      <c r="B7953" s="199" t="s">
        <v>10030</v>
      </c>
      <c r="C7953" s="199" t="s">
        <v>10031</v>
      </c>
      <c r="D7953" s="199" t="s">
        <v>810</v>
      </c>
    </row>
    <row r="7954" spans="1:4" ht="13.95" customHeight="1" x14ac:dyDescent="0.3">
      <c r="A7954" s="199" t="s">
        <v>161</v>
      </c>
      <c r="B7954" s="199" t="s">
        <v>10032</v>
      </c>
      <c r="C7954" s="199" t="s">
        <v>10033</v>
      </c>
      <c r="D7954" s="199" t="s">
        <v>810</v>
      </c>
    </row>
    <row r="7955" spans="1:4" ht="13.95" customHeight="1" x14ac:dyDescent="0.3">
      <c r="A7955" s="199" t="s">
        <v>161</v>
      </c>
      <c r="B7955" s="199" t="s">
        <v>10032</v>
      </c>
      <c r="C7955" s="199" t="s">
        <v>10034</v>
      </c>
      <c r="D7955" s="199" t="s">
        <v>810</v>
      </c>
    </row>
    <row r="7956" spans="1:4" ht="13.95" customHeight="1" x14ac:dyDescent="0.3">
      <c r="A7956" s="199" t="s">
        <v>161</v>
      </c>
      <c r="B7956" s="199" t="s">
        <v>10032</v>
      </c>
      <c r="C7956" s="199" t="s">
        <v>10035</v>
      </c>
      <c r="D7956" s="199" t="s">
        <v>810</v>
      </c>
    </row>
    <row r="7957" spans="1:4" ht="13.95" customHeight="1" x14ac:dyDescent="0.3">
      <c r="A7957" s="199" t="s">
        <v>161</v>
      </c>
      <c r="B7957" s="199" t="s">
        <v>10032</v>
      </c>
      <c r="C7957" s="199" t="s">
        <v>10036</v>
      </c>
      <c r="D7957" s="199" t="s">
        <v>810</v>
      </c>
    </row>
    <row r="7958" spans="1:4" ht="13.95" customHeight="1" x14ac:dyDescent="0.3">
      <c r="A7958" s="199" t="s">
        <v>161</v>
      </c>
      <c r="B7958" s="199" t="s">
        <v>10032</v>
      </c>
      <c r="C7958" s="199" t="s">
        <v>10037</v>
      </c>
      <c r="D7958" s="199" t="s">
        <v>810</v>
      </c>
    </row>
    <row r="7959" spans="1:4" ht="13.95" customHeight="1" x14ac:dyDescent="0.3">
      <c r="A7959" s="199" t="s">
        <v>161</v>
      </c>
      <c r="B7959" s="199" t="s">
        <v>10032</v>
      </c>
      <c r="C7959" s="199" t="s">
        <v>10038</v>
      </c>
      <c r="D7959" s="199" t="s">
        <v>810</v>
      </c>
    </row>
    <row r="7960" spans="1:4" ht="13.95" customHeight="1" x14ac:dyDescent="0.3">
      <c r="A7960" s="199" t="s">
        <v>161</v>
      </c>
      <c r="B7960" s="199" t="s">
        <v>10032</v>
      </c>
      <c r="C7960" s="199" t="s">
        <v>10039</v>
      </c>
      <c r="D7960" s="199" t="s">
        <v>810</v>
      </c>
    </row>
    <row r="7961" spans="1:4" ht="13.95" customHeight="1" x14ac:dyDescent="0.3">
      <c r="A7961" s="199" t="s">
        <v>161</v>
      </c>
      <c r="B7961" s="199" t="s">
        <v>10032</v>
      </c>
      <c r="C7961" s="199" t="s">
        <v>10040</v>
      </c>
      <c r="D7961" s="199" t="s">
        <v>810</v>
      </c>
    </row>
    <row r="7962" spans="1:4" ht="13.95" customHeight="1" x14ac:dyDescent="0.3">
      <c r="A7962" s="199" t="s">
        <v>161</v>
      </c>
      <c r="B7962" s="199" t="s">
        <v>10041</v>
      </c>
      <c r="C7962" s="199" t="s">
        <v>10042</v>
      </c>
      <c r="D7962" s="199" t="s">
        <v>810</v>
      </c>
    </row>
    <row r="7963" spans="1:4" ht="13.95" customHeight="1" x14ac:dyDescent="0.3">
      <c r="A7963" s="199" t="s">
        <v>161</v>
      </c>
      <c r="B7963" s="199" t="s">
        <v>10041</v>
      </c>
      <c r="C7963" s="199" t="s">
        <v>10043</v>
      </c>
      <c r="D7963" s="199" t="s">
        <v>810</v>
      </c>
    </row>
    <row r="7964" spans="1:4" ht="13.95" customHeight="1" x14ac:dyDescent="0.3">
      <c r="A7964" s="199" t="s">
        <v>161</v>
      </c>
      <c r="B7964" s="199" t="s">
        <v>10041</v>
      </c>
      <c r="C7964" s="199" t="s">
        <v>10044</v>
      </c>
      <c r="D7964" s="199" t="s">
        <v>810</v>
      </c>
    </row>
    <row r="7965" spans="1:4" ht="13.95" customHeight="1" x14ac:dyDescent="0.3">
      <c r="A7965" s="199" t="s">
        <v>161</v>
      </c>
      <c r="B7965" s="199" t="s">
        <v>10041</v>
      </c>
      <c r="C7965" s="199" t="s">
        <v>10045</v>
      </c>
      <c r="D7965" s="199" t="s">
        <v>810</v>
      </c>
    </row>
    <row r="7966" spans="1:4" ht="13.95" customHeight="1" x14ac:dyDescent="0.3">
      <c r="A7966" s="199" t="s">
        <v>161</v>
      </c>
      <c r="B7966" s="199" t="s">
        <v>10041</v>
      </c>
      <c r="C7966" s="199" t="s">
        <v>10046</v>
      </c>
      <c r="D7966" s="199" t="s">
        <v>810</v>
      </c>
    </row>
    <row r="7967" spans="1:4" ht="13.95" customHeight="1" x14ac:dyDescent="0.3">
      <c r="A7967" s="199" t="s">
        <v>161</v>
      </c>
      <c r="B7967" s="199" t="s">
        <v>10047</v>
      </c>
      <c r="C7967" s="199" t="s">
        <v>10048</v>
      </c>
      <c r="D7967" s="199" t="s">
        <v>810</v>
      </c>
    </row>
    <row r="7968" spans="1:4" ht="13.95" customHeight="1" x14ac:dyDescent="0.3">
      <c r="A7968" s="199" t="s">
        <v>161</v>
      </c>
      <c r="B7968" s="199" t="s">
        <v>10047</v>
      </c>
      <c r="C7968" s="199" t="s">
        <v>10049</v>
      </c>
      <c r="D7968" s="199" t="s">
        <v>810</v>
      </c>
    </row>
    <row r="7969" spans="1:4" ht="13.95" customHeight="1" x14ac:dyDescent="0.3">
      <c r="A7969" s="199" t="s">
        <v>161</v>
      </c>
      <c r="B7969" s="199" t="s">
        <v>10050</v>
      </c>
      <c r="C7969" s="199" t="s">
        <v>10051</v>
      </c>
      <c r="D7969" s="199" t="s">
        <v>810</v>
      </c>
    </row>
    <row r="7970" spans="1:4" ht="13.95" customHeight="1" x14ac:dyDescent="0.3">
      <c r="A7970" s="199" t="s">
        <v>161</v>
      </c>
      <c r="B7970" s="199" t="s">
        <v>10050</v>
      </c>
      <c r="C7970" s="199" t="s">
        <v>10052</v>
      </c>
      <c r="D7970" s="199" t="s">
        <v>810</v>
      </c>
    </row>
    <row r="7971" spans="1:4" ht="13.95" customHeight="1" x14ac:dyDescent="0.3">
      <c r="A7971" s="199" t="s">
        <v>161</v>
      </c>
      <c r="B7971" s="199" t="s">
        <v>10050</v>
      </c>
      <c r="C7971" s="199" t="s">
        <v>10053</v>
      </c>
      <c r="D7971" s="199" t="s">
        <v>810</v>
      </c>
    </row>
    <row r="7972" spans="1:4" ht="13.95" customHeight="1" x14ac:dyDescent="0.3">
      <c r="A7972" s="199" t="s">
        <v>161</v>
      </c>
      <c r="B7972" s="199" t="s">
        <v>10054</v>
      </c>
      <c r="C7972" s="199" t="s">
        <v>10055</v>
      </c>
      <c r="D7972" s="199" t="s">
        <v>810</v>
      </c>
    </row>
    <row r="7973" spans="1:4" ht="13.95" customHeight="1" x14ac:dyDescent="0.3">
      <c r="A7973" s="199" t="s">
        <v>161</v>
      </c>
      <c r="B7973" s="199" t="s">
        <v>10056</v>
      </c>
      <c r="C7973" s="199" t="s">
        <v>10057</v>
      </c>
      <c r="D7973" s="199" t="s">
        <v>810</v>
      </c>
    </row>
    <row r="7974" spans="1:4" ht="13.95" customHeight="1" x14ac:dyDescent="0.3">
      <c r="A7974" s="199" t="s">
        <v>161</v>
      </c>
      <c r="B7974" s="199" t="s">
        <v>10058</v>
      </c>
      <c r="C7974" s="199" t="s">
        <v>10059</v>
      </c>
      <c r="D7974" s="199" t="s">
        <v>810</v>
      </c>
    </row>
    <row r="7975" spans="1:4" ht="13.95" customHeight="1" x14ac:dyDescent="0.3">
      <c r="A7975" s="199" t="s">
        <v>161</v>
      </c>
      <c r="B7975" s="199" t="s">
        <v>10058</v>
      </c>
      <c r="C7975" s="199" t="s">
        <v>10060</v>
      </c>
      <c r="D7975" s="199" t="s">
        <v>810</v>
      </c>
    </row>
    <row r="7976" spans="1:4" ht="13.95" customHeight="1" x14ac:dyDescent="0.3">
      <c r="A7976" s="199" t="s">
        <v>161</v>
      </c>
      <c r="B7976" s="199" t="s">
        <v>10058</v>
      </c>
      <c r="C7976" s="199" t="s">
        <v>10061</v>
      </c>
      <c r="D7976" s="199" t="s">
        <v>810</v>
      </c>
    </row>
    <row r="7977" spans="1:4" ht="13.95" customHeight="1" x14ac:dyDescent="0.3">
      <c r="A7977" s="199" t="s">
        <v>161</v>
      </c>
      <c r="B7977" s="199" t="s">
        <v>10058</v>
      </c>
      <c r="C7977" s="199" t="s">
        <v>10062</v>
      </c>
      <c r="D7977" s="199" t="s">
        <v>810</v>
      </c>
    </row>
    <row r="7978" spans="1:4" ht="13.95" customHeight="1" x14ac:dyDescent="0.3">
      <c r="A7978" s="199" t="s">
        <v>161</v>
      </c>
      <c r="B7978" s="199" t="s">
        <v>10058</v>
      </c>
      <c r="C7978" s="199" t="s">
        <v>10063</v>
      </c>
      <c r="D7978" s="199" t="s">
        <v>810</v>
      </c>
    </row>
    <row r="7979" spans="1:4" ht="13.95" customHeight="1" x14ac:dyDescent="0.3">
      <c r="A7979" s="199" t="s">
        <v>161</v>
      </c>
      <c r="B7979" s="199" t="s">
        <v>10058</v>
      </c>
      <c r="C7979" s="199" t="s">
        <v>10064</v>
      </c>
      <c r="D7979" s="199" t="s">
        <v>810</v>
      </c>
    </row>
    <row r="7980" spans="1:4" ht="13.95" customHeight="1" x14ac:dyDescent="0.3">
      <c r="A7980" s="199" t="s">
        <v>161</v>
      </c>
      <c r="B7980" s="199" t="s">
        <v>10065</v>
      </c>
      <c r="C7980" s="199" t="s">
        <v>10066</v>
      </c>
      <c r="D7980" s="199" t="s">
        <v>810</v>
      </c>
    </row>
    <row r="7981" spans="1:4" ht="13.95" customHeight="1" x14ac:dyDescent="0.3">
      <c r="A7981" s="199" t="s">
        <v>161</v>
      </c>
      <c r="B7981" s="199" t="s">
        <v>10065</v>
      </c>
      <c r="C7981" s="199" t="s">
        <v>10067</v>
      </c>
      <c r="D7981" s="199" t="s">
        <v>810</v>
      </c>
    </row>
    <row r="7982" spans="1:4" ht="13.95" customHeight="1" x14ac:dyDescent="0.3">
      <c r="A7982" s="199" t="s">
        <v>161</v>
      </c>
      <c r="B7982" s="199" t="s">
        <v>10065</v>
      </c>
      <c r="C7982" s="199" t="s">
        <v>10068</v>
      </c>
      <c r="D7982" s="199" t="s">
        <v>810</v>
      </c>
    </row>
    <row r="7983" spans="1:4" ht="13.95" customHeight="1" x14ac:dyDescent="0.3">
      <c r="A7983" s="199" t="s">
        <v>161</v>
      </c>
      <c r="B7983" s="199" t="s">
        <v>10065</v>
      </c>
      <c r="C7983" s="199" t="s">
        <v>10069</v>
      </c>
      <c r="D7983" s="199" t="s">
        <v>810</v>
      </c>
    </row>
    <row r="7984" spans="1:4" ht="13.95" customHeight="1" x14ac:dyDescent="0.3">
      <c r="A7984" s="199" t="s">
        <v>161</v>
      </c>
      <c r="B7984" s="199" t="s">
        <v>10070</v>
      </c>
      <c r="C7984" s="199" t="s">
        <v>10071</v>
      </c>
      <c r="D7984" s="199" t="s">
        <v>810</v>
      </c>
    </row>
    <row r="7985" spans="1:4" ht="13.95" customHeight="1" x14ac:dyDescent="0.3">
      <c r="A7985" s="199" t="s">
        <v>161</v>
      </c>
      <c r="B7985" s="199" t="s">
        <v>10072</v>
      </c>
      <c r="C7985" s="199" t="s">
        <v>10073</v>
      </c>
      <c r="D7985" s="199" t="s">
        <v>810</v>
      </c>
    </row>
    <row r="7986" spans="1:4" ht="13.95" customHeight="1" x14ac:dyDescent="0.3">
      <c r="A7986" s="199" t="s">
        <v>161</v>
      </c>
      <c r="B7986" s="199" t="s">
        <v>10074</v>
      </c>
      <c r="C7986" s="199" t="s">
        <v>10075</v>
      </c>
      <c r="D7986" s="199" t="s">
        <v>810</v>
      </c>
    </row>
    <row r="7987" spans="1:4" ht="13.95" customHeight="1" x14ac:dyDescent="0.3">
      <c r="A7987" s="199" t="s">
        <v>161</v>
      </c>
      <c r="B7987" s="199" t="s">
        <v>10076</v>
      </c>
      <c r="C7987" s="199" t="s">
        <v>10077</v>
      </c>
      <c r="D7987" s="199" t="s">
        <v>810</v>
      </c>
    </row>
    <row r="7988" spans="1:4" ht="13.95" customHeight="1" x14ac:dyDescent="0.3">
      <c r="A7988" s="199" t="s">
        <v>161</v>
      </c>
      <c r="B7988" s="199" t="s">
        <v>10076</v>
      </c>
      <c r="C7988" s="199" t="s">
        <v>10078</v>
      </c>
      <c r="D7988" s="199" t="s">
        <v>810</v>
      </c>
    </row>
    <row r="7989" spans="1:4" ht="13.95" customHeight="1" x14ac:dyDescent="0.3">
      <c r="A7989" s="199" t="s">
        <v>161</v>
      </c>
      <c r="B7989" s="199" t="s">
        <v>10076</v>
      </c>
      <c r="C7989" s="199" t="s">
        <v>10079</v>
      </c>
      <c r="D7989" s="199" t="s">
        <v>810</v>
      </c>
    </row>
    <row r="7990" spans="1:4" ht="13.95" customHeight="1" x14ac:dyDescent="0.3">
      <c r="A7990" s="199" t="s">
        <v>161</v>
      </c>
      <c r="B7990" s="199" t="s">
        <v>10080</v>
      </c>
      <c r="C7990" s="199" t="s">
        <v>10081</v>
      </c>
      <c r="D7990" s="199" t="s">
        <v>810</v>
      </c>
    </row>
    <row r="7991" spans="1:4" ht="13.95" customHeight="1" x14ac:dyDescent="0.3">
      <c r="A7991" s="199" t="s">
        <v>161</v>
      </c>
      <c r="B7991" s="199" t="s">
        <v>10082</v>
      </c>
      <c r="C7991" s="199" t="s">
        <v>10083</v>
      </c>
      <c r="D7991" s="199" t="s">
        <v>810</v>
      </c>
    </row>
    <row r="7992" spans="1:4" ht="13.95" customHeight="1" x14ac:dyDescent="0.3">
      <c r="A7992" s="199" t="s">
        <v>161</v>
      </c>
      <c r="B7992" s="199" t="s">
        <v>10082</v>
      </c>
      <c r="C7992" s="199" t="s">
        <v>10084</v>
      </c>
      <c r="D7992" s="199" t="s">
        <v>810</v>
      </c>
    </row>
    <row r="7993" spans="1:4" ht="13.95" customHeight="1" x14ac:dyDescent="0.3">
      <c r="A7993" s="199" t="s">
        <v>161</v>
      </c>
      <c r="B7993" s="199" t="s">
        <v>10085</v>
      </c>
      <c r="C7993" s="199" t="s">
        <v>10086</v>
      </c>
      <c r="D7993" s="199" t="s">
        <v>810</v>
      </c>
    </row>
    <row r="7994" spans="1:4" ht="13.95" customHeight="1" x14ac:dyDescent="0.3">
      <c r="A7994" s="199" t="s">
        <v>161</v>
      </c>
      <c r="B7994" s="199" t="s">
        <v>10087</v>
      </c>
      <c r="C7994" s="199" t="s">
        <v>10088</v>
      </c>
      <c r="D7994" s="199" t="s">
        <v>810</v>
      </c>
    </row>
    <row r="7995" spans="1:4" ht="13.95" customHeight="1" x14ac:dyDescent="0.3">
      <c r="A7995" s="199" t="s">
        <v>161</v>
      </c>
      <c r="B7995" s="199" t="s">
        <v>10089</v>
      </c>
      <c r="C7995" s="199" t="s">
        <v>10090</v>
      </c>
      <c r="D7995" s="199" t="s">
        <v>810</v>
      </c>
    </row>
    <row r="7996" spans="1:4" ht="13.95" customHeight="1" x14ac:dyDescent="0.3">
      <c r="A7996" s="199" t="s">
        <v>161</v>
      </c>
      <c r="B7996" s="199" t="s">
        <v>10091</v>
      </c>
      <c r="C7996" s="199" t="s">
        <v>10092</v>
      </c>
      <c r="D7996" s="199" t="s">
        <v>810</v>
      </c>
    </row>
    <row r="7997" spans="1:4" ht="13.95" customHeight="1" x14ac:dyDescent="0.3">
      <c r="A7997" s="199" t="s">
        <v>161</v>
      </c>
      <c r="B7997" s="199" t="s">
        <v>10091</v>
      </c>
      <c r="C7997" s="199" t="s">
        <v>10093</v>
      </c>
      <c r="D7997" s="199" t="s">
        <v>810</v>
      </c>
    </row>
    <row r="7998" spans="1:4" ht="13.95" customHeight="1" x14ac:dyDescent="0.3">
      <c r="A7998" s="199" t="s">
        <v>161</v>
      </c>
      <c r="B7998" s="199" t="s">
        <v>10091</v>
      </c>
      <c r="C7998" s="199" t="s">
        <v>10094</v>
      </c>
      <c r="D7998" s="199" t="s">
        <v>810</v>
      </c>
    </row>
    <row r="7999" spans="1:4" ht="13.95" customHeight="1" x14ac:dyDescent="0.3">
      <c r="A7999" s="199" t="s">
        <v>161</v>
      </c>
      <c r="B7999" s="199" t="s">
        <v>10091</v>
      </c>
      <c r="C7999" s="199" t="s">
        <v>10095</v>
      </c>
      <c r="D7999" s="199" t="s">
        <v>810</v>
      </c>
    </row>
    <row r="8000" spans="1:4" ht="13.95" customHeight="1" x14ac:dyDescent="0.3">
      <c r="A8000" s="199" t="s">
        <v>161</v>
      </c>
      <c r="B8000" s="199" t="s">
        <v>10091</v>
      </c>
      <c r="C8000" s="199" t="s">
        <v>10096</v>
      </c>
      <c r="D8000" s="199" t="s">
        <v>810</v>
      </c>
    </row>
    <row r="8001" spans="1:4" ht="13.95" customHeight="1" x14ac:dyDescent="0.3">
      <c r="A8001" s="199" t="s">
        <v>161</v>
      </c>
      <c r="B8001" s="199" t="s">
        <v>10097</v>
      </c>
      <c r="C8001" s="199" t="s">
        <v>10098</v>
      </c>
      <c r="D8001" s="199" t="s">
        <v>810</v>
      </c>
    </row>
    <row r="8002" spans="1:4" ht="13.95" customHeight="1" x14ac:dyDescent="0.3">
      <c r="A8002" s="199" t="s">
        <v>161</v>
      </c>
      <c r="B8002" s="199" t="s">
        <v>10099</v>
      </c>
      <c r="C8002" s="199" t="s">
        <v>10100</v>
      </c>
      <c r="D8002" s="199" t="s">
        <v>810</v>
      </c>
    </row>
    <row r="8003" spans="1:4" ht="13.95" customHeight="1" x14ac:dyDescent="0.3">
      <c r="A8003" s="199" t="s">
        <v>161</v>
      </c>
      <c r="B8003" s="199" t="s">
        <v>10101</v>
      </c>
      <c r="C8003" s="199" t="s">
        <v>10102</v>
      </c>
      <c r="D8003" s="199" t="s">
        <v>810</v>
      </c>
    </row>
    <row r="8004" spans="1:4" ht="13.95" customHeight="1" x14ac:dyDescent="0.3">
      <c r="A8004" s="199" t="s">
        <v>161</v>
      </c>
      <c r="B8004" s="199" t="s">
        <v>10103</v>
      </c>
      <c r="C8004" s="199" t="s">
        <v>10104</v>
      </c>
      <c r="D8004" s="199" t="s">
        <v>810</v>
      </c>
    </row>
    <row r="8005" spans="1:4" ht="13.95" customHeight="1" x14ac:dyDescent="0.3">
      <c r="A8005" s="199" t="s">
        <v>161</v>
      </c>
      <c r="B8005" s="199" t="s">
        <v>10105</v>
      </c>
      <c r="C8005" s="199" t="s">
        <v>10106</v>
      </c>
      <c r="D8005" s="199" t="s">
        <v>810</v>
      </c>
    </row>
    <row r="8006" spans="1:4" ht="13.95" customHeight="1" x14ac:dyDescent="0.3">
      <c r="A8006" s="199" t="s">
        <v>161</v>
      </c>
      <c r="B8006" s="199" t="s">
        <v>10107</v>
      </c>
      <c r="C8006" s="199" t="s">
        <v>10108</v>
      </c>
      <c r="D8006" s="199" t="s">
        <v>810</v>
      </c>
    </row>
    <row r="8007" spans="1:4" ht="13.95" customHeight="1" x14ac:dyDescent="0.3">
      <c r="A8007" s="199" t="s">
        <v>161</v>
      </c>
      <c r="B8007" s="199" t="s">
        <v>10107</v>
      </c>
      <c r="C8007" s="199" t="s">
        <v>10109</v>
      </c>
      <c r="D8007" s="199" t="s">
        <v>810</v>
      </c>
    </row>
    <row r="8008" spans="1:4" ht="13.95" customHeight="1" x14ac:dyDescent="0.3">
      <c r="A8008" s="199" t="s">
        <v>161</v>
      </c>
      <c r="B8008" s="199" t="s">
        <v>10110</v>
      </c>
      <c r="C8008" s="199" t="s">
        <v>10111</v>
      </c>
      <c r="D8008" s="199" t="s">
        <v>810</v>
      </c>
    </row>
    <row r="8009" spans="1:4" ht="13.95" customHeight="1" x14ac:dyDescent="0.3">
      <c r="A8009" s="199" t="s">
        <v>161</v>
      </c>
      <c r="B8009" s="199" t="s">
        <v>10112</v>
      </c>
      <c r="C8009" s="199" t="s">
        <v>10113</v>
      </c>
      <c r="D8009" s="199" t="s">
        <v>810</v>
      </c>
    </row>
    <row r="8010" spans="1:4" ht="13.95" customHeight="1" x14ac:dyDescent="0.3">
      <c r="A8010" s="199" t="s">
        <v>161</v>
      </c>
      <c r="B8010" s="199" t="s">
        <v>10112</v>
      </c>
      <c r="C8010" s="199" t="s">
        <v>10114</v>
      </c>
      <c r="D8010" s="199" t="s">
        <v>810</v>
      </c>
    </row>
    <row r="8011" spans="1:4" ht="13.95" customHeight="1" x14ac:dyDescent="0.3">
      <c r="A8011" s="199" t="s">
        <v>161</v>
      </c>
      <c r="B8011" s="199" t="s">
        <v>10112</v>
      </c>
      <c r="C8011" s="199" t="s">
        <v>10115</v>
      </c>
      <c r="D8011" s="199" t="s">
        <v>810</v>
      </c>
    </row>
    <row r="8012" spans="1:4" ht="13.95" customHeight="1" x14ac:dyDescent="0.3">
      <c r="A8012" s="199" t="s">
        <v>161</v>
      </c>
      <c r="B8012" s="199" t="s">
        <v>10112</v>
      </c>
      <c r="C8012" s="199" t="s">
        <v>10116</v>
      </c>
      <c r="D8012" s="199" t="s">
        <v>810</v>
      </c>
    </row>
    <row r="8013" spans="1:4" ht="13.95" customHeight="1" x14ac:dyDescent="0.3">
      <c r="A8013" s="199" t="s">
        <v>161</v>
      </c>
      <c r="B8013" s="199" t="s">
        <v>10112</v>
      </c>
      <c r="C8013" s="199" t="s">
        <v>10117</v>
      </c>
      <c r="D8013" s="199" t="s">
        <v>810</v>
      </c>
    </row>
    <row r="8014" spans="1:4" ht="13.95" customHeight="1" x14ac:dyDescent="0.3">
      <c r="A8014" s="199" t="s">
        <v>161</v>
      </c>
      <c r="B8014" s="199" t="s">
        <v>10112</v>
      </c>
      <c r="C8014" s="199" t="s">
        <v>10118</v>
      </c>
      <c r="D8014" s="199" t="s">
        <v>810</v>
      </c>
    </row>
    <row r="8015" spans="1:4" ht="13.95" customHeight="1" x14ac:dyDescent="0.3">
      <c r="A8015" s="199" t="s">
        <v>161</v>
      </c>
      <c r="B8015" s="199" t="s">
        <v>10119</v>
      </c>
      <c r="C8015" s="199" t="s">
        <v>10120</v>
      </c>
      <c r="D8015" s="199" t="s">
        <v>810</v>
      </c>
    </row>
    <row r="8016" spans="1:4" ht="13.95" customHeight="1" x14ac:dyDescent="0.3">
      <c r="A8016" s="199" t="s">
        <v>161</v>
      </c>
      <c r="B8016" s="199" t="s">
        <v>10121</v>
      </c>
      <c r="C8016" s="199" t="s">
        <v>10122</v>
      </c>
      <c r="D8016" s="199" t="s">
        <v>810</v>
      </c>
    </row>
    <row r="8017" spans="1:5" ht="13.95" customHeight="1" x14ac:dyDescent="0.3">
      <c r="A8017" s="199" t="s">
        <v>161</v>
      </c>
      <c r="B8017" s="199" t="s">
        <v>10121</v>
      </c>
      <c r="C8017" s="199" t="s">
        <v>10123</v>
      </c>
      <c r="D8017" s="199" t="s">
        <v>810</v>
      </c>
      <c r="E8017" s="199" t="s">
        <v>1307</v>
      </c>
    </row>
    <row r="8018" spans="1:5" ht="13.95" customHeight="1" x14ac:dyDescent="0.3">
      <c r="A8018" s="199" t="s">
        <v>161</v>
      </c>
      <c r="B8018" s="199" t="s">
        <v>10124</v>
      </c>
      <c r="C8018" s="199" t="s">
        <v>10125</v>
      </c>
      <c r="D8018" s="199" t="s">
        <v>810</v>
      </c>
    </row>
    <row r="8019" spans="1:5" ht="13.95" customHeight="1" x14ac:dyDescent="0.3">
      <c r="A8019" s="199" t="s">
        <v>161</v>
      </c>
      <c r="B8019" s="199" t="s">
        <v>10124</v>
      </c>
      <c r="C8019" s="199" t="s">
        <v>10126</v>
      </c>
      <c r="D8019" s="199" t="s">
        <v>810</v>
      </c>
      <c r="E8019" s="199" t="s">
        <v>1307</v>
      </c>
    </row>
    <row r="8020" spans="1:5" ht="13.95" customHeight="1" x14ac:dyDescent="0.3">
      <c r="A8020" s="199" t="s">
        <v>161</v>
      </c>
      <c r="B8020" s="199" t="s">
        <v>10124</v>
      </c>
      <c r="C8020" s="199" t="s">
        <v>10123</v>
      </c>
      <c r="D8020" s="199" t="s">
        <v>810</v>
      </c>
      <c r="E8020" s="199" t="s">
        <v>1336</v>
      </c>
    </row>
    <row r="8021" spans="1:5" ht="13.95" customHeight="1" x14ac:dyDescent="0.3">
      <c r="A8021" s="199" t="s">
        <v>161</v>
      </c>
      <c r="B8021" s="199" t="s">
        <v>10124</v>
      </c>
      <c r="C8021" s="199" t="s">
        <v>10127</v>
      </c>
      <c r="D8021" s="199" t="s">
        <v>810</v>
      </c>
    </row>
    <row r="8022" spans="1:5" ht="13.95" customHeight="1" x14ac:dyDescent="0.3">
      <c r="A8022" s="199" t="s">
        <v>161</v>
      </c>
      <c r="B8022" s="199" t="s">
        <v>10124</v>
      </c>
      <c r="C8022" s="199" t="s">
        <v>10128</v>
      </c>
      <c r="D8022" s="199" t="s">
        <v>810</v>
      </c>
    </row>
    <row r="8023" spans="1:5" ht="13.95" customHeight="1" x14ac:dyDescent="0.3">
      <c r="A8023" s="199" t="s">
        <v>161</v>
      </c>
      <c r="B8023" s="199" t="s">
        <v>10124</v>
      </c>
      <c r="C8023" s="199" t="s">
        <v>10129</v>
      </c>
      <c r="D8023" s="199" t="s">
        <v>810</v>
      </c>
    </row>
    <row r="8024" spans="1:5" ht="13.95" customHeight="1" x14ac:dyDescent="0.3">
      <c r="A8024" s="199" t="s">
        <v>161</v>
      </c>
      <c r="B8024" s="199" t="s">
        <v>10130</v>
      </c>
      <c r="C8024" s="199" t="s">
        <v>10123</v>
      </c>
      <c r="D8024" s="199" t="s">
        <v>810</v>
      </c>
      <c r="E8024" s="199" t="s">
        <v>2912</v>
      </c>
    </row>
    <row r="8025" spans="1:5" ht="13.95" customHeight="1" x14ac:dyDescent="0.3">
      <c r="A8025" s="199" t="s">
        <v>161</v>
      </c>
      <c r="B8025" s="199" t="s">
        <v>10131</v>
      </c>
      <c r="C8025" s="199" t="s">
        <v>10132</v>
      </c>
      <c r="D8025" s="199" t="s">
        <v>810</v>
      </c>
    </row>
    <row r="8026" spans="1:5" ht="13.95" customHeight="1" x14ac:dyDescent="0.3">
      <c r="A8026" s="199" t="s">
        <v>161</v>
      </c>
      <c r="B8026" s="199" t="s">
        <v>10131</v>
      </c>
      <c r="C8026" s="199" t="s">
        <v>10133</v>
      </c>
      <c r="D8026" s="199" t="s">
        <v>810</v>
      </c>
    </row>
    <row r="8027" spans="1:5" ht="13.95" customHeight="1" x14ac:dyDescent="0.3">
      <c r="A8027" s="199" t="s">
        <v>161</v>
      </c>
      <c r="B8027" s="199" t="s">
        <v>10131</v>
      </c>
      <c r="C8027" s="199" t="s">
        <v>10134</v>
      </c>
      <c r="D8027" s="199" t="s">
        <v>810</v>
      </c>
    </row>
    <row r="8028" spans="1:5" ht="13.95" customHeight="1" x14ac:dyDescent="0.3">
      <c r="A8028" s="199" t="s">
        <v>161</v>
      </c>
      <c r="B8028" s="199" t="s">
        <v>10131</v>
      </c>
      <c r="C8028" s="199" t="s">
        <v>10135</v>
      </c>
      <c r="D8028" s="199" t="s">
        <v>810</v>
      </c>
    </row>
    <row r="8029" spans="1:5" ht="13.95" customHeight="1" x14ac:dyDescent="0.3">
      <c r="A8029" s="199" t="s">
        <v>161</v>
      </c>
      <c r="B8029" s="199" t="s">
        <v>10131</v>
      </c>
      <c r="C8029" s="199" t="s">
        <v>10136</v>
      </c>
      <c r="D8029" s="199" t="s">
        <v>810</v>
      </c>
    </row>
    <row r="8030" spans="1:5" ht="13.95" customHeight="1" x14ac:dyDescent="0.3">
      <c r="A8030" s="199" t="s">
        <v>161</v>
      </c>
      <c r="B8030" s="199" t="s">
        <v>10131</v>
      </c>
      <c r="C8030" s="199" t="s">
        <v>10137</v>
      </c>
      <c r="D8030" s="199" t="s">
        <v>810</v>
      </c>
    </row>
    <row r="8031" spans="1:5" ht="13.95" customHeight="1" x14ac:dyDescent="0.3">
      <c r="A8031" s="199" t="s">
        <v>161</v>
      </c>
      <c r="B8031" s="199" t="s">
        <v>10138</v>
      </c>
      <c r="C8031" s="199" t="s">
        <v>10139</v>
      </c>
      <c r="D8031" s="199" t="s">
        <v>810</v>
      </c>
    </row>
    <row r="8032" spans="1:5" ht="13.95" customHeight="1" x14ac:dyDescent="0.3">
      <c r="A8032" s="199" t="s">
        <v>161</v>
      </c>
      <c r="B8032" s="199" t="s">
        <v>10140</v>
      </c>
      <c r="C8032" s="199" t="s">
        <v>10141</v>
      </c>
      <c r="D8032" s="199" t="s">
        <v>810</v>
      </c>
    </row>
    <row r="8033" spans="1:4" ht="13.95" customHeight="1" x14ac:dyDescent="0.3">
      <c r="A8033" s="199" t="s">
        <v>161</v>
      </c>
      <c r="B8033" s="199" t="s">
        <v>10142</v>
      </c>
      <c r="C8033" s="199" t="s">
        <v>10143</v>
      </c>
      <c r="D8033" s="199" t="s">
        <v>810</v>
      </c>
    </row>
    <row r="8034" spans="1:4" ht="13.95" customHeight="1" x14ac:dyDescent="0.3">
      <c r="A8034" s="199" t="s">
        <v>161</v>
      </c>
      <c r="B8034" s="199" t="s">
        <v>10144</v>
      </c>
      <c r="C8034" s="199" t="s">
        <v>10145</v>
      </c>
      <c r="D8034" s="199" t="s">
        <v>810</v>
      </c>
    </row>
    <row r="8035" spans="1:4" ht="13.95" customHeight="1" x14ac:dyDescent="0.3">
      <c r="A8035" s="199" t="s">
        <v>161</v>
      </c>
      <c r="B8035" s="199" t="s">
        <v>10144</v>
      </c>
      <c r="C8035" s="199" t="s">
        <v>10146</v>
      </c>
      <c r="D8035" s="199" t="s">
        <v>810</v>
      </c>
    </row>
    <row r="8036" spans="1:4" ht="13.95" customHeight="1" x14ac:dyDescent="0.3">
      <c r="A8036" s="199" t="s">
        <v>161</v>
      </c>
      <c r="B8036" s="199" t="s">
        <v>10147</v>
      </c>
      <c r="C8036" s="199" t="s">
        <v>10148</v>
      </c>
      <c r="D8036" s="199" t="s">
        <v>810</v>
      </c>
    </row>
    <row r="8037" spans="1:4" ht="13.95" customHeight="1" x14ac:dyDescent="0.3">
      <c r="A8037" s="199" t="s">
        <v>161</v>
      </c>
      <c r="B8037" s="199" t="s">
        <v>10149</v>
      </c>
      <c r="C8037" s="199" t="s">
        <v>10150</v>
      </c>
      <c r="D8037" s="199" t="s">
        <v>810</v>
      </c>
    </row>
    <row r="8038" spans="1:4" ht="13.95" customHeight="1" x14ac:dyDescent="0.3">
      <c r="A8038" s="199" t="s">
        <v>161</v>
      </c>
      <c r="B8038" s="199" t="s">
        <v>10151</v>
      </c>
      <c r="C8038" s="199" t="s">
        <v>10152</v>
      </c>
      <c r="D8038" s="199" t="s">
        <v>810</v>
      </c>
    </row>
    <row r="8039" spans="1:4" ht="13.95" customHeight="1" x14ac:dyDescent="0.3">
      <c r="A8039" s="199" t="s">
        <v>161</v>
      </c>
      <c r="B8039" s="199" t="s">
        <v>10151</v>
      </c>
      <c r="C8039" s="199" t="s">
        <v>10153</v>
      </c>
      <c r="D8039" s="199" t="s">
        <v>810</v>
      </c>
    </row>
    <row r="8040" spans="1:4" ht="13.95" customHeight="1" x14ac:dyDescent="0.3">
      <c r="A8040" s="199" t="s">
        <v>161</v>
      </c>
      <c r="B8040" s="199" t="s">
        <v>10151</v>
      </c>
      <c r="C8040" s="199" t="s">
        <v>10154</v>
      </c>
      <c r="D8040" s="199" t="s">
        <v>810</v>
      </c>
    </row>
    <row r="8041" spans="1:4" ht="13.95" customHeight="1" x14ac:dyDescent="0.3">
      <c r="A8041" s="199" t="s">
        <v>161</v>
      </c>
      <c r="B8041" s="199" t="s">
        <v>10151</v>
      </c>
      <c r="C8041" s="199" t="s">
        <v>10155</v>
      </c>
      <c r="D8041" s="199" t="s">
        <v>810</v>
      </c>
    </row>
    <row r="8042" spans="1:4" ht="13.95" customHeight="1" x14ac:dyDescent="0.3">
      <c r="A8042" s="199" t="s">
        <v>161</v>
      </c>
      <c r="B8042" s="199" t="s">
        <v>10151</v>
      </c>
      <c r="C8042" s="199" t="s">
        <v>10156</v>
      </c>
      <c r="D8042" s="199" t="s">
        <v>810</v>
      </c>
    </row>
    <row r="8043" spans="1:4" ht="13.95" customHeight="1" x14ac:dyDescent="0.3">
      <c r="A8043" s="199" t="s">
        <v>161</v>
      </c>
      <c r="B8043" s="199" t="s">
        <v>10157</v>
      </c>
      <c r="C8043" s="199" t="s">
        <v>10158</v>
      </c>
      <c r="D8043" s="199" t="s">
        <v>810</v>
      </c>
    </row>
    <row r="8044" spans="1:4" ht="13.95" customHeight="1" x14ac:dyDescent="0.3">
      <c r="A8044" s="199" t="s">
        <v>161</v>
      </c>
      <c r="B8044" s="199" t="s">
        <v>10159</v>
      </c>
      <c r="C8044" s="199" t="s">
        <v>10160</v>
      </c>
      <c r="D8044" s="199" t="s">
        <v>810</v>
      </c>
    </row>
    <row r="8045" spans="1:4" ht="13.95" customHeight="1" x14ac:dyDescent="0.3">
      <c r="A8045" s="199" t="s">
        <v>161</v>
      </c>
      <c r="B8045" s="199" t="s">
        <v>10161</v>
      </c>
      <c r="C8045" s="199" t="s">
        <v>10162</v>
      </c>
      <c r="D8045" s="199" t="s">
        <v>810</v>
      </c>
    </row>
    <row r="8046" spans="1:4" ht="13.95" customHeight="1" x14ac:dyDescent="0.3">
      <c r="A8046" s="199" t="s">
        <v>161</v>
      </c>
      <c r="B8046" s="199" t="s">
        <v>10161</v>
      </c>
      <c r="C8046" s="199" t="s">
        <v>10163</v>
      </c>
      <c r="D8046" s="199" t="s">
        <v>810</v>
      </c>
    </row>
    <row r="8047" spans="1:4" ht="13.95" customHeight="1" x14ac:dyDescent="0.3">
      <c r="A8047" s="199" t="s">
        <v>161</v>
      </c>
      <c r="B8047" s="199" t="s">
        <v>10161</v>
      </c>
      <c r="C8047" s="199" t="s">
        <v>10164</v>
      </c>
      <c r="D8047" s="199" t="s">
        <v>810</v>
      </c>
    </row>
    <row r="8048" spans="1:4" ht="13.95" customHeight="1" x14ac:dyDescent="0.3">
      <c r="A8048" s="199" t="s">
        <v>161</v>
      </c>
      <c r="B8048" s="199" t="s">
        <v>10165</v>
      </c>
      <c r="C8048" s="199" t="s">
        <v>10166</v>
      </c>
      <c r="D8048" s="199" t="s">
        <v>810</v>
      </c>
    </row>
    <row r="8049" spans="1:4" ht="13.95" customHeight="1" x14ac:dyDescent="0.3">
      <c r="A8049" s="199" t="s">
        <v>161</v>
      </c>
      <c r="B8049" s="199" t="s">
        <v>10167</v>
      </c>
      <c r="C8049" s="199" t="s">
        <v>10168</v>
      </c>
      <c r="D8049" s="199" t="s">
        <v>810</v>
      </c>
    </row>
    <row r="8050" spans="1:4" ht="13.95" customHeight="1" x14ac:dyDescent="0.3">
      <c r="A8050" s="199" t="s">
        <v>161</v>
      </c>
      <c r="B8050" s="199" t="s">
        <v>10167</v>
      </c>
      <c r="C8050" s="199" t="s">
        <v>10169</v>
      </c>
      <c r="D8050" s="199" t="s">
        <v>810</v>
      </c>
    </row>
    <row r="8051" spans="1:4" ht="13.95" customHeight="1" x14ac:dyDescent="0.3">
      <c r="A8051" s="199" t="s">
        <v>161</v>
      </c>
      <c r="B8051" s="199" t="s">
        <v>10170</v>
      </c>
      <c r="C8051" s="199" t="s">
        <v>10171</v>
      </c>
      <c r="D8051" s="199" t="s">
        <v>810</v>
      </c>
    </row>
    <row r="8052" spans="1:4" ht="13.95" customHeight="1" x14ac:dyDescent="0.3">
      <c r="A8052" s="199" t="s">
        <v>161</v>
      </c>
      <c r="B8052" s="199" t="s">
        <v>10170</v>
      </c>
      <c r="C8052" s="199" t="s">
        <v>10172</v>
      </c>
      <c r="D8052" s="199" t="s">
        <v>810</v>
      </c>
    </row>
    <row r="8053" spans="1:4" ht="13.95" customHeight="1" x14ac:dyDescent="0.3">
      <c r="A8053" s="199" t="s">
        <v>161</v>
      </c>
      <c r="B8053" s="199" t="s">
        <v>10173</v>
      </c>
      <c r="C8053" s="199" t="s">
        <v>10174</v>
      </c>
      <c r="D8053" s="199" t="s">
        <v>810</v>
      </c>
    </row>
    <row r="8054" spans="1:4" ht="13.95" customHeight="1" x14ac:dyDescent="0.3">
      <c r="A8054" s="199" t="s">
        <v>161</v>
      </c>
      <c r="B8054" s="199" t="s">
        <v>10175</v>
      </c>
      <c r="C8054" s="199" t="s">
        <v>10176</v>
      </c>
      <c r="D8054" s="199" t="s">
        <v>810</v>
      </c>
    </row>
    <row r="8055" spans="1:4" ht="13.95" customHeight="1" x14ac:dyDescent="0.3">
      <c r="A8055" s="199" t="s">
        <v>161</v>
      </c>
      <c r="B8055" s="199" t="s">
        <v>10175</v>
      </c>
      <c r="C8055" s="199" t="s">
        <v>10177</v>
      </c>
      <c r="D8055" s="199" t="s">
        <v>810</v>
      </c>
    </row>
    <row r="8056" spans="1:4" ht="13.95" customHeight="1" x14ac:dyDescent="0.3">
      <c r="A8056" s="199" t="s">
        <v>161</v>
      </c>
      <c r="B8056" s="199" t="s">
        <v>10175</v>
      </c>
      <c r="C8056" s="199" t="s">
        <v>10178</v>
      </c>
      <c r="D8056" s="199" t="s">
        <v>810</v>
      </c>
    </row>
    <row r="8057" spans="1:4" ht="13.95" customHeight="1" x14ac:dyDescent="0.3">
      <c r="A8057" s="199" t="s">
        <v>161</v>
      </c>
      <c r="B8057" s="199" t="s">
        <v>10179</v>
      </c>
      <c r="C8057" s="199" t="s">
        <v>10180</v>
      </c>
      <c r="D8057" s="199" t="s">
        <v>810</v>
      </c>
    </row>
    <row r="8058" spans="1:4" ht="13.95" customHeight="1" x14ac:dyDescent="0.3">
      <c r="A8058" s="199" t="s">
        <v>161</v>
      </c>
      <c r="B8058" s="199" t="s">
        <v>10179</v>
      </c>
      <c r="C8058" s="199" t="s">
        <v>10181</v>
      </c>
      <c r="D8058" s="199" t="s">
        <v>810</v>
      </c>
    </row>
    <row r="8059" spans="1:4" ht="13.95" customHeight="1" x14ac:dyDescent="0.3">
      <c r="A8059" s="199" t="s">
        <v>161</v>
      </c>
      <c r="B8059" s="199" t="s">
        <v>10182</v>
      </c>
      <c r="C8059" s="199" t="s">
        <v>10183</v>
      </c>
      <c r="D8059" s="199" t="s">
        <v>810</v>
      </c>
    </row>
    <row r="8060" spans="1:4" ht="13.95" customHeight="1" x14ac:dyDescent="0.3">
      <c r="A8060" s="199" t="s">
        <v>161</v>
      </c>
      <c r="B8060" s="199" t="s">
        <v>10184</v>
      </c>
      <c r="C8060" s="199" t="s">
        <v>9596</v>
      </c>
      <c r="D8060" s="199" t="s">
        <v>810</v>
      </c>
    </row>
    <row r="8061" spans="1:4" ht="13.95" customHeight="1" x14ac:dyDescent="0.3">
      <c r="A8061" s="199" t="s">
        <v>161</v>
      </c>
      <c r="B8061" s="199" t="s">
        <v>10184</v>
      </c>
      <c r="C8061" s="199" t="s">
        <v>9637</v>
      </c>
      <c r="D8061" s="199" t="s">
        <v>810</v>
      </c>
    </row>
    <row r="8062" spans="1:4" ht="13.95" customHeight="1" x14ac:dyDescent="0.3">
      <c r="A8062" s="199" t="s">
        <v>161</v>
      </c>
      <c r="B8062" s="199" t="s">
        <v>10185</v>
      </c>
      <c r="C8062" s="199" t="s">
        <v>10186</v>
      </c>
      <c r="D8062" s="199" t="s">
        <v>810</v>
      </c>
    </row>
    <row r="8063" spans="1:4" ht="13.95" customHeight="1" x14ac:dyDescent="0.3">
      <c r="A8063" s="199" t="s">
        <v>161</v>
      </c>
      <c r="B8063" s="199" t="s">
        <v>10185</v>
      </c>
      <c r="C8063" s="199" t="s">
        <v>10187</v>
      </c>
      <c r="D8063" s="199" t="s">
        <v>810</v>
      </c>
    </row>
    <row r="8064" spans="1:4" ht="13.95" customHeight="1" x14ac:dyDescent="0.3">
      <c r="A8064" s="199" t="s">
        <v>161</v>
      </c>
      <c r="B8064" s="199" t="s">
        <v>10185</v>
      </c>
      <c r="C8064" s="199" t="s">
        <v>10188</v>
      </c>
      <c r="D8064" s="199" t="s">
        <v>810</v>
      </c>
    </row>
    <row r="8065" spans="1:4" ht="13.95" customHeight="1" x14ac:dyDescent="0.3">
      <c r="A8065" s="199" t="s">
        <v>161</v>
      </c>
      <c r="B8065" s="199" t="s">
        <v>10185</v>
      </c>
      <c r="C8065" s="199" t="s">
        <v>10189</v>
      </c>
      <c r="D8065" s="199" t="s">
        <v>810</v>
      </c>
    </row>
    <row r="8066" spans="1:4" ht="13.95" customHeight="1" x14ac:dyDescent="0.3">
      <c r="A8066" s="199" t="s">
        <v>161</v>
      </c>
      <c r="B8066" s="199" t="s">
        <v>10190</v>
      </c>
      <c r="C8066" s="199" t="s">
        <v>10191</v>
      </c>
      <c r="D8066" s="199" t="s">
        <v>810</v>
      </c>
    </row>
    <row r="8067" spans="1:4" ht="13.95" customHeight="1" x14ac:dyDescent="0.3">
      <c r="A8067" s="199" t="s">
        <v>161</v>
      </c>
      <c r="B8067" s="199" t="s">
        <v>10192</v>
      </c>
      <c r="C8067" s="199" t="s">
        <v>10193</v>
      </c>
      <c r="D8067" s="199" t="s">
        <v>810</v>
      </c>
    </row>
    <row r="8068" spans="1:4" ht="13.95" customHeight="1" x14ac:dyDescent="0.3">
      <c r="A8068" s="199" t="s">
        <v>161</v>
      </c>
      <c r="B8068" s="199" t="s">
        <v>10194</v>
      </c>
      <c r="C8068" s="199" t="s">
        <v>10195</v>
      </c>
      <c r="D8068" s="199" t="s">
        <v>810</v>
      </c>
    </row>
    <row r="8069" spans="1:4" ht="13.95" customHeight="1" x14ac:dyDescent="0.3">
      <c r="A8069" s="199" t="s">
        <v>161</v>
      </c>
      <c r="B8069" s="199" t="s">
        <v>10196</v>
      </c>
      <c r="C8069" s="199" t="s">
        <v>10197</v>
      </c>
      <c r="D8069" s="199" t="s">
        <v>810</v>
      </c>
    </row>
    <row r="8070" spans="1:4" ht="13.95" customHeight="1" x14ac:dyDescent="0.3">
      <c r="A8070" s="199" t="s">
        <v>161</v>
      </c>
      <c r="B8070" s="199" t="s">
        <v>10198</v>
      </c>
      <c r="C8070" s="199" t="s">
        <v>10199</v>
      </c>
      <c r="D8070" s="199" t="s">
        <v>810</v>
      </c>
    </row>
    <row r="8071" spans="1:4" ht="13.95" customHeight="1" x14ac:dyDescent="0.3">
      <c r="A8071" s="199" t="s">
        <v>161</v>
      </c>
      <c r="B8071" s="199" t="s">
        <v>10200</v>
      </c>
      <c r="C8071" s="199" t="s">
        <v>10201</v>
      </c>
      <c r="D8071" s="199" t="s">
        <v>810</v>
      </c>
    </row>
    <row r="8072" spans="1:4" ht="13.95" customHeight="1" x14ac:dyDescent="0.3">
      <c r="A8072" s="199" t="s">
        <v>161</v>
      </c>
      <c r="B8072" s="199" t="s">
        <v>10202</v>
      </c>
      <c r="C8072" s="199" t="s">
        <v>10203</v>
      </c>
      <c r="D8072" s="199" t="s">
        <v>810</v>
      </c>
    </row>
    <row r="8073" spans="1:4" ht="13.95" customHeight="1" x14ac:dyDescent="0.3">
      <c r="A8073" s="199" t="s">
        <v>161</v>
      </c>
      <c r="B8073" s="199" t="s">
        <v>10204</v>
      </c>
      <c r="C8073" s="199" t="s">
        <v>10205</v>
      </c>
      <c r="D8073" s="199" t="s">
        <v>810</v>
      </c>
    </row>
    <row r="8074" spans="1:4" ht="13.95" customHeight="1" x14ac:dyDescent="0.3">
      <c r="A8074" s="199" t="s">
        <v>161</v>
      </c>
      <c r="B8074" s="199" t="s">
        <v>10206</v>
      </c>
      <c r="C8074" s="199" t="s">
        <v>10207</v>
      </c>
      <c r="D8074" s="199" t="s">
        <v>810</v>
      </c>
    </row>
    <row r="8075" spans="1:4" ht="13.95" customHeight="1" x14ac:dyDescent="0.3">
      <c r="A8075" s="199" t="s">
        <v>161</v>
      </c>
      <c r="B8075" s="199" t="s">
        <v>10208</v>
      </c>
      <c r="C8075" s="199" t="s">
        <v>10209</v>
      </c>
      <c r="D8075" s="199" t="s">
        <v>810</v>
      </c>
    </row>
    <row r="8076" spans="1:4" ht="13.95" customHeight="1" x14ac:dyDescent="0.3">
      <c r="A8076" s="199" t="s">
        <v>161</v>
      </c>
      <c r="B8076" s="199" t="s">
        <v>10210</v>
      </c>
      <c r="C8076" s="199" t="s">
        <v>10211</v>
      </c>
      <c r="D8076" s="199" t="s">
        <v>810</v>
      </c>
    </row>
    <row r="8077" spans="1:4" ht="13.95" customHeight="1" x14ac:dyDescent="0.3">
      <c r="A8077" s="199" t="s">
        <v>161</v>
      </c>
      <c r="B8077" s="199" t="s">
        <v>10212</v>
      </c>
      <c r="C8077" s="199" t="s">
        <v>10213</v>
      </c>
      <c r="D8077" s="199" t="s">
        <v>810</v>
      </c>
    </row>
    <row r="8078" spans="1:4" ht="13.95" customHeight="1" x14ac:dyDescent="0.3">
      <c r="A8078" s="199" t="s">
        <v>161</v>
      </c>
      <c r="B8078" s="199" t="s">
        <v>10214</v>
      </c>
      <c r="C8078" s="199" t="s">
        <v>10215</v>
      </c>
      <c r="D8078" s="199" t="s">
        <v>810</v>
      </c>
    </row>
    <row r="8079" spans="1:4" ht="13.95" customHeight="1" x14ac:dyDescent="0.3">
      <c r="A8079" s="199" t="s">
        <v>161</v>
      </c>
      <c r="B8079" s="199" t="s">
        <v>10216</v>
      </c>
      <c r="C8079" s="199" t="s">
        <v>10217</v>
      </c>
      <c r="D8079" s="199" t="s">
        <v>810</v>
      </c>
    </row>
    <row r="8080" spans="1:4" ht="13.95" customHeight="1" x14ac:dyDescent="0.3">
      <c r="A8080" s="199" t="s">
        <v>161</v>
      </c>
      <c r="B8080" s="199" t="s">
        <v>10218</v>
      </c>
      <c r="C8080" s="199" t="s">
        <v>10219</v>
      </c>
      <c r="D8080" s="199" t="s">
        <v>810</v>
      </c>
    </row>
    <row r="8081" spans="1:4" ht="13.95" customHeight="1" x14ac:dyDescent="0.3">
      <c r="A8081" s="199" t="s">
        <v>161</v>
      </c>
      <c r="B8081" s="199" t="s">
        <v>10220</v>
      </c>
      <c r="C8081" s="199" t="s">
        <v>10221</v>
      </c>
      <c r="D8081" s="199" t="s">
        <v>810</v>
      </c>
    </row>
    <row r="8082" spans="1:4" ht="13.95" customHeight="1" x14ac:dyDescent="0.3">
      <c r="A8082" s="199" t="s">
        <v>161</v>
      </c>
      <c r="B8082" s="199" t="s">
        <v>10220</v>
      </c>
      <c r="C8082" s="199" t="s">
        <v>10222</v>
      </c>
      <c r="D8082" s="199" t="s">
        <v>810</v>
      </c>
    </row>
    <row r="8083" spans="1:4" ht="13.95" customHeight="1" x14ac:dyDescent="0.3">
      <c r="A8083" s="199" t="s">
        <v>161</v>
      </c>
      <c r="B8083" s="199" t="s">
        <v>10223</v>
      </c>
      <c r="C8083" s="199" t="s">
        <v>10224</v>
      </c>
      <c r="D8083" s="199" t="s">
        <v>810</v>
      </c>
    </row>
    <row r="8084" spans="1:4" ht="13.95" customHeight="1" x14ac:dyDescent="0.3">
      <c r="A8084" s="199" t="s">
        <v>161</v>
      </c>
      <c r="B8084" s="199" t="s">
        <v>10225</v>
      </c>
      <c r="C8084" s="199" t="s">
        <v>10226</v>
      </c>
      <c r="D8084" s="199" t="s">
        <v>810</v>
      </c>
    </row>
    <row r="8085" spans="1:4" ht="13.95" customHeight="1" x14ac:dyDescent="0.3">
      <c r="A8085" s="199" t="s">
        <v>161</v>
      </c>
      <c r="B8085" s="199" t="s">
        <v>10227</v>
      </c>
      <c r="C8085" s="199" t="s">
        <v>10228</v>
      </c>
      <c r="D8085" s="199" t="s">
        <v>810</v>
      </c>
    </row>
    <row r="8086" spans="1:4" ht="13.95" customHeight="1" x14ac:dyDescent="0.3">
      <c r="A8086" s="199" t="s">
        <v>161</v>
      </c>
      <c r="B8086" s="199" t="s">
        <v>10229</v>
      </c>
      <c r="C8086" s="199" t="s">
        <v>10230</v>
      </c>
      <c r="D8086" s="199" t="s">
        <v>810</v>
      </c>
    </row>
    <row r="8087" spans="1:4" ht="13.95" customHeight="1" x14ac:dyDescent="0.3">
      <c r="A8087" s="199" t="s">
        <v>161</v>
      </c>
      <c r="B8087" s="199" t="s">
        <v>10229</v>
      </c>
      <c r="C8087" s="199" t="s">
        <v>10231</v>
      </c>
      <c r="D8087" s="199" t="s">
        <v>810</v>
      </c>
    </row>
    <row r="8088" spans="1:4" ht="13.95" customHeight="1" x14ac:dyDescent="0.3">
      <c r="A8088" s="199" t="s">
        <v>161</v>
      </c>
      <c r="B8088" s="199" t="s">
        <v>10232</v>
      </c>
      <c r="C8088" s="199" t="s">
        <v>10233</v>
      </c>
      <c r="D8088" s="199" t="s">
        <v>810</v>
      </c>
    </row>
    <row r="8089" spans="1:4" ht="13.95" customHeight="1" x14ac:dyDescent="0.3">
      <c r="A8089" s="199" t="s">
        <v>161</v>
      </c>
      <c r="B8089" s="199" t="s">
        <v>10234</v>
      </c>
      <c r="C8089" s="199" t="s">
        <v>10235</v>
      </c>
      <c r="D8089" s="199" t="s">
        <v>810</v>
      </c>
    </row>
    <row r="8090" spans="1:4" ht="13.95" customHeight="1" x14ac:dyDescent="0.3">
      <c r="A8090" s="199" t="s">
        <v>161</v>
      </c>
      <c r="B8090" s="199" t="s">
        <v>10236</v>
      </c>
      <c r="C8090" s="199" t="s">
        <v>10237</v>
      </c>
      <c r="D8090" s="199" t="s">
        <v>810</v>
      </c>
    </row>
    <row r="8091" spans="1:4" ht="13.95" customHeight="1" x14ac:dyDescent="0.3">
      <c r="A8091" s="199" t="s">
        <v>161</v>
      </c>
      <c r="B8091" s="199" t="s">
        <v>10236</v>
      </c>
      <c r="C8091" s="199" t="s">
        <v>10238</v>
      </c>
      <c r="D8091" s="199" t="s">
        <v>810</v>
      </c>
    </row>
    <row r="8092" spans="1:4" ht="13.95" customHeight="1" x14ac:dyDescent="0.3">
      <c r="A8092" s="199" t="s">
        <v>161</v>
      </c>
      <c r="B8092" s="199" t="s">
        <v>10239</v>
      </c>
      <c r="C8092" s="199" t="s">
        <v>10240</v>
      </c>
      <c r="D8092" s="199" t="s">
        <v>810</v>
      </c>
    </row>
    <row r="8093" spans="1:4" ht="13.95" customHeight="1" x14ac:dyDescent="0.3">
      <c r="A8093" s="199" t="s">
        <v>161</v>
      </c>
      <c r="B8093" s="199" t="s">
        <v>10241</v>
      </c>
      <c r="C8093" s="199" t="s">
        <v>10242</v>
      </c>
      <c r="D8093" s="199" t="s">
        <v>810</v>
      </c>
    </row>
    <row r="8094" spans="1:4" ht="13.95" customHeight="1" x14ac:dyDescent="0.3">
      <c r="A8094" s="199" t="s">
        <v>161</v>
      </c>
      <c r="B8094" s="199" t="s">
        <v>10241</v>
      </c>
      <c r="C8094" s="199" t="s">
        <v>10243</v>
      </c>
      <c r="D8094" s="199" t="s">
        <v>810</v>
      </c>
    </row>
    <row r="8095" spans="1:4" ht="13.95" customHeight="1" x14ac:dyDescent="0.3">
      <c r="A8095" s="199" t="s">
        <v>161</v>
      </c>
      <c r="B8095" s="199" t="s">
        <v>10241</v>
      </c>
      <c r="C8095" s="199" t="s">
        <v>10244</v>
      </c>
      <c r="D8095" s="199" t="s">
        <v>810</v>
      </c>
    </row>
    <row r="8096" spans="1:4" ht="13.95" customHeight="1" x14ac:dyDescent="0.3">
      <c r="A8096" s="199" t="s">
        <v>161</v>
      </c>
      <c r="B8096" s="199" t="s">
        <v>10245</v>
      </c>
      <c r="C8096" s="199" t="s">
        <v>10246</v>
      </c>
      <c r="D8096" s="199" t="s">
        <v>810</v>
      </c>
    </row>
    <row r="8097" spans="1:4" ht="13.95" customHeight="1" x14ac:dyDescent="0.3">
      <c r="A8097" s="199" t="s">
        <v>161</v>
      </c>
      <c r="B8097" s="199" t="s">
        <v>10245</v>
      </c>
      <c r="C8097" s="199" t="s">
        <v>10247</v>
      </c>
      <c r="D8097" s="199" t="s">
        <v>810</v>
      </c>
    </row>
    <row r="8098" spans="1:4" ht="13.95" customHeight="1" x14ac:dyDescent="0.3">
      <c r="A8098" s="199" t="s">
        <v>161</v>
      </c>
      <c r="B8098" s="199" t="s">
        <v>10248</v>
      </c>
      <c r="C8098" s="199" t="s">
        <v>10249</v>
      </c>
      <c r="D8098" s="199" t="s">
        <v>810</v>
      </c>
    </row>
    <row r="8099" spans="1:4" ht="13.95" customHeight="1" x14ac:dyDescent="0.3">
      <c r="A8099" s="199" t="s">
        <v>161</v>
      </c>
      <c r="B8099" s="199" t="s">
        <v>10250</v>
      </c>
      <c r="C8099" s="199" t="s">
        <v>10251</v>
      </c>
      <c r="D8099" s="199" t="s">
        <v>810</v>
      </c>
    </row>
    <row r="8100" spans="1:4" ht="13.95" customHeight="1" x14ac:dyDescent="0.3">
      <c r="A8100" s="199" t="s">
        <v>161</v>
      </c>
      <c r="B8100" s="199" t="s">
        <v>10252</v>
      </c>
      <c r="C8100" s="199" t="s">
        <v>10253</v>
      </c>
      <c r="D8100" s="199" t="s">
        <v>810</v>
      </c>
    </row>
    <row r="8101" spans="1:4" ht="13.95" customHeight="1" x14ac:dyDescent="0.3">
      <c r="A8101" s="199" t="s">
        <v>161</v>
      </c>
      <c r="B8101" s="199" t="s">
        <v>10252</v>
      </c>
      <c r="C8101" s="199" t="s">
        <v>10254</v>
      </c>
      <c r="D8101" s="199" t="s">
        <v>810</v>
      </c>
    </row>
    <row r="8102" spans="1:4" ht="13.95" customHeight="1" x14ac:dyDescent="0.3">
      <c r="A8102" s="199" t="s">
        <v>161</v>
      </c>
      <c r="B8102" s="199" t="s">
        <v>10255</v>
      </c>
      <c r="C8102" s="199" t="s">
        <v>10256</v>
      </c>
      <c r="D8102" s="199" t="s">
        <v>810</v>
      </c>
    </row>
    <row r="8103" spans="1:4" ht="13.95" customHeight="1" x14ac:dyDescent="0.3">
      <c r="A8103" s="199" t="s">
        <v>161</v>
      </c>
      <c r="B8103" s="199" t="s">
        <v>10257</v>
      </c>
      <c r="C8103" s="199" t="s">
        <v>10258</v>
      </c>
      <c r="D8103" s="199" t="s">
        <v>810</v>
      </c>
    </row>
    <row r="8104" spans="1:4" ht="13.95" customHeight="1" x14ac:dyDescent="0.3">
      <c r="A8104" s="199" t="s">
        <v>161</v>
      </c>
      <c r="B8104" s="199" t="s">
        <v>10257</v>
      </c>
      <c r="C8104" s="199" t="s">
        <v>10259</v>
      </c>
      <c r="D8104" s="199" t="s">
        <v>810</v>
      </c>
    </row>
    <row r="8105" spans="1:4" ht="13.95" customHeight="1" x14ac:dyDescent="0.3">
      <c r="A8105" s="199" t="s">
        <v>161</v>
      </c>
      <c r="B8105" s="199" t="s">
        <v>10260</v>
      </c>
      <c r="C8105" s="199" t="s">
        <v>10261</v>
      </c>
      <c r="D8105" s="199" t="s">
        <v>810</v>
      </c>
    </row>
    <row r="8106" spans="1:4" ht="13.95" customHeight="1" x14ac:dyDescent="0.3">
      <c r="A8106" s="199" t="s">
        <v>161</v>
      </c>
      <c r="B8106" s="199" t="s">
        <v>10262</v>
      </c>
      <c r="C8106" s="199" t="s">
        <v>10263</v>
      </c>
      <c r="D8106" s="199" t="s">
        <v>810</v>
      </c>
    </row>
    <row r="8107" spans="1:4" ht="13.95" customHeight="1" x14ac:dyDescent="0.3">
      <c r="A8107" s="199" t="s">
        <v>161</v>
      </c>
      <c r="B8107" s="199" t="s">
        <v>10264</v>
      </c>
      <c r="C8107" s="199" t="s">
        <v>10265</v>
      </c>
      <c r="D8107" s="199" t="s">
        <v>810</v>
      </c>
    </row>
    <row r="8108" spans="1:4" ht="13.95" customHeight="1" x14ac:dyDescent="0.3">
      <c r="A8108" s="199" t="s">
        <v>161</v>
      </c>
      <c r="B8108" s="199" t="s">
        <v>10266</v>
      </c>
      <c r="C8108" s="199" t="s">
        <v>10267</v>
      </c>
      <c r="D8108" s="199" t="s">
        <v>810</v>
      </c>
    </row>
    <row r="8109" spans="1:4" ht="13.95" customHeight="1" x14ac:dyDescent="0.3">
      <c r="A8109" s="199" t="s">
        <v>161</v>
      </c>
      <c r="B8109" s="199" t="s">
        <v>10268</v>
      </c>
      <c r="C8109" s="199" t="s">
        <v>10269</v>
      </c>
      <c r="D8109" s="199" t="s">
        <v>810</v>
      </c>
    </row>
    <row r="8110" spans="1:4" ht="13.95" customHeight="1" x14ac:dyDescent="0.3">
      <c r="A8110" s="199" t="s">
        <v>161</v>
      </c>
      <c r="B8110" s="199" t="s">
        <v>10270</v>
      </c>
      <c r="C8110" s="199" t="s">
        <v>10271</v>
      </c>
      <c r="D8110" s="199" t="s">
        <v>810</v>
      </c>
    </row>
    <row r="8111" spans="1:4" ht="13.95" customHeight="1" x14ac:dyDescent="0.3">
      <c r="A8111" s="199" t="s">
        <v>161</v>
      </c>
      <c r="B8111" s="199" t="s">
        <v>10272</v>
      </c>
      <c r="C8111" s="199" t="s">
        <v>10273</v>
      </c>
      <c r="D8111" s="199" t="s">
        <v>810</v>
      </c>
    </row>
    <row r="8112" spans="1:4" ht="13.95" customHeight="1" x14ac:dyDescent="0.3">
      <c r="A8112" s="199" t="s">
        <v>161</v>
      </c>
      <c r="B8112" s="199" t="s">
        <v>10274</v>
      </c>
      <c r="C8112" s="199" t="s">
        <v>10275</v>
      </c>
      <c r="D8112" s="199" t="s">
        <v>810</v>
      </c>
    </row>
    <row r="8113" spans="1:4" ht="13.95" customHeight="1" x14ac:dyDescent="0.3">
      <c r="A8113" s="199" t="s">
        <v>161</v>
      </c>
      <c r="B8113" s="199" t="s">
        <v>10276</v>
      </c>
      <c r="C8113" s="199" t="s">
        <v>10277</v>
      </c>
      <c r="D8113" s="199" t="s">
        <v>810</v>
      </c>
    </row>
    <row r="8114" spans="1:4" ht="13.95" customHeight="1" x14ac:dyDescent="0.3">
      <c r="A8114" s="199" t="s">
        <v>161</v>
      </c>
      <c r="B8114" s="199" t="s">
        <v>10278</v>
      </c>
      <c r="C8114" s="199" t="s">
        <v>10279</v>
      </c>
      <c r="D8114" s="199" t="s">
        <v>810</v>
      </c>
    </row>
    <row r="8115" spans="1:4" ht="13.95" customHeight="1" x14ac:dyDescent="0.3">
      <c r="A8115" s="199" t="s">
        <v>161</v>
      </c>
      <c r="B8115" s="199" t="s">
        <v>10280</v>
      </c>
      <c r="C8115" s="199" t="s">
        <v>10281</v>
      </c>
      <c r="D8115" s="199" t="s">
        <v>810</v>
      </c>
    </row>
    <row r="8116" spans="1:4" ht="13.95" customHeight="1" x14ac:dyDescent="0.3">
      <c r="A8116" s="199" t="s">
        <v>161</v>
      </c>
      <c r="B8116" s="199" t="s">
        <v>10282</v>
      </c>
      <c r="C8116" s="199" t="s">
        <v>10283</v>
      </c>
      <c r="D8116" s="199" t="s">
        <v>810</v>
      </c>
    </row>
    <row r="8117" spans="1:4" ht="13.95" customHeight="1" x14ac:dyDescent="0.3">
      <c r="A8117" s="199" t="s">
        <v>161</v>
      </c>
      <c r="B8117" s="199" t="s">
        <v>10284</v>
      </c>
      <c r="C8117" s="199" t="s">
        <v>10285</v>
      </c>
      <c r="D8117" s="199" t="s">
        <v>810</v>
      </c>
    </row>
    <row r="8118" spans="1:4" ht="13.95" customHeight="1" x14ac:dyDescent="0.3">
      <c r="A8118" s="199" t="s">
        <v>161</v>
      </c>
      <c r="B8118" s="199" t="s">
        <v>10284</v>
      </c>
      <c r="C8118" s="199" t="s">
        <v>10286</v>
      </c>
      <c r="D8118" s="199" t="s">
        <v>810</v>
      </c>
    </row>
    <row r="8119" spans="1:4" ht="13.95" customHeight="1" x14ac:dyDescent="0.3">
      <c r="A8119" s="199" t="s">
        <v>161</v>
      </c>
      <c r="B8119" s="199" t="s">
        <v>10287</v>
      </c>
      <c r="C8119" s="199" t="s">
        <v>10288</v>
      </c>
      <c r="D8119" s="199" t="s">
        <v>810</v>
      </c>
    </row>
    <row r="8120" spans="1:4" ht="13.95" customHeight="1" x14ac:dyDescent="0.3">
      <c r="A8120" s="199" t="s">
        <v>161</v>
      </c>
      <c r="B8120" s="199" t="s">
        <v>10287</v>
      </c>
      <c r="C8120" s="199" t="s">
        <v>10289</v>
      </c>
      <c r="D8120" s="199" t="s">
        <v>810</v>
      </c>
    </row>
    <row r="8121" spans="1:4" ht="13.95" customHeight="1" x14ac:dyDescent="0.3">
      <c r="A8121" s="199" t="s">
        <v>161</v>
      </c>
      <c r="B8121" s="199" t="s">
        <v>10287</v>
      </c>
      <c r="C8121" s="199" t="s">
        <v>10290</v>
      </c>
      <c r="D8121" s="199" t="s">
        <v>810</v>
      </c>
    </row>
    <row r="8122" spans="1:4" ht="13.95" customHeight="1" x14ac:dyDescent="0.3">
      <c r="A8122" s="199" t="s">
        <v>161</v>
      </c>
      <c r="B8122" s="199" t="s">
        <v>10291</v>
      </c>
      <c r="C8122" s="199" t="s">
        <v>10292</v>
      </c>
      <c r="D8122" s="199" t="s">
        <v>810</v>
      </c>
    </row>
    <row r="8123" spans="1:4" ht="13.95" customHeight="1" x14ac:dyDescent="0.3">
      <c r="A8123" s="199" t="s">
        <v>161</v>
      </c>
      <c r="B8123" s="199" t="s">
        <v>10293</v>
      </c>
      <c r="C8123" s="199" t="s">
        <v>10294</v>
      </c>
      <c r="D8123" s="199" t="s">
        <v>810</v>
      </c>
    </row>
    <row r="8124" spans="1:4" ht="13.95" customHeight="1" x14ac:dyDescent="0.3">
      <c r="A8124" s="199" t="s">
        <v>161</v>
      </c>
      <c r="B8124" s="199" t="s">
        <v>10293</v>
      </c>
      <c r="C8124" s="199" t="s">
        <v>10295</v>
      </c>
      <c r="D8124" s="199" t="s">
        <v>810</v>
      </c>
    </row>
    <row r="8125" spans="1:4" ht="13.95" customHeight="1" x14ac:dyDescent="0.3">
      <c r="A8125" s="199" t="s">
        <v>161</v>
      </c>
      <c r="B8125" s="199" t="s">
        <v>10296</v>
      </c>
      <c r="C8125" s="199" t="s">
        <v>10297</v>
      </c>
      <c r="D8125" s="199" t="s">
        <v>810</v>
      </c>
    </row>
    <row r="8126" spans="1:4" ht="13.95" customHeight="1" x14ac:dyDescent="0.3">
      <c r="A8126" s="199" t="s">
        <v>161</v>
      </c>
      <c r="B8126" s="199" t="s">
        <v>10296</v>
      </c>
      <c r="C8126" s="199" t="s">
        <v>10298</v>
      </c>
      <c r="D8126" s="199" t="s">
        <v>810</v>
      </c>
    </row>
    <row r="8127" spans="1:4" ht="13.95" customHeight="1" x14ac:dyDescent="0.3">
      <c r="A8127" s="199" t="s">
        <v>161</v>
      </c>
      <c r="B8127" s="199" t="s">
        <v>10299</v>
      </c>
      <c r="C8127" s="199" t="s">
        <v>10300</v>
      </c>
      <c r="D8127" s="199" t="s">
        <v>810</v>
      </c>
    </row>
    <row r="8128" spans="1:4" ht="13.95" customHeight="1" x14ac:dyDescent="0.3">
      <c r="A8128" s="199" t="s">
        <v>161</v>
      </c>
      <c r="B8128" s="199" t="s">
        <v>10301</v>
      </c>
      <c r="C8128" s="199" t="s">
        <v>10302</v>
      </c>
      <c r="D8128" s="199" t="s">
        <v>810</v>
      </c>
    </row>
    <row r="8129" spans="1:4" ht="13.95" customHeight="1" x14ac:dyDescent="0.3">
      <c r="A8129" s="199" t="s">
        <v>161</v>
      </c>
      <c r="B8129" s="199" t="s">
        <v>10301</v>
      </c>
      <c r="C8129" s="199" t="s">
        <v>10303</v>
      </c>
      <c r="D8129" s="199" t="s">
        <v>810</v>
      </c>
    </row>
    <row r="8130" spans="1:4" ht="13.95" customHeight="1" x14ac:dyDescent="0.3">
      <c r="A8130" s="199" t="s">
        <v>161</v>
      </c>
      <c r="B8130" s="199" t="s">
        <v>10304</v>
      </c>
      <c r="C8130" s="199" t="s">
        <v>10305</v>
      </c>
      <c r="D8130" s="199" t="s">
        <v>810</v>
      </c>
    </row>
    <row r="8131" spans="1:4" ht="13.95" customHeight="1" x14ac:dyDescent="0.3">
      <c r="A8131" s="199" t="s">
        <v>161</v>
      </c>
      <c r="B8131" s="199" t="s">
        <v>10304</v>
      </c>
      <c r="C8131" s="199" t="s">
        <v>10306</v>
      </c>
      <c r="D8131" s="199" t="s">
        <v>810</v>
      </c>
    </row>
    <row r="8132" spans="1:4" ht="13.95" customHeight="1" x14ac:dyDescent="0.3">
      <c r="A8132" s="199" t="s">
        <v>161</v>
      </c>
      <c r="B8132" s="199" t="s">
        <v>10307</v>
      </c>
      <c r="C8132" s="199" t="s">
        <v>10308</v>
      </c>
      <c r="D8132" s="199" t="s">
        <v>810</v>
      </c>
    </row>
    <row r="8133" spans="1:4" ht="13.95" customHeight="1" x14ac:dyDescent="0.3">
      <c r="A8133" s="199" t="s">
        <v>161</v>
      </c>
      <c r="B8133" s="199" t="s">
        <v>10309</v>
      </c>
      <c r="C8133" s="199" t="s">
        <v>10310</v>
      </c>
      <c r="D8133" s="199" t="s">
        <v>810</v>
      </c>
    </row>
    <row r="8134" spans="1:4" ht="13.95" customHeight="1" x14ac:dyDescent="0.3">
      <c r="A8134" s="199" t="s">
        <v>161</v>
      </c>
      <c r="B8134" s="199" t="s">
        <v>10311</v>
      </c>
      <c r="C8134" s="199" t="s">
        <v>10312</v>
      </c>
      <c r="D8134" s="199" t="s">
        <v>810</v>
      </c>
    </row>
    <row r="8135" spans="1:4" ht="13.95" customHeight="1" x14ac:dyDescent="0.3">
      <c r="A8135" s="199" t="s">
        <v>161</v>
      </c>
      <c r="B8135" s="199" t="s">
        <v>10313</v>
      </c>
      <c r="C8135" s="199" t="s">
        <v>10314</v>
      </c>
      <c r="D8135" s="199" t="s">
        <v>810</v>
      </c>
    </row>
    <row r="8136" spans="1:4" ht="13.95" customHeight="1" x14ac:dyDescent="0.3">
      <c r="A8136" s="199" t="s">
        <v>161</v>
      </c>
      <c r="B8136" s="199" t="s">
        <v>10315</v>
      </c>
      <c r="C8136" s="199" t="s">
        <v>10316</v>
      </c>
      <c r="D8136" s="199" t="s">
        <v>810</v>
      </c>
    </row>
    <row r="8137" spans="1:4" ht="13.95" customHeight="1" x14ac:dyDescent="0.3">
      <c r="A8137" s="199" t="s">
        <v>161</v>
      </c>
      <c r="B8137" s="199" t="s">
        <v>10317</v>
      </c>
      <c r="C8137" s="199" t="s">
        <v>10318</v>
      </c>
      <c r="D8137" s="199" t="s">
        <v>810</v>
      </c>
    </row>
    <row r="8138" spans="1:4" ht="13.95" customHeight="1" x14ac:dyDescent="0.3">
      <c r="A8138" s="199" t="s">
        <v>161</v>
      </c>
      <c r="B8138" s="199" t="s">
        <v>10319</v>
      </c>
      <c r="C8138" s="199" t="s">
        <v>10320</v>
      </c>
      <c r="D8138" s="199" t="s">
        <v>810</v>
      </c>
    </row>
    <row r="8139" spans="1:4" ht="13.95" customHeight="1" x14ac:dyDescent="0.3">
      <c r="A8139" s="199" t="s">
        <v>161</v>
      </c>
      <c r="B8139" s="199" t="s">
        <v>10321</v>
      </c>
      <c r="C8139" s="199" t="s">
        <v>10322</v>
      </c>
      <c r="D8139" s="199" t="s">
        <v>810</v>
      </c>
    </row>
    <row r="8140" spans="1:4" ht="13.95" customHeight="1" x14ac:dyDescent="0.3">
      <c r="A8140" s="199" t="s">
        <v>161</v>
      </c>
      <c r="B8140" s="199" t="s">
        <v>10323</v>
      </c>
      <c r="C8140" s="199" t="s">
        <v>10324</v>
      </c>
      <c r="D8140" s="199" t="s">
        <v>810</v>
      </c>
    </row>
    <row r="8141" spans="1:4" ht="13.95" customHeight="1" x14ac:dyDescent="0.3">
      <c r="A8141" s="199" t="s">
        <v>161</v>
      </c>
      <c r="B8141" s="199" t="s">
        <v>10325</v>
      </c>
      <c r="C8141" s="199" t="s">
        <v>10326</v>
      </c>
      <c r="D8141" s="199" t="s">
        <v>810</v>
      </c>
    </row>
    <row r="8142" spans="1:4" ht="13.95" customHeight="1" x14ac:dyDescent="0.3">
      <c r="A8142" s="199" t="s">
        <v>161</v>
      </c>
      <c r="B8142" s="199" t="s">
        <v>10327</v>
      </c>
      <c r="C8142" s="199" t="s">
        <v>10328</v>
      </c>
      <c r="D8142" s="199" t="s">
        <v>810</v>
      </c>
    </row>
    <row r="8143" spans="1:4" ht="13.95" customHeight="1" x14ac:dyDescent="0.3">
      <c r="A8143" s="199" t="s">
        <v>161</v>
      </c>
      <c r="B8143" s="199" t="s">
        <v>10329</v>
      </c>
      <c r="C8143" s="199" t="s">
        <v>10330</v>
      </c>
      <c r="D8143" s="199" t="s">
        <v>810</v>
      </c>
    </row>
    <row r="8144" spans="1:4" ht="13.95" customHeight="1" x14ac:dyDescent="0.3">
      <c r="A8144" s="199" t="s">
        <v>161</v>
      </c>
      <c r="B8144" s="199" t="s">
        <v>10331</v>
      </c>
      <c r="C8144" s="199" t="s">
        <v>10332</v>
      </c>
      <c r="D8144" s="199" t="s">
        <v>810</v>
      </c>
    </row>
    <row r="8145" spans="1:4" ht="13.95" customHeight="1" x14ac:dyDescent="0.3">
      <c r="A8145" s="199" t="s">
        <v>161</v>
      </c>
      <c r="B8145" s="199" t="s">
        <v>10333</v>
      </c>
      <c r="C8145" s="199" t="s">
        <v>10334</v>
      </c>
      <c r="D8145" s="199" t="s">
        <v>810</v>
      </c>
    </row>
    <row r="8146" spans="1:4" ht="13.95" customHeight="1" x14ac:dyDescent="0.3">
      <c r="A8146" s="199" t="s">
        <v>161</v>
      </c>
      <c r="B8146" s="199" t="s">
        <v>10335</v>
      </c>
      <c r="C8146" s="199" t="s">
        <v>10336</v>
      </c>
      <c r="D8146" s="199" t="s">
        <v>810</v>
      </c>
    </row>
    <row r="8147" spans="1:4" ht="13.95" customHeight="1" x14ac:dyDescent="0.3">
      <c r="A8147" s="199" t="s">
        <v>161</v>
      </c>
      <c r="B8147" s="199" t="s">
        <v>10337</v>
      </c>
      <c r="C8147" s="199" t="s">
        <v>10338</v>
      </c>
      <c r="D8147" s="199" t="s">
        <v>810</v>
      </c>
    </row>
    <row r="8148" spans="1:4" ht="13.95" customHeight="1" x14ac:dyDescent="0.3">
      <c r="A8148" s="199" t="s">
        <v>161</v>
      </c>
      <c r="B8148" s="199" t="s">
        <v>10339</v>
      </c>
      <c r="C8148" s="199" t="s">
        <v>10340</v>
      </c>
      <c r="D8148" s="199" t="s">
        <v>810</v>
      </c>
    </row>
    <row r="8149" spans="1:4" ht="13.95" customHeight="1" x14ac:dyDescent="0.3">
      <c r="A8149" s="199" t="s">
        <v>161</v>
      </c>
      <c r="B8149" s="199" t="s">
        <v>10341</v>
      </c>
      <c r="C8149" s="199" t="s">
        <v>10342</v>
      </c>
      <c r="D8149" s="199" t="s">
        <v>810</v>
      </c>
    </row>
    <row r="8150" spans="1:4" ht="13.95" customHeight="1" x14ac:dyDescent="0.3">
      <c r="A8150" s="199" t="s">
        <v>161</v>
      </c>
      <c r="B8150" s="199" t="s">
        <v>10343</v>
      </c>
      <c r="C8150" s="199" t="s">
        <v>10344</v>
      </c>
      <c r="D8150" s="199" t="s">
        <v>810</v>
      </c>
    </row>
    <row r="8151" spans="1:4" ht="13.95" customHeight="1" x14ac:dyDescent="0.3">
      <c r="A8151" s="199" t="s">
        <v>161</v>
      </c>
      <c r="B8151" s="199" t="s">
        <v>10345</v>
      </c>
      <c r="C8151" s="199" t="s">
        <v>10346</v>
      </c>
      <c r="D8151" s="199" t="s">
        <v>810</v>
      </c>
    </row>
    <row r="8152" spans="1:4" ht="13.95" customHeight="1" x14ac:dyDescent="0.3">
      <c r="A8152" s="199" t="s">
        <v>161</v>
      </c>
      <c r="B8152" s="199" t="s">
        <v>10345</v>
      </c>
      <c r="C8152" s="199" t="s">
        <v>10347</v>
      </c>
      <c r="D8152" s="199" t="s">
        <v>810</v>
      </c>
    </row>
    <row r="8153" spans="1:4" ht="13.95" customHeight="1" x14ac:dyDescent="0.3">
      <c r="A8153" s="199" t="s">
        <v>161</v>
      </c>
      <c r="B8153" s="199" t="s">
        <v>10345</v>
      </c>
      <c r="C8153" s="199" t="s">
        <v>10348</v>
      </c>
      <c r="D8153" s="199" t="s">
        <v>810</v>
      </c>
    </row>
    <row r="8154" spans="1:4" ht="13.95" customHeight="1" x14ac:dyDescent="0.3">
      <c r="A8154" s="199" t="s">
        <v>161</v>
      </c>
      <c r="B8154" s="199" t="s">
        <v>10345</v>
      </c>
      <c r="C8154" s="199" t="s">
        <v>10349</v>
      </c>
      <c r="D8154" s="199" t="s">
        <v>810</v>
      </c>
    </row>
    <row r="8155" spans="1:4" ht="13.95" customHeight="1" x14ac:dyDescent="0.3">
      <c r="A8155" s="199" t="s">
        <v>161</v>
      </c>
      <c r="B8155" s="199" t="s">
        <v>10350</v>
      </c>
      <c r="C8155" s="199" t="s">
        <v>10351</v>
      </c>
      <c r="D8155" s="199" t="s">
        <v>810</v>
      </c>
    </row>
    <row r="8156" spans="1:4" ht="13.95" customHeight="1" x14ac:dyDescent="0.3">
      <c r="A8156" s="199" t="s">
        <v>161</v>
      </c>
      <c r="B8156" s="199" t="s">
        <v>10350</v>
      </c>
      <c r="C8156" s="199" t="s">
        <v>10352</v>
      </c>
      <c r="D8156" s="199" t="s">
        <v>810</v>
      </c>
    </row>
    <row r="8157" spans="1:4" ht="13.95" customHeight="1" x14ac:dyDescent="0.3">
      <c r="A8157" s="199" t="s">
        <v>161</v>
      </c>
      <c r="B8157" s="199" t="s">
        <v>10350</v>
      </c>
      <c r="C8157" s="199" t="s">
        <v>10353</v>
      </c>
      <c r="D8157" s="199" t="s">
        <v>810</v>
      </c>
    </row>
    <row r="8158" spans="1:4" ht="13.95" customHeight="1" x14ac:dyDescent="0.3">
      <c r="A8158" s="199" t="s">
        <v>161</v>
      </c>
      <c r="B8158" s="199" t="s">
        <v>10350</v>
      </c>
      <c r="C8158" s="199" t="s">
        <v>10354</v>
      </c>
      <c r="D8158" s="199" t="s">
        <v>810</v>
      </c>
    </row>
    <row r="8159" spans="1:4" ht="13.95" customHeight="1" x14ac:dyDescent="0.3">
      <c r="A8159" s="199" t="s">
        <v>161</v>
      </c>
      <c r="B8159" s="199" t="s">
        <v>10350</v>
      </c>
      <c r="C8159" s="199" t="s">
        <v>10355</v>
      </c>
      <c r="D8159" s="199" t="s">
        <v>810</v>
      </c>
    </row>
    <row r="8160" spans="1:4" ht="13.95" customHeight="1" x14ac:dyDescent="0.3">
      <c r="A8160" s="199" t="s">
        <v>161</v>
      </c>
      <c r="B8160" s="199" t="s">
        <v>10350</v>
      </c>
      <c r="C8160" s="199" t="s">
        <v>10356</v>
      </c>
      <c r="D8160" s="199" t="s">
        <v>810</v>
      </c>
    </row>
    <row r="8161" spans="1:4" ht="13.95" customHeight="1" x14ac:dyDescent="0.3">
      <c r="A8161" s="199" t="s">
        <v>161</v>
      </c>
      <c r="B8161" s="199" t="s">
        <v>10350</v>
      </c>
      <c r="C8161" s="199" t="s">
        <v>10357</v>
      </c>
      <c r="D8161" s="199" t="s">
        <v>810</v>
      </c>
    </row>
    <row r="8162" spans="1:4" ht="13.95" customHeight="1" x14ac:dyDescent="0.3">
      <c r="A8162" s="199" t="s">
        <v>161</v>
      </c>
      <c r="B8162" s="199" t="s">
        <v>10350</v>
      </c>
      <c r="C8162" s="199" t="s">
        <v>10358</v>
      </c>
      <c r="D8162" s="199" t="s">
        <v>810</v>
      </c>
    </row>
    <row r="8163" spans="1:4" ht="13.95" customHeight="1" x14ac:dyDescent="0.3">
      <c r="A8163" s="199" t="s">
        <v>161</v>
      </c>
      <c r="B8163" s="199" t="s">
        <v>10350</v>
      </c>
      <c r="C8163" s="199" t="s">
        <v>10359</v>
      </c>
      <c r="D8163" s="199" t="s">
        <v>810</v>
      </c>
    </row>
    <row r="8164" spans="1:4" ht="13.95" customHeight="1" x14ac:dyDescent="0.3">
      <c r="A8164" s="199" t="s">
        <v>161</v>
      </c>
      <c r="B8164" s="199" t="s">
        <v>10350</v>
      </c>
      <c r="C8164" s="199" t="s">
        <v>10360</v>
      </c>
      <c r="D8164" s="199" t="s">
        <v>810</v>
      </c>
    </row>
    <row r="8165" spans="1:4" ht="13.95" customHeight="1" x14ac:dyDescent="0.3">
      <c r="A8165" s="199" t="s">
        <v>161</v>
      </c>
      <c r="B8165" s="199" t="s">
        <v>10350</v>
      </c>
      <c r="C8165" s="199" t="s">
        <v>10361</v>
      </c>
      <c r="D8165" s="199" t="s">
        <v>810</v>
      </c>
    </row>
    <row r="8166" spans="1:4" ht="13.95" customHeight="1" x14ac:dyDescent="0.3">
      <c r="A8166" s="199" t="s">
        <v>161</v>
      </c>
      <c r="B8166" s="199" t="s">
        <v>10350</v>
      </c>
      <c r="C8166" s="199" t="s">
        <v>10362</v>
      </c>
      <c r="D8166" s="199" t="s">
        <v>810</v>
      </c>
    </row>
    <row r="8167" spans="1:4" ht="13.95" customHeight="1" x14ac:dyDescent="0.3">
      <c r="A8167" s="199" t="s">
        <v>161</v>
      </c>
      <c r="B8167" s="199" t="s">
        <v>10363</v>
      </c>
      <c r="C8167" s="199" t="s">
        <v>10364</v>
      </c>
      <c r="D8167" s="199" t="s">
        <v>810</v>
      </c>
    </row>
    <row r="8168" spans="1:4" ht="13.95" customHeight="1" x14ac:dyDescent="0.3">
      <c r="A8168" s="199" t="s">
        <v>161</v>
      </c>
      <c r="B8168" s="199" t="s">
        <v>10365</v>
      </c>
      <c r="C8168" s="199" t="s">
        <v>10366</v>
      </c>
      <c r="D8168" s="199" t="s">
        <v>810</v>
      </c>
    </row>
    <row r="8169" spans="1:4" ht="13.95" customHeight="1" x14ac:dyDescent="0.3">
      <c r="A8169" s="199" t="s">
        <v>161</v>
      </c>
      <c r="B8169" s="199" t="s">
        <v>10365</v>
      </c>
      <c r="C8169" s="199" t="s">
        <v>10367</v>
      </c>
      <c r="D8169" s="199" t="s">
        <v>810</v>
      </c>
    </row>
    <row r="8170" spans="1:4" ht="13.95" customHeight="1" x14ac:dyDescent="0.3">
      <c r="A8170" s="199" t="s">
        <v>161</v>
      </c>
      <c r="B8170" s="199" t="s">
        <v>10368</v>
      </c>
      <c r="C8170" s="199" t="s">
        <v>10369</v>
      </c>
      <c r="D8170" s="199" t="s">
        <v>810</v>
      </c>
    </row>
    <row r="8171" spans="1:4" ht="13.95" customHeight="1" x14ac:dyDescent="0.3">
      <c r="A8171" s="199" t="s">
        <v>161</v>
      </c>
      <c r="B8171" s="199" t="s">
        <v>10368</v>
      </c>
      <c r="C8171" s="199" t="s">
        <v>10370</v>
      </c>
      <c r="D8171" s="199" t="s">
        <v>810</v>
      </c>
    </row>
    <row r="8172" spans="1:4" ht="13.95" customHeight="1" x14ac:dyDescent="0.3">
      <c r="A8172" s="199" t="s">
        <v>161</v>
      </c>
      <c r="B8172" s="199" t="s">
        <v>10371</v>
      </c>
      <c r="C8172" s="199" t="s">
        <v>10372</v>
      </c>
      <c r="D8172" s="199" t="s">
        <v>810</v>
      </c>
    </row>
    <row r="8173" spans="1:4" ht="13.95" customHeight="1" x14ac:dyDescent="0.3">
      <c r="A8173" s="199" t="s">
        <v>161</v>
      </c>
      <c r="B8173" s="199" t="s">
        <v>10371</v>
      </c>
      <c r="C8173" s="199" t="s">
        <v>10373</v>
      </c>
      <c r="D8173" s="199" t="s">
        <v>810</v>
      </c>
    </row>
    <row r="8174" spans="1:4" ht="13.95" customHeight="1" x14ac:dyDescent="0.3">
      <c r="A8174" s="199" t="s">
        <v>161</v>
      </c>
      <c r="B8174" s="199" t="s">
        <v>10371</v>
      </c>
      <c r="C8174" s="199" t="s">
        <v>10374</v>
      </c>
      <c r="D8174" s="199" t="s">
        <v>810</v>
      </c>
    </row>
    <row r="8175" spans="1:4" ht="13.95" customHeight="1" x14ac:dyDescent="0.3">
      <c r="A8175" s="199" t="s">
        <v>161</v>
      </c>
      <c r="B8175" s="199" t="s">
        <v>10371</v>
      </c>
      <c r="C8175" s="199" t="s">
        <v>10375</v>
      </c>
      <c r="D8175" s="199" t="s">
        <v>810</v>
      </c>
    </row>
    <row r="8176" spans="1:4" ht="13.95" customHeight="1" x14ac:dyDescent="0.3">
      <c r="A8176" s="199" t="s">
        <v>161</v>
      </c>
      <c r="B8176" s="199" t="s">
        <v>10371</v>
      </c>
      <c r="C8176" s="199" t="s">
        <v>10376</v>
      </c>
      <c r="D8176" s="199" t="s">
        <v>810</v>
      </c>
    </row>
    <row r="8177" spans="1:4" ht="13.95" customHeight="1" x14ac:dyDescent="0.3">
      <c r="A8177" s="199" t="s">
        <v>161</v>
      </c>
      <c r="B8177" s="199" t="s">
        <v>10371</v>
      </c>
      <c r="C8177" s="199" t="s">
        <v>10377</v>
      </c>
      <c r="D8177" s="199" t="s">
        <v>810</v>
      </c>
    </row>
    <row r="8178" spans="1:4" ht="13.95" customHeight="1" x14ac:dyDescent="0.3">
      <c r="A8178" s="199" t="s">
        <v>161</v>
      </c>
      <c r="B8178" s="199" t="s">
        <v>10378</v>
      </c>
      <c r="C8178" s="199" t="s">
        <v>10379</v>
      </c>
      <c r="D8178" s="199" t="s">
        <v>810</v>
      </c>
    </row>
    <row r="8179" spans="1:4" ht="13.95" customHeight="1" x14ac:dyDescent="0.3">
      <c r="A8179" s="199" t="s">
        <v>161</v>
      </c>
      <c r="B8179" s="199" t="s">
        <v>10378</v>
      </c>
      <c r="C8179" s="199" t="s">
        <v>10380</v>
      </c>
      <c r="D8179" s="199" t="s">
        <v>810</v>
      </c>
    </row>
    <row r="8180" spans="1:4" ht="13.95" customHeight="1" x14ac:dyDescent="0.3">
      <c r="A8180" s="199" t="s">
        <v>161</v>
      </c>
      <c r="B8180" s="199" t="s">
        <v>10381</v>
      </c>
      <c r="C8180" s="199" t="s">
        <v>10382</v>
      </c>
      <c r="D8180" s="199" t="s">
        <v>810</v>
      </c>
    </row>
    <row r="8181" spans="1:4" ht="13.95" customHeight="1" x14ac:dyDescent="0.3">
      <c r="A8181" s="199" t="s">
        <v>161</v>
      </c>
      <c r="B8181" s="199" t="s">
        <v>10383</v>
      </c>
      <c r="C8181" s="199" t="s">
        <v>10384</v>
      </c>
      <c r="D8181" s="199" t="s">
        <v>810</v>
      </c>
    </row>
    <row r="8182" spans="1:4" ht="13.95" customHeight="1" x14ac:dyDescent="0.3">
      <c r="A8182" s="199" t="s">
        <v>161</v>
      </c>
      <c r="B8182" s="199" t="s">
        <v>10383</v>
      </c>
      <c r="C8182" s="199" t="s">
        <v>10385</v>
      </c>
      <c r="D8182" s="199" t="s">
        <v>810</v>
      </c>
    </row>
    <row r="8183" spans="1:4" ht="13.95" customHeight="1" x14ac:dyDescent="0.3">
      <c r="A8183" s="199" t="s">
        <v>161</v>
      </c>
      <c r="B8183" s="199" t="s">
        <v>10386</v>
      </c>
      <c r="C8183" s="199" t="s">
        <v>10387</v>
      </c>
      <c r="D8183" s="199" t="s">
        <v>810</v>
      </c>
    </row>
    <row r="8184" spans="1:4" ht="13.95" customHeight="1" x14ac:dyDescent="0.3">
      <c r="A8184" s="199" t="s">
        <v>161</v>
      </c>
      <c r="B8184" s="199" t="s">
        <v>10386</v>
      </c>
      <c r="C8184" s="199" t="s">
        <v>10388</v>
      </c>
      <c r="D8184" s="199" t="s">
        <v>810</v>
      </c>
    </row>
    <row r="8185" spans="1:4" ht="13.95" customHeight="1" x14ac:dyDescent="0.3">
      <c r="A8185" s="199" t="s">
        <v>161</v>
      </c>
      <c r="B8185" s="199" t="s">
        <v>10386</v>
      </c>
      <c r="C8185" s="199" t="s">
        <v>10389</v>
      </c>
      <c r="D8185" s="199" t="s">
        <v>810</v>
      </c>
    </row>
    <row r="8186" spans="1:4" ht="13.95" customHeight="1" x14ac:dyDescent="0.3">
      <c r="A8186" s="199" t="s">
        <v>161</v>
      </c>
      <c r="B8186" s="199" t="s">
        <v>10390</v>
      </c>
      <c r="C8186" s="199" t="s">
        <v>10391</v>
      </c>
      <c r="D8186" s="199" t="s">
        <v>810</v>
      </c>
    </row>
    <row r="8187" spans="1:4" ht="13.95" customHeight="1" x14ac:dyDescent="0.3">
      <c r="A8187" s="199" t="s">
        <v>161</v>
      </c>
      <c r="B8187" s="199" t="s">
        <v>10392</v>
      </c>
      <c r="C8187" s="199" t="s">
        <v>10393</v>
      </c>
      <c r="D8187" s="199" t="s">
        <v>810</v>
      </c>
    </row>
    <row r="8188" spans="1:4" ht="13.95" customHeight="1" x14ac:dyDescent="0.3">
      <c r="A8188" s="199" t="s">
        <v>161</v>
      </c>
      <c r="B8188" s="199" t="s">
        <v>10392</v>
      </c>
      <c r="C8188" s="199" t="s">
        <v>10394</v>
      </c>
      <c r="D8188" s="199" t="s">
        <v>810</v>
      </c>
    </row>
    <row r="8189" spans="1:4" ht="13.95" customHeight="1" x14ac:dyDescent="0.3">
      <c r="A8189" s="199" t="s">
        <v>161</v>
      </c>
      <c r="B8189" s="199" t="s">
        <v>10395</v>
      </c>
      <c r="C8189" s="199" t="s">
        <v>10396</v>
      </c>
      <c r="D8189" s="199" t="s">
        <v>810</v>
      </c>
    </row>
    <row r="8190" spans="1:4" ht="13.95" customHeight="1" x14ac:dyDescent="0.3">
      <c r="A8190" s="199" t="s">
        <v>161</v>
      </c>
      <c r="B8190" s="199" t="s">
        <v>10395</v>
      </c>
      <c r="C8190" s="199" t="s">
        <v>10397</v>
      </c>
      <c r="D8190" s="199" t="s">
        <v>810</v>
      </c>
    </row>
    <row r="8191" spans="1:4" ht="13.95" customHeight="1" x14ac:dyDescent="0.3">
      <c r="A8191" s="199" t="s">
        <v>161</v>
      </c>
      <c r="B8191" s="199" t="s">
        <v>10395</v>
      </c>
      <c r="C8191" s="199" t="s">
        <v>10398</v>
      </c>
      <c r="D8191" s="199" t="s">
        <v>810</v>
      </c>
    </row>
    <row r="8192" spans="1:4" ht="13.95" customHeight="1" x14ac:dyDescent="0.3">
      <c r="A8192" s="199" t="s">
        <v>161</v>
      </c>
      <c r="B8192" s="199" t="s">
        <v>10395</v>
      </c>
      <c r="C8192" s="199" t="s">
        <v>10399</v>
      </c>
      <c r="D8192" s="199" t="s">
        <v>810</v>
      </c>
    </row>
    <row r="8193" spans="1:4" ht="13.95" customHeight="1" x14ac:dyDescent="0.3">
      <c r="A8193" s="199" t="s">
        <v>161</v>
      </c>
      <c r="B8193" s="199" t="s">
        <v>10395</v>
      </c>
      <c r="C8193" s="199" t="s">
        <v>10400</v>
      </c>
      <c r="D8193" s="199" t="s">
        <v>810</v>
      </c>
    </row>
    <row r="8194" spans="1:4" ht="13.95" customHeight="1" x14ac:dyDescent="0.3">
      <c r="A8194" s="199" t="s">
        <v>161</v>
      </c>
      <c r="B8194" s="199" t="s">
        <v>10401</v>
      </c>
      <c r="C8194" s="199" t="s">
        <v>10402</v>
      </c>
      <c r="D8194" s="199" t="s">
        <v>810</v>
      </c>
    </row>
    <row r="8195" spans="1:4" ht="13.95" customHeight="1" x14ac:dyDescent="0.3">
      <c r="A8195" s="199" t="s">
        <v>161</v>
      </c>
      <c r="B8195" s="199" t="s">
        <v>10401</v>
      </c>
      <c r="C8195" s="199" t="s">
        <v>10403</v>
      </c>
      <c r="D8195" s="199" t="s">
        <v>810</v>
      </c>
    </row>
    <row r="8196" spans="1:4" ht="13.95" customHeight="1" x14ac:dyDescent="0.3">
      <c r="A8196" s="199" t="s">
        <v>161</v>
      </c>
      <c r="B8196" s="199" t="s">
        <v>10404</v>
      </c>
      <c r="C8196" s="199" t="s">
        <v>10405</v>
      </c>
      <c r="D8196" s="199" t="s">
        <v>810</v>
      </c>
    </row>
    <row r="8197" spans="1:4" ht="13.95" customHeight="1" x14ac:dyDescent="0.3">
      <c r="A8197" s="199" t="s">
        <v>161</v>
      </c>
      <c r="B8197" s="199" t="s">
        <v>10404</v>
      </c>
      <c r="C8197" s="199" t="s">
        <v>10406</v>
      </c>
      <c r="D8197" s="199" t="s">
        <v>810</v>
      </c>
    </row>
    <row r="8198" spans="1:4" ht="13.95" customHeight="1" x14ac:dyDescent="0.3">
      <c r="A8198" s="199" t="s">
        <v>161</v>
      </c>
      <c r="B8198" s="199" t="s">
        <v>10404</v>
      </c>
      <c r="C8198" s="199" t="s">
        <v>10407</v>
      </c>
      <c r="D8198" s="199" t="s">
        <v>810</v>
      </c>
    </row>
    <row r="8199" spans="1:4" ht="13.95" customHeight="1" x14ac:dyDescent="0.3">
      <c r="A8199" s="199" t="s">
        <v>161</v>
      </c>
      <c r="B8199" s="199" t="s">
        <v>10404</v>
      </c>
      <c r="C8199" s="199" t="s">
        <v>10408</v>
      </c>
      <c r="D8199" s="199" t="s">
        <v>810</v>
      </c>
    </row>
    <row r="8200" spans="1:4" ht="13.95" customHeight="1" x14ac:dyDescent="0.3">
      <c r="A8200" s="199" t="s">
        <v>161</v>
      </c>
      <c r="B8200" s="199" t="s">
        <v>10404</v>
      </c>
      <c r="C8200" s="199" t="s">
        <v>10409</v>
      </c>
      <c r="D8200" s="199" t="s">
        <v>810</v>
      </c>
    </row>
    <row r="8201" spans="1:4" ht="13.95" customHeight="1" x14ac:dyDescent="0.3">
      <c r="A8201" s="199" t="s">
        <v>161</v>
      </c>
      <c r="B8201" s="199" t="s">
        <v>10404</v>
      </c>
      <c r="C8201" s="199" t="s">
        <v>10410</v>
      </c>
      <c r="D8201" s="199" t="s">
        <v>810</v>
      </c>
    </row>
    <row r="8202" spans="1:4" ht="13.95" customHeight="1" x14ac:dyDescent="0.3">
      <c r="A8202" s="199" t="s">
        <v>161</v>
      </c>
      <c r="B8202" s="199" t="s">
        <v>10404</v>
      </c>
      <c r="C8202" s="199" t="s">
        <v>10411</v>
      </c>
      <c r="D8202" s="199" t="s">
        <v>810</v>
      </c>
    </row>
    <row r="8203" spans="1:4" ht="13.95" customHeight="1" x14ac:dyDescent="0.3">
      <c r="A8203" s="199" t="s">
        <v>161</v>
      </c>
      <c r="B8203" s="199" t="s">
        <v>10412</v>
      </c>
      <c r="C8203" s="199" t="s">
        <v>10413</v>
      </c>
      <c r="D8203" s="199" t="s">
        <v>810</v>
      </c>
    </row>
    <row r="8204" spans="1:4" ht="13.95" customHeight="1" x14ac:dyDescent="0.3">
      <c r="A8204" s="199" t="s">
        <v>161</v>
      </c>
      <c r="B8204" s="199" t="s">
        <v>10412</v>
      </c>
      <c r="C8204" s="199" t="s">
        <v>10414</v>
      </c>
      <c r="D8204" s="199" t="s">
        <v>810</v>
      </c>
    </row>
    <row r="8205" spans="1:4" ht="13.95" customHeight="1" x14ac:dyDescent="0.3">
      <c r="A8205" s="199" t="s">
        <v>161</v>
      </c>
      <c r="B8205" s="199" t="s">
        <v>10415</v>
      </c>
      <c r="C8205" s="199" t="s">
        <v>10416</v>
      </c>
      <c r="D8205" s="199" t="s">
        <v>810</v>
      </c>
    </row>
    <row r="8206" spans="1:4" ht="13.95" customHeight="1" x14ac:dyDescent="0.3">
      <c r="A8206" s="199" t="s">
        <v>161</v>
      </c>
      <c r="B8206" s="199" t="s">
        <v>10417</v>
      </c>
      <c r="C8206" s="199" t="s">
        <v>10418</v>
      </c>
      <c r="D8206" s="199" t="s">
        <v>810</v>
      </c>
    </row>
    <row r="8207" spans="1:4" ht="13.95" customHeight="1" x14ac:dyDescent="0.3">
      <c r="A8207" s="199" t="s">
        <v>161</v>
      </c>
      <c r="B8207" s="199" t="s">
        <v>10419</v>
      </c>
      <c r="C8207" s="199" t="s">
        <v>10420</v>
      </c>
      <c r="D8207" s="199" t="s">
        <v>810</v>
      </c>
    </row>
    <row r="8208" spans="1:4" ht="13.95" customHeight="1" x14ac:dyDescent="0.3">
      <c r="A8208" s="199" t="s">
        <v>161</v>
      </c>
      <c r="B8208" s="199" t="s">
        <v>10421</v>
      </c>
      <c r="C8208" s="199" t="s">
        <v>10422</v>
      </c>
      <c r="D8208" s="199" t="s">
        <v>810</v>
      </c>
    </row>
    <row r="8209" spans="1:4" ht="13.95" customHeight="1" x14ac:dyDescent="0.3">
      <c r="A8209" s="199" t="s">
        <v>161</v>
      </c>
      <c r="B8209" s="199" t="s">
        <v>10423</v>
      </c>
      <c r="C8209" s="199" t="s">
        <v>10424</v>
      </c>
      <c r="D8209" s="199" t="s">
        <v>810</v>
      </c>
    </row>
    <row r="8210" spans="1:4" ht="13.95" customHeight="1" x14ac:dyDescent="0.3">
      <c r="A8210" s="199" t="s">
        <v>161</v>
      </c>
      <c r="B8210" s="199" t="s">
        <v>10425</v>
      </c>
      <c r="C8210" s="199" t="s">
        <v>10426</v>
      </c>
      <c r="D8210" s="199" t="s">
        <v>810</v>
      </c>
    </row>
    <row r="8211" spans="1:4" ht="13.95" customHeight="1" x14ac:dyDescent="0.3">
      <c r="A8211" s="199" t="s">
        <v>161</v>
      </c>
      <c r="B8211" s="199" t="s">
        <v>10425</v>
      </c>
      <c r="C8211" s="199" t="s">
        <v>10427</v>
      </c>
      <c r="D8211" s="199" t="s">
        <v>810</v>
      </c>
    </row>
    <row r="8212" spans="1:4" ht="13.95" customHeight="1" x14ac:dyDescent="0.3">
      <c r="A8212" s="199" t="s">
        <v>161</v>
      </c>
      <c r="B8212" s="199" t="s">
        <v>10425</v>
      </c>
      <c r="C8212" s="199" t="s">
        <v>10428</v>
      </c>
      <c r="D8212" s="199" t="s">
        <v>810</v>
      </c>
    </row>
    <row r="8213" spans="1:4" ht="13.95" customHeight="1" x14ac:dyDescent="0.3">
      <c r="A8213" s="199" t="s">
        <v>161</v>
      </c>
      <c r="B8213" s="199" t="s">
        <v>10429</v>
      </c>
      <c r="C8213" s="199" t="s">
        <v>10430</v>
      </c>
      <c r="D8213" s="199" t="s">
        <v>810</v>
      </c>
    </row>
    <row r="8214" spans="1:4" ht="13.95" customHeight="1" x14ac:dyDescent="0.3">
      <c r="A8214" s="199" t="s">
        <v>161</v>
      </c>
      <c r="B8214" s="199" t="s">
        <v>10431</v>
      </c>
      <c r="C8214" s="199" t="s">
        <v>10432</v>
      </c>
      <c r="D8214" s="199" t="s">
        <v>810</v>
      </c>
    </row>
    <row r="8215" spans="1:4" ht="13.95" customHeight="1" x14ac:dyDescent="0.3">
      <c r="A8215" s="199" t="s">
        <v>161</v>
      </c>
      <c r="B8215" s="199" t="s">
        <v>10433</v>
      </c>
      <c r="C8215" s="199" t="s">
        <v>10434</v>
      </c>
      <c r="D8215" s="199" t="s">
        <v>810</v>
      </c>
    </row>
    <row r="8216" spans="1:4" ht="13.95" customHeight="1" x14ac:dyDescent="0.3">
      <c r="A8216" s="199" t="s">
        <v>161</v>
      </c>
      <c r="B8216" s="199" t="s">
        <v>10435</v>
      </c>
      <c r="C8216" s="199" t="s">
        <v>10436</v>
      </c>
      <c r="D8216" s="199" t="s">
        <v>810</v>
      </c>
    </row>
    <row r="8217" spans="1:4" ht="13.95" customHeight="1" x14ac:dyDescent="0.3">
      <c r="A8217" s="199" t="s">
        <v>161</v>
      </c>
      <c r="B8217" s="199" t="s">
        <v>10437</v>
      </c>
      <c r="C8217" s="199" t="s">
        <v>10438</v>
      </c>
      <c r="D8217" s="199" t="s">
        <v>810</v>
      </c>
    </row>
    <row r="8218" spans="1:4" ht="13.95" customHeight="1" x14ac:dyDescent="0.3">
      <c r="A8218" s="199" t="s">
        <v>161</v>
      </c>
      <c r="B8218" s="199" t="s">
        <v>10439</v>
      </c>
      <c r="C8218" s="199" t="s">
        <v>10440</v>
      </c>
      <c r="D8218" s="199" t="s">
        <v>810</v>
      </c>
    </row>
    <row r="8219" spans="1:4" ht="13.95" customHeight="1" x14ac:dyDescent="0.3">
      <c r="A8219" s="199" t="s">
        <v>161</v>
      </c>
      <c r="B8219" s="199" t="s">
        <v>10441</v>
      </c>
      <c r="C8219" s="199" t="s">
        <v>10442</v>
      </c>
      <c r="D8219" s="199" t="s">
        <v>810</v>
      </c>
    </row>
    <row r="8220" spans="1:4" ht="13.95" customHeight="1" x14ac:dyDescent="0.3">
      <c r="A8220" s="199" t="s">
        <v>161</v>
      </c>
      <c r="B8220" s="199" t="s">
        <v>10441</v>
      </c>
      <c r="C8220" s="199" t="s">
        <v>10443</v>
      </c>
      <c r="D8220" s="199" t="s">
        <v>810</v>
      </c>
    </row>
    <row r="8221" spans="1:4" ht="13.95" customHeight="1" x14ac:dyDescent="0.3">
      <c r="A8221" s="199" t="s">
        <v>161</v>
      </c>
      <c r="B8221" s="199" t="s">
        <v>10444</v>
      </c>
      <c r="C8221" s="199" t="s">
        <v>10445</v>
      </c>
      <c r="D8221" s="199" t="s">
        <v>810</v>
      </c>
    </row>
    <row r="8222" spans="1:4" ht="13.95" customHeight="1" x14ac:dyDescent="0.3">
      <c r="A8222" s="199" t="s">
        <v>161</v>
      </c>
      <c r="B8222" s="199" t="s">
        <v>10446</v>
      </c>
      <c r="C8222" s="199" t="s">
        <v>10447</v>
      </c>
      <c r="D8222" s="199" t="s">
        <v>810</v>
      </c>
    </row>
    <row r="8223" spans="1:4" ht="13.95" customHeight="1" x14ac:dyDescent="0.3">
      <c r="A8223" s="199" t="s">
        <v>161</v>
      </c>
      <c r="B8223" s="199" t="s">
        <v>10446</v>
      </c>
      <c r="C8223" s="199" t="s">
        <v>10448</v>
      </c>
      <c r="D8223" s="199" t="s">
        <v>810</v>
      </c>
    </row>
    <row r="8224" spans="1:4" ht="13.95" customHeight="1" x14ac:dyDescent="0.3">
      <c r="A8224" s="199" t="s">
        <v>161</v>
      </c>
      <c r="B8224" s="199" t="s">
        <v>10449</v>
      </c>
      <c r="C8224" s="199" t="s">
        <v>10450</v>
      </c>
      <c r="D8224" s="199" t="s">
        <v>810</v>
      </c>
    </row>
    <row r="8225" spans="1:4" ht="13.95" customHeight="1" x14ac:dyDescent="0.3">
      <c r="A8225" s="199" t="s">
        <v>161</v>
      </c>
      <c r="B8225" s="199" t="s">
        <v>10451</v>
      </c>
      <c r="C8225" s="199" t="s">
        <v>10452</v>
      </c>
      <c r="D8225" s="199" t="s">
        <v>810</v>
      </c>
    </row>
    <row r="8226" spans="1:4" ht="13.95" customHeight="1" x14ac:dyDescent="0.3">
      <c r="A8226" s="199" t="s">
        <v>161</v>
      </c>
      <c r="B8226" s="199" t="s">
        <v>10453</v>
      </c>
      <c r="C8226" s="199" t="s">
        <v>10454</v>
      </c>
      <c r="D8226" s="199" t="s">
        <v>810</v>
      </c>
    </row>
    <row r="8227" spans="1:4" ht="13.95" customHeight="1" x14ac:dyDescent="0.3">
      <c r="A8227" s="199" t="s">
        <v>161</v>
      </c>
      <c r="B8227" s="199" t="s">
        <v>10453</v>
      </c>
      <c r="C8227" s="199" t="s">
        <v>10455</v>
      </c>
      <c r="D8227" s="199" t="s">
        <v>810</v>
      </c>
    </row>
    <row r="8228" spans="1:4" ht="13.95" customHeight="1" x14ac:dyDescent="0.3">
      <c r="A8228" s="199" t="s">
        <v>161</v>
      </c>
      <c r="B8228" s="199" t="s">
        <v>10453</v>
      </c>
      <c r="C8228" s="199" t="s">
        <v>10456</v>
      </c>
      <c r="D8228" s="199" t="s">
        <v>810</v>
      </c>
    </row>
    <row r="8229" spans="1:4" ht="13.95" customHeight="1" x14ac:dyDescent="0.3">
      <c r="A8229" s="199" t="s">
        <v>161</v>
      </c>
      <c r="B8229" s="199" t="s">
        <v>10457</v>
      </c>
      <c r="C8229" s="199" t="s">
        <v>10458</v>
      </c>
      <c r="D8229" s="199" t="s">
        <v>810</v>
      </c>
    </row>
    <row r="8230" spans="1:4" ht="13.95" customHeight="1" x14ac:dyDescent="0.3">
      <c r="A8230" s="199" t="s">
        <v>161</v>
      </c>
      <c r="B8230" s="199" t="s">
        <v>10457</v>
      </c>
      <c r="C8230" s="199" t="s">
        <v>10459</v>
      </c>
      <c r="D8230" s="199" t="s">
        <v>810</v>
      </c>
    </row>
    <row r="8231" spans="1:4" ht="13.95" customHeight="1" x14ac:dyDescent="0.3">
      <c r="A8231" s="199" t="s">
        <v>161</v>
      </c>
      <c r="B8231" s="199" t="s">
        <v>10460</v>
      </c>
      <c r="C8231" s="199" t="s">
        <v>10461</v>
      </c>
      <c r="D8231" s="199" t="s">
        <v>810</v>
      </c>
    </row>
    <row r="8232" spans="1:4" ht="13.95" customHeight="1" x14ac:dyDescent="0.3">
      <c r="A8232" s="199" t="s">
        <v>161</v>
      </c>
      <c r="B8232" s="199" t="s">
        <v>10462</v>
      </c>
      <c r="C8232" s="199" t="s">
        <v>10463</v>
      </c>
      <c r="D8232" s="199" t="s">
        <v>810</v>
      </c>
    </row>
    <row r="8233" spans="1:4" ht="13.95" customHeight="1" x14ac:dyDescent="0.3">
      <c r="A8233" s="199" t="s">
        <v>161</v>
      </c>
      <c r="B8233" s="199" t="s">
        <v>10462</v>
      </c>
      <c r="C8233" s="199" t="s">
        <v>10464</v>
      </c>
      <c r="D8233" s="199" t="s">
        <v>810</v>
      </c>
    </row>
    <row r="8234" spans="1:4" ht="13.95" customHeight="1" x14ac:dyDescent="0.3">
      <c r="A8234" s="199" t="s">
        <v>161</v>
      </c>
      <c r="B8234" s="199" t="s">
        <v>10462</v>
      </c>
      <c r="C8234" s="199" t="s">
        <v>10465</v>
      </c>
      <c r="D8234" s="199" t="s">
        <v>810</v>
      </c>
    </row>
    <row r="8235" spans="1:4" ht="13.95" customHeight="1" x14ac:dyDescent="0.3">
      <c r="A8235" s="199" t="s">
        <v>161</v>
      </c>
      <c r="B8235" s="199" t="s">
        <v>10462</v>
      </c>
      <c r="C8235" s="199" t="s">
        <v>10466</v>
      </c>
      <c r="D8235" s="199" t="s">
        <v>810</v>
      </c>
    </row>
    <row r="8236" spans="1:4" ht="13.95" customHeight="1" x14ac:dyDescent="0.3">
      <c r="A8236" s="199" t="s">
        <v>161</v>
      </c>
      <c r="B8236" s="199" t="s">
        <v>10462</v>
      </c>
      <c r="C8236" s="199" t="s">
        <v>10467</v>
      </c>
      <c r="D8236" s="199" t="s">
        <v>810</v>
      </c>
    </row>
    <row r="8237" spans="1:4" ht="13.95" customHeight="1" x14ac:dyDescent="0.3">
      <c r="A8237" s="199" t="s">
        <v>161</v>
      </c>
      <c r="B8237" s="199" t="s">
        <v>10468</v>
      </c>
      <c r="C8237" s="199" t="s">
        <v>10469</v>
      </c>
      <c r="D8237" s="199" t="s">
        <v>810</v>
      </c>
    </row>
    <row r="8238" spans="1:4" ht="13.95" customHeight="1" x14ac:dyDescent="0.3">
      <c r="A8238" s="199" t="s">
        <v>161</v>
      </c>
      <c r="B8238" s="199" t="s">
        <v>10470</v>
      </c>
      <c r="C8238" s="199" t="s">
        <v>10471</v>
      </c>
      <c r="D8238" s="199" t="s">
        <v>810</v>
      </c>
    </row>
    <row r="8239" spans="1:4" ht="13.95" customHeight="1" x14ac:dyDescent="0.3">
      <c r="A8239" s="199" t="s">
        <v>161</v>
      </c>
      <c r="B8239" s="199" t="s">
        <v>10470</v>
      </c>
      <c r="C8239" s="199" t="s">
        <v>10472</v>
      </c>
      <c r="D8239" s="199" t="s">
        <v>810</v>
      </c>
    </row>
    <row r="8240" spans="1:4" ht="13.95" customHeight="1" x14ac:dyDescent="0.3">
      <c r="A8240" s="199" t="s">
        <v>161</v>
      </c>
      <c r="B8240" s="199" t="s">
        <v>10473</v>
      </c>
      <c r="C8240" s="199" t="s">
        <v>10474</v>
      </c>
      <c r="D8240" s="199" t="s">
        <v>810</v>
      </c>
    </row>
    <row r="8241" spans="1:5" ht="13.95" customHeight="1" x14ac:dyDescent="0.3">
      <c r="A8241" s="199" t="s">
        <v>161</v>
      </c>
      <c r="B8241" s="199" t="s">
        <v>10473</v>
      </c>
      <c r="C8241" s="199" t="s">
        <v>10475</v>
      </c>
      <c r="D8241" s="199" t="s">
        <v>810</v>
      </c>
    </row>
    <row r="8242" spans="1:5" ht="13.95" customHeight="1" x14ac:dyDescent="0.3">
      <c r="A8242" s="199" t="s">
        <v>161</v>
      </c>
      <c r="B8242" s="199" t="s">
        <v>10473</v>
      </c>
      <c r="C8242" s="199" t="s">
        <v>10476</v>
      </c>
      <c r="D8242" s="199" t="s">
        <v>810</v>
      </c>
    </row>
    <row r="8243" spans="1:5" ht="13.95" customHeight="1" x14ac:dyDescent="0.3">
      <c r="A8243" s="199" t="s">
        <v>161</v>
      </c>
      <c r="B8243" s="199" t="s">
        <v>10473</v>
      </c>
      <c r="C8243" s="199" t="s">
        <v>10477</v>
      </c>
      <c r="D8243" s="199" t="s">
        <v>810</v>
      </c>
    </row>
    <row r="8244" spans="1:5" ht="13.95" customHeight="1" x14ac:dyDescent="0.3">
      <c r="A8244" s="199" t="s">
        <v>161</v>
      </c>
      <c r="B8244" s="199" t="s">
        <v>10473</v>
      </c>
      <c r="C8244" s="199" t="s">
        <v>10478</v>
      </c>
      <c r="D8244" s="199" t="s">
        <v>810</v>
      </c>
    </row>
    <row r="8245" spans="1:5" ht="13.95" customHeight="1" x14ac:dyDescent="0.3">
      <c r="A8245" s="199" t="s">
        <v>161</v>
      </c>
      <c r="B8245" s="199" t="s">
        <v>10479</v>
      </c>
      <c r="C8245" s="199" t="s">
        <v>10126</v>
      </c>
      <c r="D8245" s="199" t="s">
        <v>810</v>
      </c>
      <c r="E8245" s="199" t="s">
        <v>1336</v>
      </c>
    </row>
    <row r="8246" spans="1:5" ht="13.95" customHeight="1" x14ac:dyDescent="0.3">
      <c r="A8246" s="199" t="s">
        <v>161</v>
      </c>
      <c r="B8246" s="199" t="s">
        <v>10480</v>
      </c>
      <c r="C8246" s="199" t="s">
        <v>10481</v>
      </c>
      <c r="D8246" s="199" t="s">
        <v>810</v>
      </c>
    </row>
    <row r="8247" spans="1:5" ht="13.95" customHeight="1" x14ac:dyDescent="0.3">
      <c r="A8247" s="199" t="s">
        <v>161</v>
      </c>
      <c r="B8247" s="199" t="s">
        <v>10482</v>
      </c>
      <c r="C8247" s="199" t="s">
        <v>10483</v>
      </c>
      <c r="D8247" s="199" t="s">
        <v>810</v>
      </c>
    </row>
    <row r="8248" spans="1:5" ht="13.95" customHeight="1" x14ac:dyDescent="0.3">
      <c r="A8248" s="199" t="s">
        <v>161</v>
      </c>
      <c r="B8248" s="199" t="s">
        <v>10484</v>
      </c>
      <c r="C8248" s="199" t="s">
        <v>10485</v>
      </c>
      <c r="D8248" s="199" t="s">
        <v>810</v>
      </c>
    </row>
    <row r="8249" spans="1:5" ht="13.95" customHeight="1" x14ac:dyDescent="0.3">
      <c r="A8249" s="199" t="s">
        <v>161</v>
      </c>
      <c r="B8249" s="199" t="s">
        <v>10486</v>
      </c>
      <c r="C8249" s="199" t="s">
        <v>10487</v>
      </c>
      <c r="D8249" s="199" t="s">
        <v>810</v>
      </c>
    </row>
    <row r="8250" spans="1:5" ht="13.95" customHeight="1" x14ac:dyDescent="0.3">
      <c r="A8250" s="199" t="s">
        <v>161</v>
      </c>
      <c r="B8250" s="199" t="s">
        <v>10486</v>
      </c>
      <c r="C8250" s="199" t="s">
        <v>10488</v>
      </c>
      <c r="D8250" s="199" t="s">
        <v>810</v>
      </c>
    </row>
    <row r="8251" spans="1:5" ht="13.95" customHeight="1" x14ac:dyDescent="0.3">
      <c r="A8251" s="199" t="s">
        <v>161</v>
      </c>
      <c r="B8251" s="199" t="s">
        <v>10486</v>
      </c>
      <c r="C8251" s="199" t="s">
        <v>10489</v>
      </c>
      <c r="D8251" s="199" t="s">
        <v>810</v>
      </c>
    </row>
    <row r="8252" spans="1:5" ht="13.95" customHeight="1" x14ac:dyDescent="0.3">
      <c r="A8252" s="199" t="s">
        <v>161</v>
      </c>
      <c r="B8252" s="199" t="s">
        <v>10486</v>
      </c>
      <c r="C8252" s="199" t="s">
        <v>10490</v>
      </c>
      <c r="D8252" s="199" t="s">
        <v>810</v>
      </c>
    </row>
    <row r="8253" spans="1:5" ht="13.95" customHeight="1" x14ac:dyDescent="0.3">
      <c r="A8253" s="199" t="s">
        <v>161</v>
      </c>
      <c r="B8253" s="199" t="s">
        <v>10486</v>
      </c>
      <c r="C8253" s="199" t="s">
        <v>10491</v>
      </c>
      <c r="D8253" s="199" t="s">
        <v>810</v>
      </c>
    </row>
    <row r="8254" spans="1:5" ht="13.95" customHeight="1" x14ac:dyDescent="0.3">
      <c r="A8254" s="199" t="s">
        <v>161</v>
      </c>
      <c r="B8254" s="199" t="s">
        <v>10486</v>
      </c>
      <c r="C8254" s="199" t="s">
        <v>10492</v>
      </c>
      <c r="D8254" s="199" t="s">
        <v>810</v>
      </c>
    </row>
    <row r="8255" spans="1:5" ht="13.95" customHeight="1" x14ac:dyDescent="0.3">
      <c r="A8255" s="199" t="s">
        <v>161</v>
      </c>
      <c r="B8255" s="199" t="s">
        <v>10493</v>
      </c>
      <c r="C8255" s="199" t="s">
        <v>10494</v>
      </c>
      <c r="D8255" s="199" t="s">
        <v>810</v>
      </c>
    </row>
    <row r="8256" spans="1:5" ht="13.95" customHeight="1" x14ac:dyDescent="0.3">
      <c r="A8256" s="199" t="s">
        <v>161</v>
      </c>
      <c r="B8256" s="199" t="s">
        <v>10493</v>
      </c>
      <c r="C8256" s="199" t="s">
        <v>10495</v>
      </c>
      <c r="D8256" s="199" t="s">
        <v>810</v>
      </c>
    </row>
    <row r="8257" spans="1:4" ht="13.95" customHeight="1" x14ac:dyDescent="0.3">
      <c r="A8257" s="199" t="s">
        <v>161</v>
      </c>
      <c r="B8257" s="199" t="s">
        <v>10496</v>
      </c>
      <c r="C8257" s="199" t="s">
        <v>10497</v>
      </c>
      <c r="D8257" s="199" t="s">
        <v>810</v>
      </c>
    </row>
    <row r="8258" spans="1:4" ht="13.95" customHeight="1" x14ac:dyDescent="0.3">
      <c r="A8258" s="199" t="s">
        <v>161</v>
      </c>
      <c r="B8258" s="199" t="s">
        <v>10498</v>
      </c>
      <c r="C8258" s="199" t="s">
        <v>10499</v>
      </c>
      <c r="D8258" s="199" t="s">
        <v>810</v>
      </c>
    </row>
    <row r="8259" spans="1:4" ht="13.95" customHeight="1" x14ac:dyDescent="0.3">
      <c r="A8259" s="199" t="s">
        <v>161</v>
      </c>
      <c r="B8259" s="199" t="s">
        <v>10500</v>
      </c>
      <c r="C8259" s="199" t="s">
        <v>10501</v>
      </c>
      <c r="D8259" s="199" t="s">
        <v>810</v>
      </c>
    </row>
    <row r="8260" spans="1:4" ht="13.95" customHeight="1" x14ac:dyDescent="0.3">
      <c r="A8260" s="199" t="s">
        <v>161</v>
      </c>
      <c r="B8260" s="199" t="s">
        <v>10500</v>
      </c>
      <c r="C8260" s="199" t="s">
        <v>10502</v>
      </c>
      <c r="D8260" s="199" t="s">
        <v>810</v>
      </c>
    </row>
    <row r="8261" spans="1:4" ht="13.95" customHeight="1" x14ac:dyDescent="0.3">
      <c r="A8261" s="199" t="s">
        <v>161</v>
      </c>
      <c r="B8261" s="199" t="s">
        <v>10503</v>
      </c>
      <c r="C8261" s="199" t="s">
        <v>10504</v>
      </c>
      <c r="D8261" s="199" t="s">
        <v>810</v>
      </c>
    </row>
    <row r="8262" spans="1:4" ht="13.95" customHeight="1" x14ac:dyDescent="0.3">
      <c r="A8262" s="199" t="s">
        <v>161</v>
      </c>
      <c r="B8262" s="199" t="s">
        <v>10503</v>
      </c>
      <c r="C8262" s="199" t="s">
        <v>10505</v>
      </c>
      <c r="D8262" s="199" t="s">
        <v>810</v>
      </c>
    </row>
    <row r="8263" spans="1:4" ht="13.95" customHeight="1" x14ac:dyDescent="0.3">
      <c r="A8263" s="199" t="s">
        <v>161</v>
      </c>
      <c r="B8263" s="199" t="s">
        <v>10503</v>
      </c>
      <c r="C8263" s="199" t="s">
        <v>10506</v>
      </c>
      <c r="D8263" s="199" t="s">
        <v>810</v>
      </c>
    </row>
    <row r="8264" spans="1:4" ht="13.95" customHeight="1" x14ac:dyDescent="0.3">
      <c r="A8264" s="199" t="s">
        <v>161</v>
      </c>
      <c r="B8264" s="199" t="s">
        <v>10503</v>
      </c>
      <c r="C8264" s="199" t="s">
        <v>10507</v>
      </c>
      <c r="D8264" s="199" t="s">
        <v>810</v>
      </c>
    </row>
    <row r="8265" spans="1:4" ht="13.95" customHeight="1" x14ac:dyDescent="0.3">
      <c r="A8265" s="199" t="s">
        <v>161</v>
      </c>
      <c r="B8265" s="199" t="s">
        <v>10503</v>
      </c>
      <c r="C8265" s="199" t="s">
        <v>10508</v>
      </c>
      <c r="D8265" s="199" t="s">
        <v>810</v>
      </c>
    </row>
    <row r="8266" spans="1:4" ht="13.95" customHeight="1" x14ac:dyDescent="0.3">
      <c r="A8266" s="199" t="s">
        <v>161</v>
      </c>
      <c r="B8266" s="199" t="s">
        <v>10509</v>
      </c>
      <c r="C8266" s="199" t="s">
        <v>10510</v>
      </c>
      <c r="D8266" s="199" t="s">
        <v>810</v>
      </c>
    </row>
    <row r="8267" spans="1:4" ht="13.95" customHeight="1" x14ac:dyDescent="0.3">
      <c r="A8267" s="199" t="s">
        <v>161</v>
      </c>
      <c r="B8267" s="199" t="s">
        <v>10511</v>
      </c>
      <c r="C8267" s="199" t="s">
        <v>10512</v>
      </c>
      <c r="D8267" s="199" t="s">
        <v>810</v>
      </c>
    </row>
    <row r="8268" spans="1:4" ht="13.95" customHeight="1" x14ac:dyDescent="0.3">
      <c r="A8268" s="199" t="s">
        <v>161</v>
      </c>
      <c r="B8268" s="199" t="s">
        <v>10511</v>
      </c>
      <c r="C8268" s="199" t="s">
        <v>10513</v>
      </c>
      <c r="D8268" s="199" t="s">
        <v>810</v>
      </c>
    </row>
    <row r="8269" spans="1:4" ht="13.95" customHeight="1" x14ac:dyDescent="0.3">
      <c r="A8269" s="199" t="s">
        <v>161</v>
      </c>
      <c r="B8269" s="199" t="s">
        <v>10514</v>
      </c>
      <c r="C8269" s="199" t="s">
        <v>10515</v>
      </c>
      <c r="D8269" s="199" t="s">
        <v>810</v>
      </c>
    </row>
    <row r="8270" spans="1:4" ht="13.95" customHeight="1" x14ac:dyDescent="0.3">
      <c r="A8270" s="199" t="s">
        <v>161</v>
      </c>
      <c r="B8270" s="199" t="s">
        <v>10514</v>
      </c>
      <c r="C8270" s="199" t="s">
        <v>10516</v>
      </c>
      <c r="D8270" s="199" t="s">
        <v>810</v>
      </c>
    </row>
    <row r="8271" spans="1:4" ht="13.95" customHeight="1" x14ac:dyDescent="0.3">
      <c r="A8271" s="199" t="s">
        <v>161</v>
      </c>
      <c r="B8271" s="199" t="s">
        <v>10517</v>
      </c>
      <c r="C8271" s="199" t="s">
        <v>10518</v>
      </c>
      <c r="D8271" s="199" t="s">
        <v>810</v>
      </c>
    </row>
    <row r="8272" spans="1:4" ht="13.95" customHeight="1" x14ac:dyDescent="0.3">
      <c r="A8272" s="199" t="s">
        <v>161</v>
      </c>
      <c r="B8272" s="199" t="s">
        <v>10519</v>
      </c>
      <c r="C8272" s="199" t="s">
        <v>10520</v>
      </c>
      <c r="D8272" s="199" t="s">
        <v>810</v>
      </c>
    </row>
    <row r="8273" spans="1:4" ht="13.95" customHeight="1" x14ac:dyDescent="0.3">
      <c r="A8273" s="199" t="s">
        <v>161</v>
      </c>
      <c r="B8273" s="199" t="s">
        <v>10519</v>
      </c>
      <c r="C8273" s="199" t="s">
        <v>10521</v>
      </c>
      <c r="D8273" s="199" t="s">
        <v>810</v>
      </c>
    </row>
    <row r="8274" spans="1:4" ht="13.95" customHeight="1" x14ac:dyDescent="0.3">
      <c r="A8274" s="199" t="s">
        <v>161</v>
      </c>
      <c r="B8274" s="199" t="s">
        <v>10519</v>
      </c>
      <c r="C8274" s="199" t="s">
        <v>10522</v>
      </c>
      <c r="D8274" s="199" t="s">
        <v>810</v>
      </c>
    </row>
    <row r="8275" spans="1:4" ht="13.95" customHeight="1" x14ac:dyDescent="0.3">
      <c r="A8275" s="199" t="s">
        <v>161</v>
      </c>
      <c r="B8275" s="199" t="s">
        <v>10519</v>
      </c>
      <c r="C8275" s="199" t="s">
        <v>10523</v>
      </c>
      <c r="D8275" s="199" t="s">
        <v>810</v>
      </c>
    </row>
    <row r="8276" spans="1:4" ht="13.95" customHeight="1" x14ac:dyDescent="0.3">
      <c r="A8276" s="199" t="s">
        <v>161</v>
      </c>
      <c r="B8276" s="199" t="s">
        <v>10519</v>
      </c>
      <c r="C8276" s="199" t="s">
        <v>10524</v>
      </c>
      <c r="D8276" s="199" t="s">
        <v>810</v>
      </c>
    </row>
    <row r="8277" spans="1:4" ht="13.95" customHeight="1" x14ac:dyDescent="0.3">
      <c r="A8277" s="199" t="s">
        <v>161</v>
      </c>
      <c r="B8277" s="199" t="s">
        <v>10519</v>
      </c>
      <c r="C8277" s="199" t="s">
        <v>10525</v>
      </c>
      <c r="D8277" s="199" t="s">
        <v>810</v>
      </c>
    </row>
    <row r="8278" spans="1:4" ht="13.95" customHeight="1" x14ac:dyDescent="0.3">
      <c r="A8278" s="199" t="s">
        <v>161</v>
      </c>
      <c r="B8278" s="199" t="s">
        <v>10526</v>
      </c>
      <c r="C8278" s="199" t="s">
        <v>10527</v>
      </c>
      <c r="D8278" s="199" t="s">
        <v>810</v>
      </c>
    </row>
    <row r="8279" spans="1:4" ht="13.95" customHeight="1" x14ac:dyDescent="0.3">
      <c r="A8279" s="199" t="s">
        <v>161</v>
      </c>
      <c r="B8279" s="199" t="s">
        <v>10528</v>
      </c>
      <c r="C8279" s="199" t="s">
        <v>10529</v>
      </c>
      <c r="D8279" s="199" t="s">
        <v>810</v>
      </c>
    </row>
    <row r="8280" spans="1:4" ht="13.95" customHeight="1" x14ac:dyDescent="0.3">
      <c r="A8280" s="199" t="s">
        <v>161</v>
      </c>
      <c r="B8280" s="199" t="s">
        <v>10530</v>
      </c>
      <c r="C8280" s="199" t="s">
        <v>10531</v>
      </c>
      <c r="D8280" s="199" t="s">
        <v>810</v>
      </c>
    </row>
    <row r="8281" spans="1:4" ht="13.95" customHeight="1" x14ac:dyDescent="0.3">
      <c r="A8281" s="199" t="s">
        <v>161</v>
      </c>
      <c r="B8281" s="199" t="s">
        <v>10532</v>
      </c>
      <c r="C8281" s="199" t="s">
        <v>10533</v>
      </c>
      <c r="D8281" s="199" t="s">
        <v>810</v>
      </c>
    </row>
    <row r="8282" spans="1:4" ht="13.95" customHeight="1" x14ac:dyDescent="0.3">
      <c r="A8282" s="199" t="s">
        <v>161</v>
      </c>
      <c r="B8282" s="199" t="s">
        <v>10534</v>
      </c>
      <c r="C8282" s="199" t="s">
        <v>10535</v>
      </c>
      <c r="D8282" s="199" t="s">
        <v>810</v>
      </c>
    </row>
    <row r="8283" spans="1:4" ht="13.95" customHeight="1" x14ac:dyDescent="0.3">
      <c r="A8283" s="199" t="s">
        <v>161</v>
      </c>
      <c r="B8283" s="199" t="s">
        <v>10536</v>
      </c>
      <c r="C8283" s="199" t="s">
        <v>10537</v>
      </c>
      <c r="D8283" s="199" t="s">
        <v>810</v>
      </c>
    </row>
    <row r="8284" spans="1:4" ht="13.95" customHeight="1" x14ac:dyDescent="0.3">
      <c r="A8284" s="199" t="s">
        <v>161</v>
      </c>
      <c r="B8284" s="199" t="s">
        <v>10538</v>
      </c>
      <c r="C8284" s="199" t="s">
        <v>10539</v>
      </c>
      <c r="D8284" s="199" t="s">
        <v>810</v>
      </c>
    </row>
    <row r="8285" spans="1:4" ht="13.95" customHeight="1" x14ac:dyDescent="0.3">
      <c r="A8285" s="199" t="s">
        <v>161</v>
      </c>
      <c r="B8285" s="199" t="s">
        <v>10540</v>
      </c>
      <c r="C8285" s="199" t="s">
        <v>10541</v>
      </c>
      <c r="D8285" s="199" t="s">
        <v>810</v>
      </c>
    </row>
    <row r="8286" spans="1:4" ht="13.95" customHeight="1" x14ac:dyDescent="0.3">
      <c r="A8286" s="199" t="s">
        <v>161</v>
      </c>
      <c r="B8286" s="199" t="s">
        <v>10540</v>
      </c>
      <c r="C8286" s="199" t="s">
        <v>10542</v>
      </c>
      <c r="D8286" s="199" t="s">
        <v>810</v>
      </c>
    </row>
    <row r="8287" spans="1:4" ht="13.95" customHeight="1" x14ac:dyDescent="0.3">
      <c r="A8287" s="199" t="s">
        <v>161</v>
      </c>
      <c r="B8287" s="199" t="s">
        <v>10540</v>
      </c>
      <c r="C8287" s="199" t="s">
        <v>10543</v>
      </c>
      <c r="D8287" s="199" t="s">
        <v>810</v>
      </c>
    </row>
    <row r="8288" spans="1:4" ht="13.95" customHeight="1" x14ac:dyDescent="0.3">
      <c r="A8288" s="199" t="s">
        <v>161</v>
      </c>
      <c r="B8288" s="199" t="s">
        <v>10544</v>
      </c>
      <c r="C8288" s="199" t="s">
        <v>10545</v>
      </c>
      <c r="D8288" s="199" t="s">
        <v>810</v>
      </c>
    </row>
    <row r="8289" spans="1:4" ht="13.95" customHeight="1" x14ac:dyDescent="0.3">
      <c r="A8289" s="199" t="s">
        <v>161</v>
      </c>
      <c r="B8289" s="199" t="s">
        <v>10546</v>
      </c>
      <c r="C8289" s="199" t="s">
        <v>10547</v>
      </c>
      <c r="D8289" s="199" t="s">
        <v>810</v>
      </c>
    </row>
    <row r="8290" spans="1:4" ht="13.95" customHeight="1" x14ac:dyDescent="0.3">
      <c r="A8290" s="199" t="s">
        <v>161</v>
      </c>
      <c r="B8290" s="199" t="s">
        <v>10548</v>
      </c>
      <c r="C8290" s="199" t="s">
        <v>10549</v>
      </c>
      <c r="D8290" s="199" t="s">
        <v>810</v>
      </c>
    </row>
    <row r="8291" spans="1:4" ht="13.95" customHeight="1" x14ac:dyDescent="0.3">
      <c r="A8291" s="199" t="s">
        <v>161</v>
      </c>
      <c r="B8291" s="199" t="s">
        <v>10550</v>
      </c>
      <c r="C8291" s="199" t="s">
        <v>10551</v>
      </c>
      <c r="D8291" s="199" t="s">
        <v>810</v>
      </c>
    </row>
    <row r="8292" spans="1:4" ht="13.95" customHeight="1" x14ac:dyDescent="0.3">
      <c r="A8292" s="199" t="s">
        <v>161</v>
      </c>
      <c r="B8292" s="199" t="s">
        <v>10552</v>
      </c>
      <c r="C8292" s="199" t="s">
        <v>10553</v>
      </c>
      <c r="D8292" s="199" t="s">
        <v>810</v>
      </c>
    </row>
    <row r="8293" spans="1:4" ht="13.95" customHeight="1" x14ac:dyDescent="0.3">
      <c r="A8293" s="199" t="s">
        <v>161</v>
      </c>
      <c r="B8293" s="199" t="s">
        <v>10554</v>
      </c>
      <c r="C8293" s="199" t="s">
        <v>10555</v>
      </c>
      <c r="D8293" s="199" t="s">
        <v>810</v>
      </c>
    </row>
    <row r="8294" spans="1:4" ht="13.95" customHeight="1" x14ac:dyDescent="0.3">
      <c r="A8294" s="199" t="s">
        <v>161</v>
      </c>
      <c r="B8294" s="199" t="s">
        <v>10556</v>
      </c>
      <c r="C8294" s="199" t="s">
        <v>10557</v>
      </c>
      <c r="D8294" s="199" t="s">
        <v>810</v>
      </c>
    </row>
    <row r="8295" spans="1:4" ht="13.95" customHeight="1" x14ac:dyDescent="0.3">
      <c r="A8295" s="199" t="s">
        <v>161</v>
      </c>
      <c r="B8295" s="199" t="s">
        <v>10558</v>
      </c>
      <c r="C8295" s="199" t="s">
        <v>10559</v>
      </c>
      <c r="D8295" s="199" t="s">
        <v>810</v>
      </c>
    </row>
    <row r="8296" spans="1:4" ht="13.95" customHeight="1" x14ac:dyDescent="0.3">
      <c r="A8296" s="199" t="s">
        <v>161</v>
      </c>
      <c r="B8296" s="199" t="s">
        <v>10558</v>
      </c>
      <c r="C8296" s="199" t="s">
        <v>10560</v>
      </c>
      <c r="D8296" s="199" t="s">
        <v>810</v>
      </c>
    </row>
    <row r="8297" spans="1:4" ht="13.95" customHeight="1" x14ac:dyDescent="0.3">
      <c r="A8297" s="199" t="s">
        <v>161</v>
      </c>
      <c r="B8297" s="199" t="s">
        <v>10561</v>
      </c>
      <c r="C8297" s="199" t="s">
        <v>10562</v>
      </c>
      <c r="D8297" s="199" t="s">
        <v>810</v>
      </c>
    </row>
    <row r="8298" spans="1:4" ht="13.95" customHeight="1" x14ac:dyDescent="0.3">
      <c r="A8298" s="199" t="s">
        <v>161</v>
      </c>
      <c r="B8298" s="199" t="s">
        <v>10563</v>
      </c>
      <c r="C8298" s="199" t="s">
        <v>10564</v>
      </c>
      <c r="D8298" s="199" t="s">
        <v>810</v>
      </c>
    </row>
    <row r="8299" spans="1:4" ht="13.95" customHeight="1" x14ac:dyDescent="0.3">
      <c r="A8299" s="199" t="s">
        <v>161</v>
      </c>
      <c r="B8299" s="199" t="s">
        <v>10565</v>
      </c>
      <c r="C8299" s="199" t="s">
        <v>10566</v>
      </c>
      <c r="D8299" s="199" t="s">
        <v>810</v>
      </c>
    </row>
    <row r="8300" spans="1:4" ht="13.95" customHeight="1" x14ac:dyDescent="0.3">
      <c r="A8300" s="199" t="s">
        <v>161</v>
      </c>
      <c r="B8300" s="199" t="s">
        <v>10567</v>
      </c>
      <c r="C8300" s="199" t="s">
        <v>10568</v>
      </c>
      <c r="D8300" s="199" t="s">
        <v>810</v>
      </c>
    </row>
    <row r="8301" spans="1:4" ht="13.95" customHeight="1" x14ac:dyDescent="0.3">
      <c r="A8301" s="199" t="s">
        <v>161</v>
      </c>
      <c r="B8301" s="199" t="s">
        <v>10567</v>
      </c>
      <c r="C8301" s="199" t="s">
        <v>10569</v>
      </c>
      <c r="D8301" s="199" t="s">
        <v>810</v>
      </c>
    </row>
    <row r="8302" spans="1:4" ht="13.95" customHeight="1" x14ac:dyDescent="0.3">
      <c r="A8302" s="199" t="s">
        <v>161</v>
      </c>
      <c r="B8302" s="199" t="s">
        <v>10567</v>
      </c>
      <c r="C8302" s="199" t="s">
        <v>10570</v>
      </c>
      <c r="D8302" s="199" t="s">
        <v>810</v>
      </c>
    </row>
    <row r="8303" spans="1:4" ht="13.95" customHeight="1" x14ac:dyDescent="0.3">
      <c r="A8303" s="199" t="s">
        <v>161</v>
      </c>
      <c r="B8303" s="199" t="s">
        <v>10571</v>
      </c>
      <c r="C8303" s="199" t="s">
        <v>10572</v>
      </c>
      <c r="D8303" s="199" t="s">
        <v>810</v>
      </c>
    </row>
    <row r="8304" spans="1:4" ht="13.95" customHeight="1" x14ac:dyDescent="0.3">
      <c r="A8304" s="199" t="s">
        <v>161</v>
      </c>
      <c r="B8304" s="199" t="s">
        <v>10573</v>
      </c>
      <c r="C8304" s="199" t="s">
        <v>10574</v>
      </c>
      <c r="D8304" s="199" t="s">
        <v>810</v>
      </c>
    </row>
    <row r="8305" spans="1:4" ht="13.95" customHeight="1" x14ac:dyDescent="0.3">
      <c r="A8305" s="199" t="s">
        <v>161</v>
      </c>
      <c r="B8305" s="199" t="s">
        <v>10575</v>
      </c>
      <c r="C8305" s="199" t="s">
        <v>10576</v>
      </c>
      <c r="D8305" s="199" t="s">
        <v>810</v>
      </c>
    </row>
    <row r="8306" spans="1:4" ht="13.95" customHeight="1" x14ac:dyDescent="0.3">
      <c r="A8306" s="199" t="s">
        <v>161</v>
      </c>
      <c r="B8306" s="199" t="s">
        <v>10577</v>
      </c>
      <c r="C8306" s="199" t="s">
        <v>10578</v>
      </c>
      <c r="D8306" s="199" t="s">
        <v>810</v>
      </c>
    </row>
    <row r="8307" spans="1:4" ht="13.95" customHeight="1" x14ac:dyDescent="0.3">
      <c r="A8307" s="199" t="s">
        <v>161</v>
      </c>
      <c r="B8307" s="199" t="s">
        <v>10579</v>
      </c>
      <c r="C8307" s="199" t="s">
        <v>10580</v>
      </c>
      <c r="D8307" s="199" t="s">
        <v>810</v>
      </c>
    </row>
    <row r="8308" spans="1:4" ht="13.95" customHeight="1" x14ac:dyDescent="0.3">
      <c r="A8308" s="199" t="s">
        <v>161</v>
      </c>
      <c r="B8308" s="199" t="s">
        <v>10581</v>
      </c>
      <c r="C8308" s="199" t="s">
        <v>10582</v>
      </c>
      <c r="D8308" s="199" t="s">
        <v>810</v>
      </c>
    </row>
    <row r="8309" spans="1:4" ht="13.95" customHeight="1" x14ac:dyDescent="0.3">
      <c r="A8309" s="199" t="s">
        <v>161</v>
      </c>
      <c r="B8309" s="199" t="s">
        <v>10583</v>
      </c>
      <c r="C8309" s="199" t="s">
        <v>10584</v>
      </c>
      <c r="D8309" s="199" t="s">
        <v>810</v>
      </c>
    </row>
    <row r="8310" spans="1:4" ht="13.95" customHeight="1" x14ac:dyDescent="0.3">
      <c r="A8310" s="199" t="s">
        <v>161</v>
      </c>
      <c r="B8310" s="199" t="s">
        <v>10585</v>
      </c>
      <c r="C8310" s="199" t="s">
        <v>10586</v>
      </c>
      <c r="D8310" s="199" t="s">
        <v>810</v>
      </c>
    </row>
    <row r="8311" spans="1:4" ht="13.95" customHeight="1" x14ac:dyDescent="0.3">
      <c r="A8311" s="199" t="s">
        <v>161</v>
      </c>
      <c r="B8311" s="199" t="s">
        <v>10585</v>
      </c>
      <c r="C8311" s="199" t="s">
        <v>10587</v>
      </c>
      <c r="D8311" s="199" t="s">
        <v>810</v>
      </c>
    </row>
    <row r="8312" spans="1:4" ht="13.95" customHeight="1" x14ac:dyDescent="0.3">
      <c r="A8312" s="199" t="s">
        <v>161</v>
      </c>
      <c r="B8312" s="199" t="s">
        <v>10588</v>
      </c>
      <c r="C8312" s="199" t="s">
        <v>10589</v>
      </c>
      <c r="D8312" s="199" t="s">
        <v>810</v>
      </c>
    </row>
    <row r="8313" spans="1:4" ht="13.95" customHeight="1" x14ac:dyDescent="0.3">
      <c r="A8313" s="199" t="s">
        <v>161</v>
      </c>
      <c r="B8313" s="199" t="s">
        <v>10590</v>
      </c>
      <c r="C8313" s="199" t="s">
        <v>10591</v>
      </c>
      <c r="D8313" s="199" t="s">
        <v>810</v>
      </c>
    </row>
    <row r="8314" spans="1:4" ht="13.95" customHeight="1" x14ac:dyDescent="0.3">
      <c r="A8314" s="199" t="s">
        <v>161</v>
      </c>
      <c r="B8314" s="199" t="s">
        <v>10592</v>
      </c>
      <c r="C8314" s="199" t="s">
        <v>10593</v>
      </c>
      <c r="D8314" s="199" t="s">
        <v>810</v>
      </c>
    </row>
    <row r="8315" spans="1:4" ht="13.95" customHeight="1" x14ac:dyDescent="0.3">
      <c r="A8315" s="199" t="s">
        <v>161</v>
      </c>
      <c r="B8315" s="199" t="s">
        <v>10594</v>
      </c>
      <c r="C8315" s="199" t="s">
        <v>10595</v>
      </c>
      <c r="D8315" s="199" t="s">
        <v>810</v>
      </c>
    </row>
    <row r="8316" spans="1:4" ht="13.95" customHeight="1" x14ac:dyDescent="0.3">
      <c r="A8316" s="199" t="s">
        <v>161</v>
      </c>
      <c r="B8316" s="199" t="s">
        <v>10596</v>
      </c>
      <c r="C8316" s="199" t="s">
        <v>10597</v>
      </c>
      <c r="D8316" s="199" t="s">
        <v>810</v>
      </c>
    </row>
    <row r="8317" spans="1:4" ht="13.95" customHeight="1" x14ac:dyDescent="0.3">
      <c r="A8317" s="199" t="s">
        <v>161</v>
      </c>
      <c r="B8317" s="199" t="s">
        <v>10598</v>
      </c>
      <c r="C8317" s="199" t="s">
        <v>10599</v>
      </c>
      <c r="D8317" s="199" t="s">
        <v>810</v>
      </c>
    </row>
    <row r="8318" spans="1:4" ht="13.95" customHeight="1" x14ac:dyDescent="0.3">
      <c r="A8318" s="199" t="s">
        <v>161</v>
      </c>
      <c r="B8318" s="199" t="s">
        <v>10600</v>
      </c>
      <c r="C8318" s="199" t="s">
        <v>10601</v>
      </c>
      <c r="D8318" s="199" t="s">
        <v>810</v>
      </c>
    </row>
    <row r="8319" spans="1:4" ht="13.95" customHeight="1" x14ac:dyDescent="0.3">
      <c r="A8319" s="199" t="s">
        <v>161</v>
      </c>
      <c r="B8319" s="199" t="s">
        <v>10600</v>
      </c>
      <c r="C8319" s="199" t="s">
        <v>10602</v>
      </c>
      <c r="D8319" s="199" t="s">
        <v>810</v>
      </c>
    </row>
    <row r="8320" spans="1:4" ht="13.95" customHeight="1" x14ac:dyDescent="0.3">
      <c r="A8320" s="199" t="s">
        <v>161</v>
      </c>
      <c r="B8320" s="199" t="s">
        <v>10600</v>
      </c>
      <c r="C8320" s="199" t="s">
        <v>10603</v>
      </c>
      <c r="D8320" s="199" t="s">
        <v>810</v>
      </c>
    </row>
    <row r="8321" spans="1:4" ht="13.95" customHeight="1" x14ac:dyDescent="0.3">
      <c r="A8321" s="199" t="s">
        <v>161</v>
      </c>
      <c r="B8321" s="199" t="s">
        <v>10604</v>
      </c>
      <c r="C8321" s="199" t="s">
        <v>10605</v>
      </c>
      <c r="D8321" s="199" t="s">
        <v>810</v>
      </c>
    </row>
    <row r="8322" spans="1:4" ht="13.95" customHeight="1" x14ac:dyDescent="0.3">
      <c r="A8322" s="199" t="s">
        <v>161</v>
      </c>
      <c r="B8322" s="199" t="s">
        <v>10606</v>
      </c>
      <c r="C8322" s="199" t="s">
        <v>10607</v>
      </c>
      <c r="D8322" s="199" t="s">
        <v>810</v>
      </c>
    </row>
    <row r="8323" spans="1:4" ht="13.95" customHeight="1" x14ac:dyDescent="0.3">
      <c r="A8323" s="199" t="s">
        <v>161</v>
      </c>
      <c r="B8323" s="199" t="s">
        <v>10608</v>
      </c>
      <c r="C8323" s="199" t="s">
        <v>10609</v>
      </c>
      <c r="D8323" s="199" t="s">
        <v>810</v>
      </c>
    </row>
    <row r="8324" spans="1:4" ht="13.95" customHeight="1" x14ac:dyDescent="0.3">
      <c r="A8324" s="199" t="s">
        <v>161</v>
      </c>
      <c r="B8324" s="199" t="s">
        <v>10610</v>
      </c>
      <c r="C8324" s="199" t="s">
        <v>10611</v>
      </c>
      <c r="D8324" s="199" t="s">
        <v>810</v>
      </c>
    </row>
    <row r="8325" spans="1:4" ht="13.95" customHeight="1" x14ac:dyDescent="0.3">
      <c r="A8325" s="199" t="s">
        <v>161</v>
      </c>
      <c r="B8325" s="199" t="s">
        <v>10612</v>
      </c>
      <c r="C8325" s="199" t="s">
        <v>10613</v>
      </c>
      <c r="D8325" s="199" t="s">
        <v>810</v>
      </c>
    </row>
    <row r="8326" spans="1:4" ht="13.95" customHeight="1" x14ac:dyDescent="0.3">
      <c r="A8326" s="199" t="s">
        <v>161</v>
      </c>
      <c r="B8326" s="199" t="s">
        <v>10612</v>
      </c>
      <c r="C8326" s="199" t="s">
        <v>10614</v>
      </c>
      <c r="D8326" s="199" t="s">
        <v>810</v>
      </c>
    </row>
    <row r="8327" spans="1:4" ht="13.95" customHeight="1" x14ac:dyDescent="0.3">
      <c r="A8327" s="199" t="s">
        <v>161</v>
      </c>
      <c r="B8327" s="199" t="s">
        <v>10615</v>
      </c>
      <c r="C8327" s="199" t="s">
        <v>10616</v>
      </c>
      <c r="D8327" s="199" t="s">
        <v>810</v>
      </c>
    </row>
    <row r="8328" spans="1:4" ht="13.95" customHeight="1" x14ac:dyDescent="0.3">
      <c r="A8328" s="199" t="s">
        <v>161</v>
      </c>
      <c r="B8328" s="199" t="s">
        <v>10617</v>
      </c>
      <c r="C8328" s="199" t="s">
        <v>10618</v>
      </c>
      <c r="D8328" s="199" t="s">
        <v>810</v>
      </c>
    </row>
    <row r="8329" spans="1:4" ht="13.95" customHeight="1" x14ac:dyDescent="0.3">
      <c r="A8329" s="199" t="s">
        <v>161</v>
      </c>
      <c r="B8329" s="199" t="s">
        <v>10617</v>
      </c>
      <c r="C8329" s="199" t="s">
        <v>10619</v>
      </c>
      <c r="D8329" s="199" t="s">
        <v>810</v>
      </c>
    </row>
    <row r="8330" spans="1:4" ht="13.95" customHeight="1" x14ac:dyDescent="0.3">
      <c r="A8330" s="199" t="s">
        <v>161</v>
      </c>
      <c r="B8330" s="199" t="s">
        <v>10617</v>
      </c>
      <c r="C8330" s="199" t="s">
        <v>10620</v>
      </c>
      <c r="D8330" s="199" t="s">
        <v>810</v>
      </c>
    </row>
    <row r="8331" spans="1:4" ht="13.95" customHeight="1" x14ac:dyDescent="0.3">
      <c r="A8331" s="199" t="s">
        <v>161</v>
      </c>
      <c r="B8331" s="199" t="s">
        <v>10617</v>
      </c>
      <c r="C8331" s="199" t="s">
        <v>10621</v>
      </c>
      <c r="D8331" s="199" t="s">
        <v>810</v>
      </c>
    </row>
    <row r="8332" spans="1:4" ht="13.95" customHeight="1" x14ac:dyDescent="0.3">
      <c r="A8332" s="199" t="s">
        <v>161</v>
      </c>
      <c r="B8332" s="199" t="s">
        <v>10622</v>
      </c>
      <c r="C8332" s="199" t="s">
        <v>10623</v>
      </c>
      <c r="D8332" s="199" t="s">
        <v>810</v>
      </c>
    </row>
    <row r="8333" spans="1:4" ht="13.95" customHeight="1" x14ac:dyDescent="0.3">
      <c r="A8333" s="199" t="s">
        <v>161</v>
      </c>
      <c r="B8333" s="199" t="s">
        <v>10622</v>
      </c>
      <c r="C8333" s="199" t="s">
        <v>10624</v>
      </c>
      <c r="D8333" s="199" t="s">
        <v>810</v>
      </c>
    </row>
    <row r="8334" spans="1:4" ht="13.95" customHeight="1" x14ac:dyDescent="0.3">
      <c r="A8334" s="199" t="s">
        <v>161</v>
      </c>
      <c r="B8334" s="199" t="s">
        <v>10625</v>
      </c>
      <c r="C8334" s="199" t="s">
        <v>10626</v>
      </c>
      <c r="D8334" s="199" t="s">
        <v>810</v>
      </c>
    </row>
    <row r="8335" spans="1:4" ht="13.95" customHeight="1" x14ac:dyDescent="0.3">
      <c r="A8335" s="199" t="s">
        <v>161</v>
      </c>
      <c r="B8335" s="199" t="s">
        <v>10627</v>
      </c>
      <c r="C8335" s="199" t="s">
        <v>10628</v>
      </c>
      <c r="D8335" s="199" t="s">
        <v>810</v>
      </c>
    </row>
    <row r="8336" spans="1:4" ht="13.95" customHeight="1" x14ac:dyDescent="0.3">
      <c r="A8336" s="199" t="s">
        <v>161</v>
      </c>
      <c r="B8336" s="199" t="s">
        <v>10629</v>
      </c>
      <c r="C8336" s="199" t="s">
        <v>10630</v>
      </c>
      <c r="D8336" s="199" t="s">
        <v>810</v>
      </c>
    </row>
    <row r="8337" spans="1:4" ht="13.95" customHeight="1" x14ac:dyDescent="0.3">
      <c r="A8337" s="199" t="s">
        <v>161</v>
      </c>
      <c r="B8337" s="199" t="s">
        <v>10631</v>
      </c>
      <c r="C8337" s="199" t="s">
        <v>10632</v>
      </c>
      <c r="D8337" s="199" t="s">
        <v>810</v>
      </c>
    </row>
    <row r="8338" spans="1:4" ht="13.95" customHeight="1" x14ac:dyDescent="0.3">
      <c r="A8338" s="199" t="s">
        <v>161</v>
      </c>
      <c r="B8338" s="199" t="s">
        <v>10633</v>
      </c>
      <c r="C8338" s="199" t="s">
        <v>10634</v>
      </c>
      <c r="D8338" s="199" t="s">
        <v>810</v>
      </c>
    </row>
    <row r="8339" spans="1:4" ht="13.95" customHeight="1" x14ac:dyDescent="0.3">
      <c r="A8339" s="199" t="s">
        <v>161</v>
      </c>
      <c r="B8339" s="199" t="s">
        <v>10633</v>
      </c>
      <c r="C8339" s="199" t="s">
        <v>10635</v>
      </c>
      <c r="D8339" s="199" t="s">
        <v>810</v>
      </c>
    </row>
    <row r="8340" spans="1:4" ht="13.95" customHeight="1" x14ac:dyDescent="0.3">
      <c r="A8340" s="199" t="s">
        <v>161</v>
      </c>
      <c r="B8340" s="199" t="s">
        <v>10636</v>
      </c>
      <c r="C8340" s="199" t="s">
        <v>10637</v>
      </c>
      <c r="D8340" s="199" t="s">
        <v>810</v>
      </c>
    </row>
    <row r="8341" spans="1:4" ht="13.95" customHeight="1" x14ac:dyDescent="0.3">
      <c r="A8341" s="199" t="s">
        <v>161</v>
      </c>
      <c r="B8341" s="199" t="s">
        <v>10636</v>
      </c>
      <c r="C8341" s="199" t="s">
        <v>10638</v>
      </c>
      <c r="D8341" s="199" t="s">
        <v>810</v>
      </c>
    </row>
    <row r="8342" spans="1:4" ht="13.95" customHeight="1" x14ac:dyDescent="0.3">
      <c r="A8342" s="199" t="s">
        <v>161</v>
      </c>
      <c r="B8342" s="199" t="s">
        <v>10639</v>
      </c>
      <c r="C8342" s="199" t="s">
        <v>10640</v>
      </c>
      <c r="D8342" s="199" t="s">
        <v>810</v>
      </c>
    </row>
    <row r="8343" spans="1:4" ht="13.95" customHeight="1" x14ac:dyDescent="0.3">
      <c r="A8343" s="199" t="s">
        <v>161</v>
      </c>
      <c r="B8343" s="199" t="s">
        <v>10641</v>
      </c>
      <c r="C8343" s="199" t="s">
        <v>10642</v>
      </c>
      <c r="D8343" s="199" t="s">
        <v>810</v>
      </c>
    </row>
    <row r="8344" spans="1:4" ht="13.95" customHeight="1" x14ac:dyDescent="0.3">
      <c r="A8344" s="199" t="s">
        <v>161</v>
      </c>
      <c r="B8344" s="199" t="s">
        <v>10641</v>
      </c>
      <c r="C8344" s="199" t="s">
        <v>10643</v>
      </c>
      <c r="D8344" s="199" t="s">
        <v>810</v>
      </c>
    </row>
    <row r="8345" spans="1:4" ht="13.95" customHeight="1" x14ac:dyDescent="0.3">
      <c r="A8345" s="199" t="s">
        <v>161</v>
      </c>
      <c r="B8345" s="199" t="s">
        <v>10644</v>
      </c>
      <c r="C8345" s="199" t="s">
        <v>10645</v>
      </c>
      <c r="D8345" s="199" t="s">
        <v>810</v>
      </c>
    </row>
    <row r="8346" spans="1:4" ht="13.95" customHeight="1" x14ac:dyDescent="0.3">
      <c r="A8346" s="199" t="s">
        <v>161</v>
      </c>
      <c r="B8346" s="199" t="s">
        <v>10646</v>
      </c>
      <c r="C8346" s="199" t="s">
        <v>10647</v>
      </c>
      <c r="D8346" s="199" t="s">
        <v>810</v>
      </c>
    </row>
    <row r="8347" spans="1:4" ht="13.95" customHeight="1" x14ac:dyDescent="0.3">
      <c r="A8347" s="199" t="s">
        <v>161</v>
      </c>
      <c r="B8347" s="199" t="s">
        <v>10648</v>
      </c>
      <c r="C8347" s="199" t="s">
        <v>10649</v>
      </c>
      <c r="D8347" s="199" t="s">
        <v>810</v>
      </c>
    </row>
    <row r="8348" spans="1:4" ht="13.95" customHeight="1" x14ac:dyDescent="0.3">
      <c r="A8348" s="199" t="s">
        <v>161</v>
      </c>
      <c r="B8348" s="199" t="s">
        <v>10648</v>
      </c>
      <c r="C8348" s="199" t="s">
        <v>10650</v>
      </c>
      <c r="D8348" s="199" t="s">
        <v>810</v>
      </c>
    </row>
    <row r="8349" spans="1:4" ht="13.95" customHeight="1" x14ac:dyDescent="0.3">
      <c r="A8349" s="199" t="s">
        <v>161</v>
      </c>
      <c r="B8349" s="199" t="s">
        <v>10651</v>
      </c>
      <c r="C8349" s="199" t="s">
        <v>10652</v>
      </c>
      <c r="D8349" s="199" t="s">
        <v>810</v>
      </c>
    </row>
    <row r="8350" spans="1:4" ht="13.95" customHeight="1" x14ac:dyDescent="0.3">
      <c r="A8350" s="199" t="s">
        <v>161</v>
      </c>
      <c r="B8350" s="199" t="s">
        <v>10653</v>
      </c>
      <c r="C8350" s="199" t="s">
        <v>10654</v>
      </c>
      <c r="D8350" s="199" t="s">
        <v>810</v>
      </c>
    </row>
    <row r="8351" spans="1:4" ht="13.95" customHeight="1" x14ac:dyDescent="0.3">
      <c r="A8351" s="199" t="s">
        <v>161</v>
      </c>
      <c r="B8351" s="199" t="s">
        <v>10653</v>
      </c>
      <c r="C8351" s="199" t="s">
        <v>10655</v>
      </c>
      <c r="D8351" s="199" t="s">
        <v>810</v>
      </c>
    </row>
    <row r="8352" spans="1:4" ht="13.95" customHeight="1" x14ac:dyDescent="0.3">
      <c r="A8352" s="199" t="s">
        <v>161</v>
      </c>
      <c r="B8352" s="199" t="s">
        <v>10656</v>
      </c>
      <c r="C8352" s="199" t="s">
        <v>10657</v>
      </c>
      <c r="D8352" s="199" t="s">
        <v>810</v>
      </c>
    </row>
    <row r="8353" spans="1:4" ht="13.95" customHeight="1" x14ac:dyDescent="0.3">
      <c r="A8353" s="199" t="s">
        <v>161</v>
      </c>
      <c r="B8353" s="199" t="s">
        <v>10658</v>
      </c>
      <c r="C8353" s="199" t="s">
        <v>10659</v>
      </c>
      <c r="D8353" s="199" t="s">
        <v>810</v>
      </c>
    </row>
    <row r="8354" spans="1:4" ht="13.95" customHeight="1" x14ac:dyDescent="0.3">
      <c r="A8354" s="199" t="s">
        <v>161</v>
      </c>
      <c r="B8354" s="199" t="s">
        <v>10660</v>
      </c>
      <c r="C8354" s="199" t="s">
        <v>10661</v>
      </c>
      <c r="D8354" s="199" t="s">
        <v>810</v>
      </c>
    </row>
    <row r="8355" spans="1:4" ht="13.95" customHeight="1" x14ac:dyDescent="0.3">
      <c r="A8355" s="199" t="s">
        <v>161</v>
      </c>
      <c r="B8355" s="199" t="s">
        <v>10662</v>
      </c>
      <c r="C8355" s="199" t="s">
        <v>10663</v>
      </c>
      <c r="D8355" s="199" t="s">
        <v>810</v>
      </c>
    </row>
    <row r="8356" spans="1:4" ht="13.95" customHeight="1" x14ac:dyDescent="0.3">
      <c r="A8356" s="199" t="s">
        <v>161</v>
      </c>
      <c r="B8356" s="199" t="s">
        <v>10664</v>
      </c>
      <c r="C8356" s="199" t="s">
        <v>10665</v>
      </c>
      <c r="D8356" s="199" t="s">
        <v>810</v>
      </c>
    </row>
    <row r="8357" spans="1:4" ht="13.95" customHeight="1" x14ac:dyDescent="0.3">
      <c r="A8357" s="199" t="s">
        <v>161</v>
      </c>
      <c r="B8357" s="199" t="s">
        <v>10666</v>
      </c>
      <c r="C8357" s="199" t="s">
        <v>10667</v>
      </c>
      <c r="D8357" s="199" t="s">
        <v>810</v>
      </c>
    </row>
    <row r="8358" spans="1:4" ht="13.95" customHeight="1" x14ac:dyDescent="0.3">
      <c r="A8358" s="199" t="s">
        <v>161</v>
      </c>
      <c r="B8358" s="199" t="s">
        <v>10666</v>
      </c>
      <c r="C8358" s="199" t="s">
        <v>10668</v>
      </c>
      <c r="D8358" s="199" t="s">
        <v>810</v>
      </c>
    </row>
    <row r="8359" spans="1:4" ht="13.95" customHeight="1" x14ac:dyDescent="0.3">
      <c r="A8359" s="199" t="s">
        <v>161</v>
      </c>
      <c r="B8359" s="199" t="s">
        <v>10669</v>
      </c>
      <c r="C8359" s="199" t="s">
        <v>10670</v>
      </c>
      <c r="D8359" s="199" t="s">
        <v>810</v>
      </c>
    </row>
    <row r="8360" spans="1:4" ht="13.95" customHeight="1" x14ac:dyDescent="0.3">
      <c r="A8360" s="199" t="s">
        <v>161</v>
      </c>
      <c r="B8360" s="199" t="s">
        <v>10671</v>
      </c>
      <c r="C8360" s="199" t="s">
        <v>10672</v>
      </c>
      <c r="D8360" s="199" t="s">
        <v>810</v>
      </c>
    </row>
    <row r="8361" spans="1:4" ht="13.95" customHeight="1" x14ac:dyDescent="0.3">
      <c r="A8361" s="199" t="s">
        <v>161</v>
      </c>
      <c r="B8361" s="199" t="s">
        <v>10671</v>
      </c>
      <c r="C8361" s="199" t="s">
        <v>10673</v>
      </c>
      <c r="D8361" s="199" t="s">
        <v>810</v>
      </c>
    </row>
    <row r="8362" spans="1:4" ht="13.95" customHeight="1" x14ac:dyDescent="0.3">
      <c r="A8362" s="199" t="s">
        <v>161</v>
      </c>
      <c r="B8362" s="199" t="s">
        <v>10674</v>
      </c>
      <c r="C8362" s="199" t="s">
        <v>10675</v>
      </c>
      <c r="D8362" s="199" t="s">
        <v>810</v>
      </c>
    </row>
    <row r="8363" spans="1:4" ht="13.95" customHeight="1" x14ac:dyDescent="0.3">
      <c r="A8363" s="199" t="s">
        <v>161</v>
      </c>
      <c r="B8363" s="199" t="s">
        <v>10676</v>
      </c>
      <c r="C8363" s="199" t="s">
        <v>10677</v>
      </c>
      <c r="D8363" s="199" t="s">
        <v>810</v>
      </c>
    </row>
    <row r="8364" spans="1:4" ht="13.95" customHeight="1" x14ac:dyDescent="0.3">
      <c r="A8364" s="199" t="s">
        <v>161</v>
      </c>
      <c r="B8364" s="199" t="s">
        <v>10678</v>
      </c>
      <c r="C8364" s="199" t="s">
        <v>10679</v>
      </c>
      <c r="D8364" s="199" t="s">
        <v>810</v>
      </c>
    </row>
    <row r="8365" spans="1:4" ht="13.95" customHeight="1" x14ac:dyDescent="0.3">
      <c r="A8365" s="199" t="s">
        <v>161</v>
      </c>
      <c r="B8365" s="199" t="s">
        <v>10680</v>
      </c>
      <c r="C8365" s="199" t="s">
        <v>10681</v>
      </c>
      <c r="D8365" s="199" t="s">
        <v>810</v>
      </c>
    </row>
    <row r="8366" spans="1:4" ht="13.95" customHeight="1" x14ac:dyDescent="0.3">
      <c r="A8366" s="199" t="s">
        <v>161</v>
      </c>
      <c r="B8366" s="199" t="s">
        <v>10680</v>
      </c>
      <c r="C8366" s="199" t="s">
        <v>10682</v>
      </c>
      <c r="D8366" s="199" t="s">
        <v>810</v>
      </c>
    </row>
    <row r="8367" spans="1:4" ht="13.95" customHeight="1" x14ac:dyDescent="0.3">
      <c r="A8367" s="199" t="s">
        <v>161</v>
      </c>
      <c r="B8367" s="199" t="s">
        <v>10680</v>
      </c>
      <c r="C8367" s="199" t="s">
        <v>10683</v>
      </c>
      <c r="D8367" s="199" t="s">
        <v>810</v>
      </c>
    </row>
    <row r="8368" spans="1:4" ht="13.95" customHeight="1" x14ac:dyDescent="0.3">
      <c r="A8368" s="199" t="s">
        <v>161</v>
      </c>
      <c r="B8368" s="199" t="s">
        <v>10684</v>
      </c>
      <c r="C8368" s="199" t="s">
        <v>10685</v>
      </c>
      <c r="D8368" s="199" t="s">
        <v>810</v>
      </c>
    </row>
    <row r="8369" spans="1:4" ht="13.95" customHeight="1" x14ac:dyDescent="0.3">
      <c r="A8369" s="199" t="s">
        <v>161</v>
      </c>
      <c r="B8369" s="199" t="s">
        <v>10686</v>
      </c>
      <c r="C8369" s="199" t="s">
        <v>10687</v>
      </c>
      <c r="D8369" s="199" t="s">
        <v>810</v>
      </c>
    </row>
    <row r="8370" spans="1:4" ht="13.95" customHeight="1" x14ac:dyDescent="0.3">
      <c r="A8370" s="199" t="s">
        <v>161</v>
      </c>
      <c r="B8370" s="199" t="s">
        <v>10688</v>
      </c>
      <c r="C8370" s="199" t="s">
        <v>10689</v>
      </c>
      <c r="D8370" s="199" t="s">
        <v>810</v>
      </c>
    </row>
    <row r="8371" spans="1:4" ht="13.95" customHeight="1" x14ac:dyDescent="0.3">
      <c r="A8371" s="199" t="s">
        <v>161</v>
      </c>
      <c r="B8371" s="199" t="s">
        <v>10688</v>
      </c>
      <c r="C8371" s="199" t="s">
        <v>10690</v>
      </c>
      <c r="D8371" s="199" t="s">
        <v>810</v>
      </c>
    </row>
    <row r="8372" spans="1:4" ht="13.95" customHeight="1" x14ac:dyDescent="0.3">
      <c r="A8372" s="199" t="s">
        <v>161</v>
      </c>
      <c r="B8372" s="199" t="s">
        <v>10691</v>
      </c>
      <c r="C8372" s="199" t="s">
        <v>10692</v>
      </c>
      <c r="D8372" s="199" t="s">
        <v>810</v>
      </c>
    </row>
    <row r="8373" spans="1:4" ht="13.95" customHeight="1" x14ac:dyDescent="0.3">
      <c r="A8373" s="199" t="s">
        <v>161</v>
      </c>
      <c r="B8373" s="199" t="s">
        <v>10691</v>
      </c>
      <c r="C8373" s="199" t="s">
        <v>10693</v>
      </c>
      <c r="D8373" s="199" t="s">
        <v>810</v>
      </c>
    </row>
    <row r="8374" spans="1:4" ht="13.95" customHeight="1" x14ac:dyDescent="0.3">
      <c r="A8374" s="199" t="s">
        <v>161</v>
      </c>
      <c r="B8374" s="199" t="s">
        <v>10691</v>
      </c>
      <c r="C8374" s="199" t="s">
        <v>10694</v>
      </c>
      <c r="D8374" s="199" t="s">
        <v>810</v>
      </c>
    </row>
    <row r="8375" spans="1:4" ht="13.95" customHeight="1" x14ac:dyDescent="0.3">
      <c r="A8375" s="199" t="s">
        <v>161</v>
      </c>
      <c r="B8375" s="199" t="s">
        <v>10691</v>
      </c>
      <c r="C8375" s="199" t="s">
        <v>10695</v>
      </c>
      <c r="D8375" s="199" t="s">
        <v>810</v>
      </c>
    </row>
    <row r="8376" spans="1:4" ht="13.95" customHeight="1" x14ac:dyDescent="0.3">
      <c r="A8376" s="199" t="s">
        <v>161</v>
      </c>
      <c r="B8376" s="199" t="s">
        <v>10696</v>
      </c>
      <c r="C8376" s="199" t="s">
        <v>10697</v>
      </c>
      <c r="D8376" s="199" t="s">
        <v>810</v>
      </c>
    </row>
    <row r="8377" spans="1:4" ht="13.95" customHeight="1" x14ac:dyDescent="0.3">
      <c r="A8377" s="199" t="s">
        <v>161</v>
      </c>
      <c r="B8377" s="199" t="s">
        <v>10698</v>
      </c>
      <c r="C8377" s="199" t="s">
        <v>10699</v>
      </c>
      <c r="D8377" s="199" t="s">
        <v>810</v>
      </c>
    </row>
    <row r="8378" spans="1:4" ht="13.95" customHeight="1" x14ac:dyDescent="0.3">
      <c r="A8378" s="199" t="s">
        <v>161</v>
      </c>
      <c r="B8378" s="199" t="s">
        <v>10700</v>
      </c>
      <c r="C8378" s="199" t="s">
        <v>10701</v>
      </c>
      <c r="D8378" s="199" t="s">
        <v>810</v>
      </c>
    </row>
    <row r="8379" spans="1:4" ht="13.95" customHeight="1" x14ac:dyDescent="0.3">
      <c r="A8379" s="199" t="s">
        <v>161</v>
      </c>
      <c r="B8379" s="199" t="s">
        <v>10702</v>
      </c>
      <c r="C8379" s="199" t="s">
        <v>10703</v>
      </c>
      <c r="D8379" s="199" t="s">
        <v>810</v>
      </c>
    </row>
    <row r="8380" spans="1:4" ht="13.95" customHeight="1" x14ac:dyDescent="0.3">
      <c r="A8380" s="199" t="s">
        <v>161</v>
      </c>
      <c r="B8380" s="199" t="s">
        <v>10704</v>
      </c>
      <c r="C8380" s="199" t="s">
        <v>10705</v>
      </c>
      <c r="D8380" s="199" t="s">
        <v>810</v>
      </c>
    </row>
    <row r="8381" spans="1:4" ht="13.95" customHeight="1" x14ac:dyDescent="0.3">
      <c r="A8381" s="199" t="s">
        <v>161</v>
      </c>
      <c r="B8381" s="199" t="s">
        <v>10706</v>
      </c>
      <c r="C8381" s="199" t="s">
        <v>10707</v>
      </c>
      <c r="D8381" s="199" t="s">
        <v>810</v>
      </c>
    </row>
    <row r="8382" spans="1:4" ht="13.95" customHeight="1" x14ac:dyDescent="0.3">
      <c r="A8382" s="199" t="s">
        <v>161</v>
      </c>
      <c r="B8382" s="199" t="s">
        <v>10706</v>
      </c>
      <c r="C8382" s="199" t="s">
        <v>10708</v>
      </c>
      <c r="D8382" s="199" t="s">
        <v>810</v>
      </c>
    </row>
    <row r="8383" spans="1:4" ht="13.95" customHeight="1" x14ac:dyDescent="0.3">
      <c r="A8383" s="199" t="s">
        <v>161</v>
      </c>
      <c r="B8383" s="199" t="s">
        <v>10706</v>
      </c>
      <c r="C8383" s="199" t="s">
        <v>10709</v>
      </c>
      <c r="D8383" s="199" t="s">
        <v>810</v>
      </c>
    </row>
    <row r="8384" spans="1:4" ht="13.95" customHeight="1" x14ac:dyDescent="0.3">
      <c r="A8384" s="199" t="s">
        <v>161</v>
      </c>
      <c r="B8384" s="199" t="s">
        <v>10710</v>
      </c>
      <c r="C8384" s="199" t="s">
        <v>10711</v>
      </c>
      <c r="D8384" s="199" t="s">
        <v>810</v>
      </c>
    </row>
    <row r="8385" spans="1:4" ht="13.95" customHeight="1" x14ac:dyDescent="0.3">
      <c r="A8385" s="199" t="s">
        <v>161</v>
      </c>
      <c r="B8385" s="199" t="s">
        <v>10712</v>
      </c>
      <c r="C8385" s="199" t="s">
        <v>10713</v>
      </c>
      <c r="D8385" s="199" t="s">
        <v>810</v>
      </c>
    </row>
    <row r="8386" spans="1:4" ht="13.95" customHeight="1" x14ac:dyDescent="0.3">
      <c r="A8386" s="199" t="s">
        <v>161</v>
      </c>
      <c r="B8386" s="199" t="s">
        <v>10714</v>
      </c>
      <c r="C8386" s="199" t="s">
        <v>10715</v>
      </c>
      <c r="D8386" s="199" t="s">
        <v>810</v>
      </c>
    </row>
    <row r="8387" spans="1:4" ht="13.95" customHeight="1" x14ac:dyDescent="0.3">
      <c r="A8387" s="199" t="s">
        <v>161</v>
      </c>
      <c r="B8387" s="199" t="s">
        <v>10716</v>
      </c>
      <c r="C8387" s="199" t="s">
        <v>10717</v>
      </c>
      <c r="D8387" s="199" t="s">
        <v>810</v>
      </c>
    </row>
    <row r="8388" spans="1:4" ht="13.95" customHeight="1" x14ac:dyDescent="0.3">
      <c r="A8388" s="199" t="s">
        <v>161</v>
      </c>
      <c r="B8388" s="199" t="s">
        <v>10718</v>
      </c>
      <c r="C8388" s="199" t="s">
        <v>10719</v>
      </c>
      <c r="D8388" s="199" t="s">
        <v>810</v>
      </c>
    </row>
    <row r="8389" spans="1:4" ht="13.95" customHeight="1" x14ac:dyDescent="0.3">
      <c r="A8389" s="199" t="s">
        <v>161</v>
      </c>
      <c r="B8389" s="199" t="s">
        <v>10718</v>
      </c>
      <c r="C8389" s="199" t="s">
        <v>10720</v>
      </c>
      <c r="D8389" s="199" t="s">
        <v>810</v>
      </c>
    </row>
    <row r="8390" spans="1:4" ht="13.95" customHeight="1" x14ac:dyDescent="0.3">
      <c r="A8390" s="199" t="s">
        <v>161</v>
      </c>
      <c r="B8390" s="199" t="s">
        <v>10718</v>
      </c>
      <c r="C8390" s="199" t="s">
        <v>10721</v>
      </c>
      <c r="D8390" s="199" t="s">
        <v>810</v>
      </c>
    </row>
    <row r="8391" spans="1:4" ht="13.95" customHeight="1" x14ac:dyDescent="0.3">
      <c r="A8391" s="199" t="s">
        <v>161</v>
      </c>
      <c r="B8391" s="199" t="s">
        <v>10722</v>
      </c>
      <c r="C8391" s="199" t="s">
        <v>10723</v>
      </c>
      <c r="D8391" s="199" t="s">
        <v>810</v>
      </c>
    </row>
    <row r="8392" spans="1:4" ht="13.95" customHeight="1" x14ac:dyDescent="0.3">
      <c r="A8392" s="199" t="s">
        <v>161</v>
      </c>
      <c r="B8392" s="199" t="s">
        <v>10722</v>
      </c>
      <c r="C8392" s="199" t="s">
        <v>10724</v>
      </c>
      <c r="D8392" s="199" t="s">
        <v>810</v>
      </c>
    </row>
    <row r="8393" spans="1:4" ht="13.95" customHeight="1" x14ac:dyDescent="0.3">
      <c r="A8393" s="199" t="s">
        <v>161</v>
      </c>
      <c r="B8393" s="199" t="s">
        <v>10722</v>
      </c>
      <c r="C8393" s="199" t="s">
        <v>10725</v>
      </c>
      <c r="D8393" s="199" t="s">
        <v>810</v>
      </c>
    </row>
    <row r="8394" spans="1:4" ht="13.95" customHeight="1" x14ac:dyDescent="0.3">
      <c r="A8394" s="199" t="s">
        <v>161</v>
      </c>
      <c r="B8394" s="199" t="s">
        <v>10722</v>
      </c>
      <c r="C8394" s="199" t="s">
        <v>10726</v>
      </c>
      <c r="D8394" s="199" t="s">
        <v>810</v>
      </c>
    </row>
    <row r="8395" spans="1:4" ht="13.95" customHeight="1" x14ac:dyDescent="0.3">
      <c r="A8395" s="199" t="s">
        <v>161</v>
      </c>
      <c r="B8395" s="199" t="s">
        <v>10722</v>
      </c>
      <c r="C8395" s="199" t="s">
        <v>10727</v>
      </c>
      <c r="D8395" s="199" t="s">
        <v>810</v>
      </c>
    </row>
    <row r="8396" spans="1:4" ht="13.95" customHeight="1" x14ac:dyDescent="0.3">
      <c r="A8396" s="199" t="s">
        <v>161</v>
      </c>
      <c r="B8396" s="199" t="s">
        <v>10728</v>
      </c>
      <c r="C8396" s="199" t="s">
        <v>10729</v>
      </c>
      <c r="D8396" s="199" t="s">
        <v>810</v>
      </c>
    </row>
    <row r="8397" spans="1:4" ht="13.95" customHeight="1" x14ac:dyDescent="0.3">
      <c r="A8397" s="199" t="s">
        <v>161</v>
      </c>
      <c r="B8397" s="199" t="s">
        <v>10728</v>
      </c>
      <c r="C8397" s="199" t="s">
        <v>10730</v>
      </c>
      <c r="D8397" s="199" t="s">
        <v>810</v>
      </c>
    </row>
    <row r="8398" spans="1:4" ht="13.95" customHeight="1" x14ac:dyDescent="0.3">
      <c r="A8398" s="199" t="s">
        <v>161</v>
      </c>
      <c r="B8398" s="199" t="s">
        <v>10728</v>
      </c>
      <c r="C8398" s="199" t="s">
        <v>10731</v>
      </c>
      <c r="D8398" s="199" t="s">
        <v>810</v>
      </c>
    </row>
    <row r="8399" spans="1:4" ht="13.95" customHeight="1" x14ac:dyDescent="0.3">
      <c r="A8399" s="199" t="s">
        <v>161</v>
      </c>
      <c r="B8399" s="199" t="s">
        <v>10728</v>
      </c>
      <c r="C8399" s="199" t="s">
        <v>10732</v>
      </c>
      <c r="D8399" s="199" t="s">
        <v>810</v>
      </c>
    </row>
    <row r="8400" spans="1:4" ht="13.95" customHeight="1" x14ac:dyDescent="0.3">
      <c r="A8400" s="199" t="s">
        <v>161</v>
      </c>
      <c r="B8400" s="199" t="s">
        <v>10728</v>
      </c>
      <c r="C8400" s="199" t="s">
        <v>10733</v>
      </c>
      <c r="D8400" s="199" t="s">
        <v>810</v>
      </c>
    </row>
    <row r="8401" spans="1:4" ht="13.95" customHeight="1" x14ac:dyDescent="0.3">
      <c r="A8401" s="199" t="s">
        <v>161</v>
      </c>
      <c r="B8401" s="199" t="s">
        <v>10728</v>
      </c>
      <c r="C8401" s="199" t="s">
        <v>10734</v>
      </c>
      <c r="D8401" s="199" t="s">
        <v>810</v>
      </c>
    </row>
    <row r="8402" spans="1:4" ht="13.95" customHeight="1" x14ac:dyDescent="0.3">
      <c r="A8402" s="199" t="s">
        <v>161</v>
      </c>
      <c r="B8402" s="199" t="s">
        <v>10735</v>
      </c>
      <c r="C8402" s="199" t="s">
        <v>10736</v>
      </c>
      <c r="D8402" s="199" t="s">
        <v>810</v>
      </c>
    </row>
    <row r="8403" spans="1:4" ht="13.95" customHeight="1" x14ac:dyDescent="0.3">
      <c r="A8403" s="199" t="s">
        <v>161</v>
      </c>
      <c r="B8403" s="199" t="s">
        <v>10735</v>
      </c>
      <c r="C8403" s="199" t="s">
        <v>10737</v>
      </c>
      <c r="D8403" s="199" t="s">
        <v>810</v>
      </c>
    </row>
    <row r="8404" spans="1:4" ht="13.95" customHeight="1" x14ac:dyDescent="0.3">
      <c r="A8404" s="199" t="s">
        <v>161</v>
      </c>
      <c r="B8404" s="199" t="s">
        <v>10735</v>
      </c>
      <c r="C8404" s="199" t="s">
        <v>10738</v>
      </c>
      <c r="D8404" s="199" t="s">
        <v>810</v>
      </c>
    </row>
    <row r="8405" spans="1:4" ht="13.95" customHeight="1" x14ac:dyDescent="0.3">
      <c r="A8405" s="199" t="s">
        <v>161</v>
      </c>
      <c r="B8405" s="199" t="s">
        <v>10735</v>
      </c>
      <c r="C8405" s="199" t="s">
        <v>10739</v>
      </c>
      <c r="D8405" s="199" t="s">
        <v>810</v>
      </c>
    </row>
    <row r="8406" spans="1:4" ht="13.95" customHeight="1" x14ac:dyDescent="0.3">
      <c r="A8406" s="199" t="s">
        <v>161</v>
      </c>
      <c r="B8406" s="199" t="s">
        <v>10735</v>
      </c>
      <c r="C8406" s="199" t="s">
        <v>10740</v>
      </c>
      <c r="D8406" s="199" t="s">
        <v>810</v>
      </c>
    </row>
    <row r="8407" spans="1:4" ht="13.95" customHeight="1" x14ac:dyDescent="0.3">
      <c r="A8407" s="199" t="s">
        <v>161</v>
      </c>
      <c r="B8407" s="199" t="s">
        <v>10735</v>
      </c>
      <c r="C8407" s="199" t="s">
        <v>10741</v>
      </c>
      <c r="D8407" s="199" t="s">
        <v>810</v>
      </c>
    </row>
    <row r="8408" spans="1:4" ht="13.95" customHeight="1" x14ac:dyDescent="0.3">
      <c r="A8408" s="199" t="s">
        <v>161</v>
      </c>
      <c r="B8408" s="199" t="s">
        <v>10742</v>
      </c>
      <c r="C8408" s="199" t="s">
        <v>10743</v>
      </c>
      <c r="D8408" s="199" t="s">
        <v>810</v>
      </c>
    </row>
    <row r="8409" spans="1:4" ht="13.95" customHeight="1" x14ac:dyDescent="0.3">
      <c r="A8409" s="199" t="s">
        <v>161</v>
      </c>
      <c r="B8409" s="199" t="s">
        <v>10742</v>
      </c>
      <c r="C8409" s="199" t="s">
        <v>10744</v>
      </c>
      <c r="D8409" s="199" t="s">
        <v>810</v>
      </c>
    </row>
    <row r="8410" spans="1:4" ht="13.95" customHeight="1" x14ac:dyDescent="0.3">
      <c r="A8410" s="199" t="s">
        <v>161</v>
      </c>
      <c r="B8410" s="199" t="s">
        <v>10742</v>
      </c>
      <c r="C8410" s="199" t="s">
        <v>10745</v>
      </c>
      <c r="D8410" s="199" t="s">
        <v>810</v>
      </c>
    </row>
    <row r="8411" spans="1:4" ht="13.95" customHeight="1" x14ac:dyDescent="0.3">
      <c r="A8411" s="199" t="s">
        <v>161</v>
      </c>
      <c r="B8411" s="199" t="s">
        <v>10742</v>
      </c>
      <c r="C8411" s="199" t="s">
        <v>10746</v>
      </c>
      <c r="D8411" s="199" t="s">
        <v>810</v>
      </c>
    </row>
    <row r="8412" spans="1:4" ht="13.95" customHeight="1" x14ac:dyDescent="0.3">
      <c r="A8412" s="199" t="s">
        <v>161</v>
      </c>
      <c r="B8412" s="199" t="s">
        <v>10747</v>
      </c>
      <c r="C8412" s="199" t="s">
        <v>10748</v>
      </c>
      <c r="D8412" s="199" t="s">
        <v>810</v>
      </c>
    </row>
    <row r="8413" spans="1:4" ht="13.95" customHeight="1" x14ac:dyDescent="0.3">
      <c r="A8413" s="199" t="s">
        <v>161</v>
      </c>
      <c r="B8413" s="199" t="s">
        <v>10749</v>
      </c>
      <c r="C8413" s="199" t="s">
        <v>10750</v>
      </c>
      <c r="D8413" s="199" t="s">
        <v>810</v>
      </c>
    </row>
    <row r="8414" spans="1:4" ht="13.95" customHeight="1" x14ac:dyDescent="0.3">
      <c r="A8414" s="199" t="s">
        <v>161</v>
      </c>
      <c r="B8414" s="199" t="s">
        <v>10751</v>
      </c>
      <c r="C8414" s="199" t="s">
        <v>10752</v>
      </c>
      <c r="D8414" s="199" t="s">
        <v>810</v>
      </c>
    </row>
    <row r="8415" spans="1:4" ht="13.95" customHeight="1" x14ac:dyDescent="0.3">
      <c r="A8415" s="199" t="s">
        <v>161</v>
      </c>
      <c r="B8415" s="199" t="s">
        <v>10753</v>
      </c>
      <c r="C8415" s="199" t="s">
        <v>10754</v>
      </c>
      <c r="D8415" s="199" t="s">
        <v>810</v>
      </c>
    </row>
    <row r="8416" spans="1:4" ht="13.95" customHeight="1" x14ac:dyDescent="0.3">
      <c r="A8416" s="199" t="s">
        <v>161</v>
      </c>
      <c r="B8416" s="199" t="s">
        <v>10755</v>
      </c>
      <c r="C8416" s="199" t="s">
        <v>10756</v>
      </c>
      <c r="D8416" s="199" t="s">
        <v>810</v>
      </c>
    </row>
    <row r="8417" spans="1:4" ht="13.95" customHeight="1" x14ac:dyDescent="0.3">
      <c r="A8417" s="199" t="s">
        <v>161</v>
      </c>
      <c r="B8417" s="199" t="s">
        <v>10757</v>
      </c>
      <c r="C8417" s="199" t="s">
        <v>10758</v>
      </c>
      <c r="D8417" s="199" t="s">
        <v>810</v>
      </c>
    </row>
    <row r="8418" spans="1:4" ht="13.95" customHeight="1" x14ac:dyDescent="0.3">
      <c r="A8418" s="199" t="s">
        <v>161</v>
      </c>
      <c r="B8418" s="199" t="s">
        <v>10759</v>
      </c>
      <c r="C8418" s="199" t="s">
        <v>10760</v>
      </c>
      <c r="D8418" s="199" t="s">
        <v>810</v>
      </c>
    </row>
    <row r="8419" spans="1:4" ht="13.95" customHeight="1" x14ac:dyDescent="0.3">
      <c r="A8419" s="199" t="s">
        <v>161</v>
      </c>
      <c r="B8419" s="199" t="s">
        <v>10761</v>
      </c>
      <c r="C8419" s="199" t="s">
        <v>10762</v>
      </c>
      <c r="D8419" s="199" t="s">
        <v>810</v>
      </c>
    </row>
    <row r="8420" spans="1:4" ht="13.95" customHeight="1" x14ac:dyDescent="0.3">
      <c r="A8420" s="199" t="s">
        <v>161</v>
      </c>
      <c r="B8420" s="199" t="s">
        <v>10763</v>
      </c>
      <c r="C8420" s="199" t="s">
        <v>10764</v>
      </c>
      <c r="D8420" s="199" t="s">
        <v>810</v>
      </c>
    </row>
    <row r="8421" spans="1:4" ht="13.95" customHeight="1" x14ac:dyDescent="0.3">
      <c r="A8421" s="199" t="s">
        <v>161</v>
      </c>
      <c r="B8421" s="199" t="s">
        <v>10765</v>
      </c>
      <c r="C8421" s="199" t="s">
        <v>10766</v>
      </c>
      <c r="D8421" s="199" t="s">
        <v>810</v>
      </c>
    </row>
    <row r="8422" spans="1:4" ht="13.95" customHeight="1" x14ac:dyDescent="0.3">
      <c r="A8422" s="199" t="s">
        <v>161</v>
      </c>
      <c r="B8422" s="199" t="s">
        <v>10765</v>
      </c>
      <c r="C8422" s="199" t="s">
        <v>10767</v>
      </c>
      <c r="D8422" s="199" t="s">
        <v>810</v>
      </c>
    </row>
    <row r="8423" spans="1:4" ht="13.95" customHeight="1" x14ac:dyDescent="0.3">
      <c r="A8423" s="199" t="s">
        <v>161</v>
      </c>
      <c r="B8423" s="199" t="s">
        <v>10768</v>
      </c>
      <c r="C8423" s="199" t="s">
        <v>10769</v>
      </c>
      <c r="D8423" s="199" t="s">
        <v>810</v>
      </c>
    </row>
    <row r="8424" spans="1:4" ht="13.95" customHeight="1" x14ac:dyDescent="0.3">
      <c r="A8424" s="199" t="s">
        <v>161</v>
      </c>
      <c r="B8424" s="199" t="s">
        <v>10768</v>
      </c>
      <c r="C8424" s="199" t="s">
        <v>10770</v>
      </c>
      <c r="D8424" s="199" t="s">
        <v>810</v>
      </c>
    </row>
    <row r="8425" spans="1:4" ht="13.95" customHeight="1" x14ac:dyDescent="0.3">
      <c r="A8425" s="199" t="s">
        <v>161</v>
      </c>
      <c r="B8425" s="199" t="s">
        <v>10768</v>
      </c>
      <c r="C8425" s="199" t="s">
        <v>10771</v>
      </c>
      <c r="D8425" s="199" t="s">
        <v>810</v>
      </c>
    </row>
    <row r="8426" spans="1:4" ht="13.95" customHeight="1" x14ac:dyDescent="0.3">
      <c r="A8426" s="199" t="s">
        <v>161</v>
      </c>
      <c r="B8426" s="199" t="s">
        <v>10772</v>
      </c>
      <c r="C8426" s="199" t="s">
        <v>10773</v>
      </c>
      <c r="D8426" s="199" t="s">
        <v>810</v>
      </c>
    </row>
    <row r="8427" spans="1:4" ht="13.95" customHeight="1" x14ac:dyDescent="0.3">
      <c r="A8427" s="199" t="s">
        <v>161</v>
      </c>
      <c r="B8427" s="199" t="s">
        <v>10772</v>
      </c>
      <c r="C8427" s="199" t="s">
        <v>10774</v>
      </c>
      <c r="D8427" s="199" t="s">
        <v>810</v>
      </c>
    </row>
    <row r="8428" spans="1:4" ht="13.95" customHeight="1" x14ac:dyDescent="0.3">
      <c r="A8428" s="199" t="s">
        <v>161</v>
      </c>
      <c r="B8428" s="199" t="s">
        <v>10772</v>
      </c>
      <c r="C8428" s="199" t="s">
        <v>10775</v>
      </c>
      <c r="D8428" s="199" t="s">
        <v>810</v>
      </c>
    </row>
    <row r="8429" spans="1:4" ht="13.95" customHeight="1" x14ac:dyDescent="0.3">
      <c r="A8429" s="199" t="s">
        <v>161</v>
      </c>
      <c r="B8429" s="199" t="s">
        <v>10776</v>
      </c>
      <c r="C8429" s="199" t="s">
        <v>10777</v>
      </c>
      <c r="D8429" s="199" t="s">
        <v>810</v>
      </c>
    </row>
    <row r="8430" spans="1:4" ht="13.95" customHeight="1" x14ac:dyDescent="0.3">
      <c r="A8430" s="199" t="s">
        <v>161</v>
      </c>
      <c r="B8430" s="199" t="s">
        <v>10776</v>
      </c>
      <c r="C8430" s="199" t="s">
        <v>10778</v>
      </c>
      <c r="D8430" s="199" t="s">
        <v>810</v>
      </c>
    </row>
    <row r="8431" spans="1:4" ht="13.95" customHeight="1" x14ac:dyDescent="0.3">
      <c r="A8431" s="199" t="s">
        <v>161</v>
      </c>
      <c r="B8431" s="199" t="s">
        <v>10776</v>
      </c>
      <c r="C8431" s="199" t="s">
        <v>10779</v>
      </c>
      <c r="D8431" s="199" t="s">
        <v>810</v>
      </c>
    </row>
    <row r="8432" spans="1:4" ht="13.95" customHeight="1" x14ac:dyDescent="0.3">
      <c r="A8432" s="199" t="s">
        <v>161</v>
      </c>
      <c r="B8432" s="199" t="s">
        <v>10776</v>
      </c>
      <c r="C8432" s="199" t="s">
        <v>10780</v>
      </c>
      <c r="D8432" s="199" t="s">
        <v>810</v>
      </c>
    </row>
    <row r="8433" spans="1:4" ht="13.95" customHeight="1" x14ac:dyDescent="0.3">
      <c r="A8433" s="199" t="s">
        <v>161</v>
      </c>
      <c r="B8433" s="199" t="s">
        <v>10781</v>
      </c>
      <c r="C8433" s="199" t="s">
        <v>10782</v>
      </c>
      <c r="D8433" s="199" t="s">
        <v>810</v>
      </c>
    </row>
    <row r="8434" spans="1:4" ht="13.95" customHeight="1" x14ac:dyDescent="0.3">
      <c r="A8434" s="199" t="s">
        <v>161</v>
      </c>
      <c r="B8434" s="199" t="s">
        <v>10783</v>
      </c>
      <c r="C8434" s="199" t="s">
        <v>10784</v>
      </c>
      <c r="D8434" s="199" t="s">
        <v>810</v>
      </c>
    </row>
    <row r="8435" spans="1:4" ht="13.95" customHeight="1" x14ac:dyDescent="0.3">
      <c r="A8435" s="199" t="s">
        <v>161</v>
      </c>
      <c r="B8435" s="199" t="s">
        <v>10783</v>
      </c>
      <c r="C8435" s="199" t="s">
        <v>10785</v>
      </c>
      <c r="D8435" s="199" t="s">
        <v>810</v>
      </c>
    </row>
    <row r="8436" spans="1:4" ht="13.95" customHeight="1" x14ac:dyDescent="0.3">
      <c r="A8436" s="199" t="s">
        <v>161</v>
      </c>
      <c r="B8436" s="199" t="s">
        <v>10786</v>
      </c>
      <c r="C8436" s="199" t="s">
        <v>10787</v>
      </c>
      <c r="D8436" s="199" t="s">
        <v>810</v>
      </c>
    </row>
    <row r="8437" spans="1:4" ht="13.95" customHeight="1" x14ac:dyDescent="0.3">
      <c r="A8437" s="199" t="s">
        <v>161</v>
      </c>
      <c r="B8437" s="199" t="s">
        <v>10788</v>
      </c>
      <c r="C8437" s="199" t="s">
        <v>10789</v>
      </c>
      <c r="D8437" s="199" t="s">
        <v>810</v>
      </c>
    </row>
    <row r="8438" spans="1:4" ht="13.95" customHeight="1" x14ac:dyDescent="0.3">
      <c r="A8438" s="199" t="s">
        <v>161</v>
      </c>
      <c r="B8438" s="199" t="s">
        <v>10790</v>
      </c>
      <c r="C8438" s="199" t="s">
        <v>10791</v>
      </c>
      <c r="D8438" s="199" t="s">
        <v>810</v>
      </c>
    </row>
    <row r="8439" spans="1:4" ht="13.95" customHeight="1" x14ac:dyDescent="0.3">
      <c r="A8439" s="199" t="s">
        <v>161</v>
      </c>
      <c r="B8439" s="199" t="s">
        <v>10792</v>
      </c>
      <c r="C8439" s="199" t="s">
        <v>10793</v>
      </c>
      <c r="D8439" s="199" t="s">
        <v>810</v>
      </c>
    </row>
    <row r="8440" spans="1:4" ht="13.95" customHeight="1" x14ac:dyDescent="0.3">
      <c r="A8440" s="199" t="s">
        <v>161</v>
      </c>
      <c r="B8440" s="199" t="s">
        <v>10794</v>
      </c>
      <c r="C8440" s="199" t="s">
        <v>10795</v>
      </c>
      <c r="D8440" s="199" t="s">
        <v>810</v>
      </c>
    </row>
    <row r="8441" spans="1:4" ht="13.95" customHeight="1" x14ac:dyDescent="0.3">
      <c r="A8441" s="199" t="s">
        <v>161</v>
      </c>
      <c r="B8441" s="199" t="s">
        <v>10796</v>
      </c>
      <c r="C8441" s="199" t="s">
        <v>10797</v>
      </c>
      <c r="D8441" s="199" t="s">
        <v>810</v>
      </c>
    </row>
    <row r="8442" spans="1:4" ht="13.95" customHeight="1" x14ac:dyDescent="0.3">
      <c r="A8442" s="199" t="s">
        <v>161</v>
      </c>
      <c r="B8442" s="199" t="s">
        <v>10798</v>
      </c>
      <c r="C8442" s="199" t="s">
        <v>10799</v>
      </c>
      <c r="D8442" s="199" t="s">
        <v>810</v>
      </c>
    </row>
    <row r="8443" spans="1:4" ht="13.95" customHeight="1" x14ac:dyDescent="0.3">
      <c r="A8443" s="199" t="s">
        <v>161</v>
      </c>
      <c r="B8443" s="199" t="s">
        <v>10798</v>
      </c>
      <c r="C8443" s="199" t="s">
        <v>10800</v>
      </c>
      <c r="D8443" s="199" t="s">
        <v>810</v>
      </c>
    </row>
    <row r="8444" spans="1:4" ht="13.95" customHeight="1" x14ac:dyDescent="0.3">
      <c r="A8444" s="199" t="s">
        <v>161</v>
      </c>
      <c r="B8444" s="199" t="s">
        <v>10798</v>
      </c>
      <c r="C8444" s="199" t="s">
        <v>10801</v>
      </c>
      <c r="D8444" s="199" t="s">
        <v>810</v>
      </c>
    </row>
    <row r="8445" spans="1:4" ht="13.95" customHeight="1" x14ac:dyDescent="0.3">
      <c r="A8445" s="199" t="s">
        <v>161</v>
      </c>
      <c r="B8445" s="199" t="s">
        <v>10798</v>
      </c>
      <c r="C8445" s="199" t="s">
        <v>10802</v>
      </c>
      <c r="D8445" s="199" t="s">
        <v>810</v>
      </c>
    </row>
    <row r="8446" spans="1:4" ht="13.95" customHeight="1" x14ac:dyDescent="0.3">
      <c r="A8446" s="199" t="s">
        <v>161</v>
      </c>
      <c r="B8446" s="199" t="s">
        <v>10798</v>
      </c>
      <c r="C8446" s="199" t="s">
        <v>10803</v>
      </c>
      <c r="D8446" s="199" t="s">
        <v>810</v>
      </c>
    </row>
    <row r="8447" spans="1:4" ht="13.95" customHeight="1" x14ac:dyDescent="0.3">
      <c r="A8447" s="199" t="s">
        <v>161</v>
      </c>
      <c r="B8447" s="199" t="s">
        <v>10804</v>
      </c>
      <c r="C8447" s="199" t="s">
        <v>10805</v>
      </c>
      <c r="D8447" s="199" t="s">
        <v>810</v>
      </c>
    </row>
    <row r="8448" spans="1:4" ht="13.95" customHeight="1" x14ac:dyDescent="0.3">
      <c r="A8448" s="199" t="s">
        <v>161</v>
      </c>
      <c r="B8448" s="199" t="s">
        <v>10806</v>
      </c>
      <c r="C8448" s="199" t="s">
        <v>10807</v>
      </c>
      <c r="D8448" s="199" t="s">
        <v>810</v>
      </c>
    </row>
    <row r="8449" spans="1:4" ht="13.95" customHeight="1" x14ac:dyDescent="0.3">
      <c r="A8449" s="199" t="s">
        <v>161</v>
      </c>
      <c r="B8449" s="199" t="s">
        <v>10808</v>
      </c>
      <c r="C8449" s="199" t="s">
        <v>10809</v>
      </c>
      <c r="D8449" s="199" t="s">
        <v>810</v>
      </c>
    </row>
    <row r="8450" spans="1:4" ht="13.95" customHeight="1" x14ac:dyDescent="0.3">
      <c r="A8450" s="199" t="s">
        <v>161</v>
      </c>
      <c r="B8450" s="199" t="s">
        <v>10810</v>
      </c>
      <c r="C8450" s="199" t="s">
        <v>10811</v>
      </c>
      <c r="D8450" s="199" t="s">
        <v>810</v>
      </c>
    </row>
    <row r="8451" spans="1:4" ht="13.95" customHeight="1" x14ac:dyDescent="0.3">
      <c r="A8451" s="199" t="s">
        <v>161</v>
      </c>
      <c r="B8451" s="199" t="s">
        <v>10812</v>
      </c>
      <c r="C8451" s="199" t="s">
        <v>10813</v>
      </c>
      <c r="D8451" s="199" t="s">
        <v>810</v>
      </c>
    </row>
    <row r="8452" spans="1:4" ht="13.95" customHeight="1" x14ac:dyDescent="0.3">
      <c r="A8452" s="199" t="s">
        <v>161</v>
      </c>
      <c r="B8452" s="199" t="s">
        <v>10814</v>
      </c>
      <c r="C8452" s="199" t="s">
        <v>10815</v>
      </c>
      <c r="D8452" s="199" t="s">
        <v>810</v>
      </c>
    </row>
    <row r="8453" spans="1:4" ht="13.95" customHeight="1" x14ac:dyDescent="0.3">
      <c r="A8453" s="199" t="s">
        <v>161</v>
      </c>
      <c r="B8453" s="199" t="s">
        <v>10816</v>
      </c>
      <c r="C8453" s="199" t="s">
        <v>10817</v>
      </c>
      <c r="D8453" s="199" t="s">
        <v>810</v>
      </c>
    </row>
    <row r="8454" spans="1:4" ht="13.95" customHeight="1" x14ac:dyDescent="0.3">
      <c r="A8454" s="199" t="s">
        <v>161</v>
      </c>
      <c r="B8454" s="199" t="s">
        <v>10818</v>
      </c>
      <c r="C8454" s="199" t="s">
        <v>10819</v>
      </c>
      <c r="D8454" s="199" t="s">
        <v>810</v>
      </c>
    </row>
    <row r="8455" spans="1:4" ht="13.95" customHeight="1" x14ac:dyDescent="0.3">
      <c r="A8455" s="199" t="s">
        <v>161</v>
      </c>
      <c r="B8455" s="199" t="s">
        <v>10820</v>
      </c>
      <c r="C8455" s="199" t="s">
        <v>10821</v>
      </c>
      <c r="D8455" s="199" t="s">
        <v>810</v>
      </c>
    </row>
    <row r="8456" spans="1:4" ht="13.95" customHeight="1" x14ac:dyDescent="0.3">
      <c r="A8456" s="199" t="s">
        <v>161</v>
      </c>
      <c r="B8456" s="199" t="s">
        <v>10822</v>
      </c>
      <c r="C8456" s="199" t="s">
        <v>10823</v>
      </c>
      <c r="D8456" s="199" t="s">
        <v>810</v>
      </c>
    </row>
    <row r="8457" spans="1:4" ht="13.95" customHeight="1" x14ac:dyDescent="0.3">
      <c r="A8457" s="199" t="s">
        <v>161</v>
      </c>
      <c r="B8457" s="199" t="s">
        <v>10824</v>
      </c>
      <c r="C8457" s="199" t="s">
        <v>10825</v>
      </c>
      <c r="D8457" s="199" t="s">
        <v>810</v>
      </c>
    </row>
    <row r="8458" spans="1:4" ht="13.95" customHeight="1" x14ac:dyDescent="0.3">
      <c r="A8458" s="199" t="s">
        <v>161</v>
      </c>
      <c r="B8458" s="199" t="s">
        <v>10824</v>
      </c>
      <c r="C8458" s="199" t="s">
        <v>10826</v>
      </c>
      <c r="D8458" s="199" t="s">
        <v>810</v>
      </c>
    </row>
    <row r="8459" spans="1:4" ht="13.95" customHeight="1" x14ac:dyDescent="0.3">
      <c r="A8459" s="199" t="s">
        <v>161</v>
      </c>
      <c r="B8459" s="199" t="s">
        <v>10824</v>
      </c>
      <c r="C8459" s="199" t="s">
        <v>10827</v>
      </c>
      <c r="D8459" s="199" t="s">
        <v>810</v>
      </c>
    </row>
    <row r="8460" spans="1:4" ht="13.95" customHeight="1" x14ac:dyDescent="0.3">
      <c r="A8460" s="199" t="s">
        <v>161</v>
      </c>
      <c r="B8460" s="199" t="s">
        <v>10828</v>
      </c>
      <c r="C8460" s="199" t="s">
        <v>10829</v>
      </c>
      <c r="D8460" s="199" t="s">
        <v>810</v>
      </c>
    </row>
    <row r="8461" spans="1:4" ht="13.95" customHeight="1" x14ac:dyDescent="0.3">
      <c r="A8461" s="199" t="s">
        <v>161</v>
      </c>
      <c r="B8461" s="199" t="s">
        <v>10830</v>
      </c>
      <c r="C8461" s="199" t="s">
        <v>10831</v>
      </c>
      <c r="D8461" s="199" t="s">
        <v>810</v>
      </c>
    </row>
    <row r="8462" spans="1:4" ht="13.95" customHeight="1" x14ac:dyDescent="0.3">
      <c r="A8462" s="199" t="s">
        <v>161</v>
      </c>
      <c r="B8462" s="199" t="s">
        <v>10832</v>
      </c>
      <c r="C8462" s="199" t="s">
        <v>10833</v>
      </c>
      <c r="D8462" s="199" t="s">
        <v>810</v>
      </c>
    </row>
    <row r="8463" spans="1:4" ht="13.95" customHeight="1" x14ac:dyDescent="0.3">
      <c r="A8463" s="199" t="s">
        <v>161</v>
      </c>
      <c r="B8463" s="199" t="s">
        <v>10834</v>
      </c>
      <c r="C8463" s="199" t="s">
        <v>10835</v>
      </c>
      <c r="D8463" s="199" t="s">
        <v>810</v>
      </c>
    </row>
    <row r="8464" spans="1:4" ht="13.95" customHeight="1" x14ac:dyDescent="0.3">
      <c r="A8464" s="199" t="s">
        <v>161</v>
      </c>
      <c r="B8464" s="199" t="s">
        <v>10834</v>
      </c>
      <c r="C8464" s="199" t="s">
        <v>10836</v>
      </c>
      <c r="D8464" s="199" t="s">
        <v>810</v>
      </c>
    </row>
    <row r="8465" spans="1:4" ht="13.95" customHeight="1" x14ac:dyDescent="0.3">
      <c r="A8465" s="199" t="s">
        <v>161</v>
      </c>
      <c r="B8465" s="199" t="s">
        <v>10837</v>
      </c>
      <c r="C8465" s="199" t="s">
        <v>10838</v>
      </c>
      <c r="D8465" s="199" t="s">
        <v>810</v>
      </c>
    </row>
    <row r="8466" spans="1:4" ht="13.95" customHeight="1" x14ac:dyDescent="0.3">
      <c r="A8466" s="199" t="s">
        <v>161</v>
      </c>
      <c r="B8466" s="199" t="s">
        <v>10839</v>
      </c>
      <c r="C8466" s="199" t="s">
        <v>10840</v>
      </c>
      <c r="D8466" s="199" t="s">
        <v>810</v>
      </c>
    </row>
    <row r="8467" spans="1:4" ht="13.95" customHeight="1" x14ac:dyDescent="0.3">
      <c r="A8467" s="199" t="s">
        <v>161</v>
      </c>
      <c r="B8467" s="199" t="s">
        <v>10841</v>
      </c>
      <c r="C8467" s="199" t="s">
        <v>10842</v>
      </c>
      <c r="D8467" s="199" t="s">
        <v>810</v>
      </c>
    </row>
    <row r="8468" spans="1:4" ht="13.95" customHeight="1" x14ac:dyDescent="0.3">
      <c r="A8468" s="199" t="s">
        <v>161</v>
      </c>
      <c r="B8468" s="199" t="s">
        <v>10843</v>
      </c>
      <c r="C8468" s="199" t="s">
        <v>10844</v>
      </c>
      <c r="D8468" s="199" t="s">
        <v>810</v>
      </c>
    </row>
    <row r="8469" spans="1:4" ht="13.95" customHeight="1" x14ac:dyDescent="0.3">
      <c r="A8469" s="199" t="s">
        <v>161</v>
      </c>
      <c r="B8469" s="199" t="s">
        <v>10845</v>
      </c>
      <c r="C8469" s="199" t="s">
        <v>10846</v>
      </c>
      <c r="D8469" s="199" t="s">
        <v>810</v>
      </c>
    </row>
    <row r="8470" spans="1:4" ht="13.95" customHeight="1" x14ac:dyDescent="0.3">
      <c r="A8470" s="199" t="s">
        <v>161</v>
      </c>
      <c r="B8470" s="199" t="s">
        <v>10847</v>
      </c>
      <c r="C8470" s="199" t="s">
        <v>10848</v>
      </c>
      <c r="D8470" s="199" t="s">
        <v>810</v>
      </c>
    </row>
    <row r="8471" spans="1:4" ht="13.95" customHeight="1" x14ac:dyDescent="0.3">
      <c r="A8471" s="199" t="s">
        <v>161</v>
      </c>
      <c r="B8471" s="199" t="s">
        <v>10849</v>
      </c>
      <c r="C8471" s="199" t="s">
        <v>10850</v>
      </c>
      <c r="D8471" s="199" t="s">
        <v>810</v>
      </c>
    </row>
    <row r="8472" spans="1:4" ht="13.95" customHeight="1" x14ac:dyDescent="0.3">
      <c r="A8472" s="199" t="s">
        <v>161</v>
      </c>
      <c r="B8472" s="199" t="s">
        <v>10851</v>
      </c>
      <c r="C8472" s="199" t="s">
        <v>10852</v>
      </c>
      <c r="D8472" s="199" t="s">
        <v>810</v>
      </c>
    </row>
    <row r="8473" spans="1:4" ht="13.95" customHeight="1" x14ac:dyDescent="0.3">
      <c r="A8473" s="199" t="s">
        <v>161</v>
      </c>
      <c r="B8473" s="199" t="s">
        <v>10853</v>
      </c>
      <c r="C8473" s="199" t="s">
        <v>10854</v>
      </c>
      <c r="D8473" s="199" t="s">
        <v>810</v>
      </c>
    </row>
    <row r="8474" spans="1:4" ht="13.95" customHeight="1" x14ac:dyDescent="0.3">
      <c r="A8474" s="199" t="s">
        <v>161</v>
      </c>
      <c r="B8474" s="199" t="s">
        <v>10855</v>
      </c>
      <c r="C8474" s="199" t="s">
        <v>10856</v>
      </c>
      <c r="D8474" s="199" t="s">
        <v>810</v>
      </c>
    </row>
    <row r="8475" spans="1:4" ht="13.95" customHeight="1" x14ac:dyDescent="0.3">
      <c r="A8475" s="199" t="s">
        <v>161</v>
      </c>
      <c r="B8475" s="199" t="s">
        <v>10857</v>
      </c>
      <c r="C8475" s="199" t="s">
        <v>10858</v>
      </c>
      <c r="D8475" s="199" t="s">
        <v>810</v>
      </c>
    </row>
    <row r="8476" spans="1:4" ht="13.95" customHeight="1" x14ac:dyDescent="0.3">
      <c r="A8476" s="199" t="s">
        <v>161</v>
      </c>
      <c r="B8476" s="199" t="s">
        <v>10859</v>
      </c>
      <c r="C8476" s="199" t="s">
        <v>10860</v>
      </c>
      <c r="D8476" s="199" t="s">
        <v>810</v>
      </c>
    </row>
    <row r="8477" spans="1:4" ht="13.95" customHeight="1" x14ac:dyDescent="0.3">
      <c r="A8477" s="199" t="s">
        <v>161</v>
      </c>
      <c r="B8477" s="199" t="s">
        <v>10861</v>
      </c>
      <c r="C8477" s="199" t="s">
        <v>10862</v>
      </c>
      <c r="D8477" s="199" t="s">
        <v>810</v>
      </c>
    </row>
    <row r="8478" spans="1:4" ht="13.95" customHeight="1" x14ac:dyDescent="0.3">
      <c r="A8478" s="199" t="s">
        <v>161</v>
      </c>
      <c r="B8478" s="199" t="s">
        <v>10863</v>
      </c>
      <c r="C8478" s="199" t="s">
        <v>10864</v>
      </c>
      <c r="D8478" s="199" t="s">
        <v>810</v>
      </c>
    </row>
    <row r="8479" spans="1:4" ht="13.95" customHeight="1" x14ac:dyDescent="0.3">
      <c r="A8479" s="199" t="s">
        <v>161</v>
      </c>
      <c r="B8479" s="199" t="s">
        <v>10865</v>
      </c>
      <c r="C8479" s="199" t="s">
        <v>10866</v>
      </c>
      <c r="D8479" s="199" t="s">
        <v>810</v>
      </c>
    </row>
    <row r="8480" spans="1:4" ht="13.95" customHeight="1" x14ac:dyDescent="0.3">
      <c r="A8480" s="199" t="s">
        <v>161</v>
      </c>
      <c r="B8480" s="199" t="s">
        <v>10867</v>
      </c>
      <c r="C8480" s="199" t="s">
        <v>10868</v>
      </c>
      <c r="D8480" s="199" t="s">
        <v>810</v>
      </c>
    </row>
    <row r="8481" spans="1:4" ht="13.95" customHeight="1" x14ac:dyDescent="0.3">
      <c r="A8481" s="199" t="s">
        <v>161</v>
      </c>
      <c r="B8481" s="199" t="s">
        <v>10869</v>
      </c>
      <c r="C8481" s="199" t="s">
        <v>10870</v>
      </c>
      <c r="D8481" s="199" t="s">
        <v>810</v>
      </c>
    </row>
    <row r="8482" spans="1:4" ht="13.95" customHeight="1" x14ac:dyDescent="0.3">
      <c r="A8482" s="199" t="s">
        <v>161</v>
      </c>
      <c r="B8482" s="199" t="s">
        <v>10871</v>
      </c>
      <c r="C8482" s="199" t="s">
        <v>10872</v>
      </c>
      <c r="D8482" s="199" t="s">
        <v>810</v>
      </c>
    </row>
    <row r="8483" spans="1:4" ht="13.95" customHeight="1" x14ac:dyDescent="0.3">
      <c r="A8483" s="199" t="s">
        <v>161</v>
      </c>
      <c r="B8483" s="199" t="s">
        <v>10873</v>
      </c>
      <c r="C8483" s="199" t="s">
        <v>10874</v>
      </c>
      <c r="D8483" s="199" t="s">
        <v>810</v>
      </c>
    </row>
    <row r="8484" spans="1:4" ht="13.95" customHeight="1" x14ac:dyDescent="0.3">
      <c r="A8484" s="199" t="s">
        <v>161</v>
      </c>
      <c r="B8484" s="199" t="s">
        <v>10875</v>
      </c>
      <c r="C8484" s="199" t="s">
        <v>10876</v>
      </c>
      <c r="D8484" s="199" t="s">
        <v>810</v>
      </c>
    </row>
    <row r="8485" spans="1:4" ht="13.95" customHeight="1" x14ac:dyDescent="0.3">
      <c r="A8485" s="199" t="s">
        <v>161</v>
      </c>
      <c r="B8485" s="199" t="s">
        <v>10875</v>
      </c>
      <c r="C8485" s="199" t="s">
        <v>10877</v>
      </c>
      <c r="D8485" s="199" t="s">
        <v>810</v>
      </c>
    </row>
    <row r="8486" spans="1:4" ht="13.95" customHeight="1" x14ac:dyDescent="0.3">
      <c r="A8486" s="199" t="s">
        <v>161</v>
      </c>
      <c r="B8486" s="199" t="s">
        <v>10878</v>
      </c>
      <c r="C8486" s="199" t="s">
        <v>10879</v>
      </c>
      <c r="D8486" s="199" t="s">
        <v>810</v>
      </c>
    </row>
    <row r="8487" spans="1:4" ht="13.95" customHeight="1" x14ac:dyDescent="0.3">
      <c r="A8487" s="199" t="s">
        <v>161</v>
      </c>
      <c r="B8487" s="199" t="s">
        <v>10878</v>
      </c>
      <c r="C8487" s="199" t="s">
        <v>10880</v>
      </c>
      <c r="D8487" s="199" t="s">
        <v>810</v>
      </c>
    </row>
    <row r="8488" spans="1:4" ht="13.95" customHeight="1" x14ac:dyDescent="0.3">
      <c r="A8488" s="199" t="s">
        <v>161</v>
      </c>
      <c r="B8488" s="199" t="s">
        <v>10881</v>
      </c>
      <c r="C8488" s="199" t="s">
        <v>10882</v>
      </c>
      <c r="D8488" s="199" t="s">
        <v>810</v>
      </c>
    </row>
    <row r="8489" spans="1:4" ht="13.95" customHeight="1" x14ac:dyDescent="0.3">
      <c r="A8489" s="199" t="s">
        <v>161</v>
      </c>
      <c r="B8489" s="199" t="s">
        <v>10881</v>
      </c>
      <c r="C8489" s="199" t="s">
        <v>10883</v>
      </c>
      <c r="D8489" s="199" t="s">
        <v>810</v>
      </c>
    </row>
    <row r="8490" spans="1:4" ht="13.95" customHeight="1" x14ac:dyDescent="0.3">
      <c r="A8490" s="199" t="s">
        <v>161</v>
      </c>
      <c r="B8490" s="199" t="s">
        <v>10884</v>
      </c>
      <c r="C8490" s="199" t="s">
        <v>10885</v>
      </c>
      <c r="D8490" s="199" t="s">
        <v>810</v>
      </c>
    </row>
    <row r="8491" spans="1:4" ht="13.95" customHeight="1" x14ac:dyDescent="0.3">
      <c r="A8491" s="199" t="s">
        <v>161</v>
      </c>
      <c r="B8491" s="199" t="s">
        <v>10884</v>
      </c>
      <c r="C8491" s="199" t="s">
        <v>10886</v>
      </c>
      <c r="D8491" s="199" t="s">
        <v>810</v>
      </c>
    </row>
    <row r="8492" spans="1:4" ht="13.95" customHeight="1" x14ac:dyDescent="0.3">
      <c r="A8492" s="199" t="s">
        <v>161</v>
      </c>
      <c r="B8492" s="199" t="s">
        <v>10887</v>
      </c>
      <c r="C8492" s="199" t="s">
        <v>10888</v>
      </c>
      <c r="D8492" s="199" t="s">
        <v>810</v>
      </c>
    </row>
    <row r="8493" spans="1:4" ht="13.95" customHeight="1" x14ac:dyDescent="0.3">
      <c r="A8493" s="199" t="s">
        <v>161</v>
      </c>
      <c r="B8493" s="199" t="s">
        <v>10887</v>
      </c>
      <c r="C8493" s="199" t="s">
        <v>10889</v>
      </c>
      <c r="D8493" s="199" t="s">
        <v>810</v>
      </c>
    </row>
    <row r="8494" spans="1:4" ht="13.95" customHeight="1" x14ac:dyDescent="0.3">
      <c r="A8494" s="199" t="s">
        <v>161</v>
      </c>
      <c r="B8494" s="199" t="s">
        <v>10887</v>
      </c>
      <c r="C8494" s="199" t="s">
        <v>10890</v>
      </c>
      <c r="D8494" s="199" t="s">
        <v>810</v>
      </c>
    </row>
    <row r="8495" spans="1:4" ht="13.95" customHeight="1" x14ac:dyDescent="0.3">
      <c r="A8495" s="199" t="s">
        <v>161</v>
      </c>
      <c r="B8495" s="199" t="s">
        <v>10891</v>
      </c>
      <c r="C8495" s="199" t="s">
        <v>10892</v>
      </c>
      <c r="D8495" s="199" t="s">
        <v>810</v>
      </c>
    </row>
    <row r="8496" spans="1:4" ht="13.95" customHeight="1" x14ac:dyDescent="0.3">
      <c r="A8496" s="199" t="s">
        <v>161</v>
      </c>
      <c r="B8496" s="199" t="s">
        <v>10891</v>
      </c>
      <c r="C8496" s="199" t="s">
        <v>10893</v>
      </c>
      <c r="D8496" s="199" t="s">
        <v>810</v>
      </c>
    </row>
    <row r="8497" spans="1:4" ht="13.95" customHeight="1" x14ac:dyDescent="0.3">
      <c r="A8497" s="199" t="s">
        <v>161</v>
      </c>
      <c r="B8497" s="199" t="s">
        <v>10894</v>
      </c>
      <c r="C8497" s="199" t="s">
        <v>10895</v>
      </c>
      <c r="D8497" s="199" t="s">
        <v>810</v>
      </c>
    </row>
    <row r="8498" spans="1:4" ht="13.95" customHeight="1" x14ac:dyDescent="0.3">
      <c r="A8498" s="199" t="s">
        <v>161</v>
      </c>
      <c r="B8498" s="199" t="s">
        <v>10896</v>
      </c>
      <c r="C8498" s="199" t="s">
        <v>10897</v>
      </c>
      <c r="D8498" s="199" t="s">
        <v>810</v>
      </c>
    </row>
    <row r="8499" spans="1:4" ht="13.95" customHeight="1" x14ac:dyDescent="0.3">
      <c r="A8499" s="199" t="s">
        <v>161</v>
      </c>
      <c r="B8499" s="199" t="s">
        <v>10898</v>
      </c>
      <c r="C8499" s="199" t="s">
        <v>10899</v>
      </c>
      <c r="D8499" s="199" t="s">
        <v>810</v>
      </c>
    </row>
    <row r="8500" spans="1:4" ht="13.95" customHeight="1" x14ac:dyDescent="0.3">
      <c r="A8500" s="199" t="s">
        <v>161</v>
      </c>
      <c r="B8500" s="199" t="s">
        <v>10900</v>
      </c>
      <c r="C8500" s="199" t="s">
        <v>10901</v>
      </c>
      <c r="D8500" s="199" t="s">
        <v>810</v>
      </c>
    </row>
    <row r="8501" spans="1:4" ht="13.95" customHeight="1" x14ac:dyDescent="0.3">
      <c r="A8501" s="199" t="s">
        <v>161</v>
      </c>
      <c r="B8501" s="199" t="s">
        <v>10902</v>
      </c>
      <c r="C8501" s="199" t="s">
        <v>10903</v>
      </c>
      <c r="D8501" s="199" t="s">
        <v>810</v>
      </c>
    </row>
    <row r="8502" spans="1:4" ht="13.95" customHeight="1" x14ac:dyDescent="0.3">
      <c r="A8502" s="199" t="s">
        <v>161</v>
      </c>
      <c r="B8502" s="199" t="s">
        <v>10904</v>
      </c>
      <c r="C8502" s="199" t="s">
        <v>10905</v>
      </c>
      <c r="D8502" s="199" t="s">
        <v>810</v>
      </c>
    </row>
    <row r="8503" spans="1:4" ht="13.95" customHeight="1" x14ac:dyDescent="0.3">
      <c r="A8503" s="199" t="s">
        <v>161</v>
      </c>
      <c r="B8503" s="199" t="s">
        <v>10906</v>
      </c>
      <c r="C8503" s="199" t="s">
        <v>10907</v>
      </c>
      <c r="D8503" s="199" t="s">
        <v>810</v>
      </c>
    </row>
    <row r="8504" spans="1:4" ht="13.95" customHeight="1" x14ac:dyDescent="0.3">
      <c r="A8504" s="199" t="s">
        <v>161</v>
      </c>
      <c r="B8504" s="199" t="s">
        <v>10908</v>
      </c>
      <c r="C8504" s="199" t="s">
        <v>10909</v>
      </c>
      <c r="D8504" s="199" t="s">
        <v>810</v>
      </c>
    </row>
    <row r="8505" spans="1:4" ht="13.95" customHeight="1" x14ac:dyDescent="0.3">
      <c r="A8505" s="199" t="s">
        <v>161</v>
      </c>
      <c r="B8505" s="199" t="s">
        <v>10910</v>
      </c>
      <c r="C8505" s="199" t="s">
        <v>10911</v>
      </c>
      <c r="D8505" s="199" t="s">
        <v>810</v>
      </c>
    </row>
    <row r="8506" spans="1:4" ht="13.95" customHeight="1" x14ac:dyDescent="0.3">
      <c r="A8506" s="199" t="s">
        <v>161</v>
      </c>
      <c r="B8506" s="199" t="s">
        <v>10912</v>
      </c>
      <c r="C8506" s="199" t="s">
        <v>10913</v>
      </c>
      <c r="D8506" s="199" t="s">
        <v>810</v>
      </c>
    </row>
    <row r="8507" spans="1:4" ht="13.95" customHeight="1" x14ac:dyDescent="0.3">
      <c r="A8507" s="199" t="s">
        <v>161</v>
      </c>
      <c r="B8507" s="199" t="s">
        <v>10914</v>
      </c>
      <c r="C8507" s="199" t="s">
        <v>10915</v>
      </c>
      <c r="D8507" s="199" t="s">
        <v>810</v>
      </c>
    </row>
    <row r="8508" spans="1:4" ht="13.95" customHeight="1" x14ac:dyDescent="0.3">
      <c r="A8508" s="199" t="s">
        <v>161</v>
      </c>
      <c r="B8508" s="199" t="s">
        <v>10914</v>
      </c>
      <c r="C8508" s="199" t="s">
        <v>10916</v>
      </c>
      <c r="D8508" s="199" t="s">
        <v>810</v>
      </c>
    </row>
    <row r="8509" spans="1:4" ht="13.95" customHeight="1" x14ac:dyDescent="0.3">
      <c r="A8509" s="199" t="s">
        <v>161</v>
      </c>
      <c r="B8509" s="199" t="s">
        <v>10917</v>
      </c>
      <c r="C8509" s="199" t="s">
        <v>10918</v>
      </c>
      <c r="D8509" s="199" t="s">
        <v>810</v>
      </c>
    </row>
    <row r="8510" spans="1:4" ht="13.95" customHeight="1" x14ac:dyDescent="0.3">
      <c r="A8510" s="199" t="s">
        <v>161</v>
      </c>
      <c r="B8510" s="199" t="s">
        <v>10919</v>
      </c>
      <c r="C8510" s="199" t="s">
        <v>10920</v>
      </c>
      <c r="D8510" s="199" t="s">
        <v>810</v>
      </c>
    </row>
    <row r="8511" spans="1:4" ht="13.95" customHeight="1" x14ac:dyDescent="0.3">
      <c r="A8511" s="199" t="s">
        <v>161</v>
      </c>
      <c r="B8511" s="199" t="s">
        <v>10921</v>
      </c>
      <c r="C8511" s="199" t="s">
        <v>10922</v>
      </c>
      <c r="D8511" s="199" t="s">
        <v>810</v>
      </c>
    </row>
    <row r="8512" spans="1:4" ht="13.95" customHeight="1" x14ac:dyDescent="0.3">
      <c r="A8512" s="199" t="s">
        <v>161</v>
      </c>
      <c r="B8512" s="199" t="s">
        <v>10923</v>
      </c>
      <c r="C8512" s="199" t="s">
        <v>10924</v>
      </c>
      <c r="D8512" s="199" t="s">
        <v>810</v>
      </c>
    </row>
    <row r="8513" spans="1:4" ht="13.95" customHeight="1" x14ac:dyDescent="0.3">
      <c r="A8513" s="199" t="s">
        <v>161</v>
      </c>
      <c r="B8513" s="199" t="s">
        <v>10923</v>
      </c>
      <c r="C8513" s="199" t="s">
        <v>10925</v>
      </c>
      <c r="D8513" s="199" t="s">
        <v>810</v>
      </c>
    </row>
    <row r="8514" spans="1:4" ht="13.95" customHeight="1" x14ac:dyDescent="0.3">
      <c r="A8514" s="199" t="s">
        <v>161</v>
      </c>
      <c r="B8514" s="199" t="s">
        <v>10926</v>
      </c>
      <c r="C8514" s="199" t="s">
        <v>10927</v>
      </c>
      <c r="D8514" s="199" t="s">
        <v>810</v>
      </c>
    </row>
    <row r="8515" spans="1:4" ht="13.95" customHeight="1" x14ac:dyDescent="0.3">
      <c r="A8515" s="199" t="s">
        <v>161</v>
      </c>
      <c r="B8515" s="199" t="s">
        <v>10928</v>
      </c>
      <c r="C8515" s="199" t="s">
        <v>10929</v>
      </c>
      <c r="D8515" s="199" t="s">
        <v>810</v>
      </c>
    </row>
    <row r="8516" spans="1:4" ht="13.95" customHeight="1" x14ac:dyDescent="0.3">
      <c r="A8516" s="199" t="s">
        <v>161</v>
      </c>
      <c r="B8516" s="199" t="s">
        <v>10928</v>
      </c>
      <c r="C8516" s="199" t="s">
        <v>10930</v>
      </c>
      <c r="D8516" s="199" t="s">
        <v>810</v>
      </c>
    </row>
    <row r="8517" spans="1:4" ht="13.95" customHeight="1" x14ac:dyDescent="0.3">
      <c r="A8517" s="199" t="s">
        <v>161</v>
      </c>
      <c r="B8517" s="199" t="s">
        <v>10931</v>
      </c>
      <c r="C8517" s="199" t="s">
        <v>10932</v>
      </c>
      <c r="D8517" s="199" t="s">
        <v>810</v>
      </c>
    </row>
    <row r="8518" spans="1:4" ht="13.95" customHeight="1" x14ac:dyDescent="0.3">
      <c r="A8518" s="199" t="s">
        <v>161</v>
      </c>
      <c r="B8518" s="199" t="s">
        <v>10933</v>
      </c>
      <c r="C8518" s="199" t="s">
        <v>10934</v>
      </c>
      <c r="D8518" s="199" t="s">
        <v>810</v>
      </c>
    </row>
    <row r="8519" spans="1:4" ht="13.95" customHeight="1" x14ac:dyDescent="0.3">
      <c r="A8519" s="199" t="s">
        <v>161</v>
      </c>
      <c r="B8519" s="199" t="s">
        <v>10935</v>
      </c>
      <c r="C8519" s="199" t="s">
        <v>10936</v>
      </c>
      <c r="D8519" s="199" t="s">
        <v>810</v>
      </c>
    </row>
    <row r="8520" spans="1:4" ht="13.95" customHeight="1" x14ac:dyDescent="0.3">
      <c r="A8520" s="199" t="s">
        <v>161</v>
      </c>
      <c r="B8520" s="199" t="s">
        <v>10937</v>
      </c>
      <c r="C8520" s="199" t="s">
        <v>10938</v>
      </c>
      <c r="D8520" s="199" t="s">
        <v>810</v>
      </c>
    </row>
    <row r="8521" spans="1:4" ht="13.95" customHeight="1" x14ac:dyDescent="0.3">
      <c r="A8521" s="199" t="s">
        <v>161</v>
      </c>
      <c r="B8521" s="199" t="s">
        <v>10939</v>
      </c>
      <c r="C8521" s="199" t="s">
        <v>10940</v>
      </c>
      <c r="D8521" s="199" t="s">
        <v>810</v>
      </c>
    </row>
    <row r="8522" spans="1:4" ht="13.95" customHeight="1" x14ac:dyDescent="0.3">
      <c r="A8522" s="199" t="s">
        <v>161</v>
      </c>
      <c r="B8522" s="199" t="s">
        <v>10941</v>
      </c>
      <c r="C8522" s="199" t="s">
        <v>10942</v>
      </c>
      <c r="D8522" s="199" t="s">
        <v>810</v>
      </c>
    </row>
    <row r="8523" spans="1:4" ht="13.95" customHeight="1" x14ac:dyDescent="0.3">
      <c r="A8523" s="199" t="s">
        <v>161</v>
      </c>
      <c r="B8523" s="199" t="s">
        <v>10943</v>
      </c>
      <c r="C8523" s="199" t="s">
        <v>10944</v>
      </c>
      <c r="D8523" s="199" t="s">
        <v>810</v>
      </c>
    </row>
    <row r="8524" spans="1:4" ht="13.95" customHeight="1" x14ac:dyDescent="0.3">
      <c r="A8524" s="199" t="s">
        <v>161</v>
      </c>
      <c r="B8524" s="199" t="s">
        <v>10945</v>
      </c>
      <c r="C8524" s="199" t="s">
        <v>10946</v>
      </c>
      <c r="D8524" s="199" t="s">
        <v>810</v>
      </c>
    </row>
    <row r="8525" spans="1:4" ht="13.95" customHeight="1" x14ac:dyDescent="0.3">
      <c r="A8525" s="199" t="s">
        <v>161</v>
      </c>
      <c r="B8525" s="199" t="s">
        <v>10947</v>
      </c>
      <c r="C8525" s="199" t="s">
        <v>10948</v>
      </c>
      <c r="D8525" s="199" t="s">
        <v>810</v>
      </c>
    </row>
    <row r="8526" spans="1:4" ht="13.95" customHeight="1" x14ac:dyDescent="0.3">
      <c r="A8526" s="199" t="s">
        <v>161</v>
      </c>
      <c r="B8526" s="199" t="s">
        <v>10949</v>
      </c>
      <c r="C8526" s="199" t="s">
        <v>10950</v>
      </c>
      <c r="D8526" s="199" t="s">
        <v>810</v>
      </c>
    </row>
    <row r="8527" spans="1:4" ht="13.95" customHeight="1" x14ac:dyDescent="0.3">
      <c r="A8527" s="199" t="s">
        <v>161</v>
      </c>
      <c r="B8527" s="199" t="s">
        <v>10951</v>
      </c>
      <c r="C8527" s="199" t="s">
        <v>10952</v>
      </c>
      <c r="D8527" s="199" t="s">
        <v>810</v>
      </c>
    </row>
    <row r="8528" spans="1:4" ht="13.95" customHeight="1" x14ac:dyDescent="0.3">
      <c r="A8528" s="199" t="s">
        <v>161</v>
      </c>
      <c r="B8528" s="199" t="s">
        <v>10953</v>
      </c>
      <c r="C8528" s="199" t="s">
        <v>10954</v>
      </c>
      <c r="D8528" s="199" t="s">
        <v>810</v>
      </c>
    </row>
    <row r="8529" spans="1:4" ht="13.95" customHeight="1" x14ac:dyDescent="0.3">
      <c r="A8529" s="199" t="s">
        <v>161</v>
      </c>
      <c r="B8529" s="199" t="s">
        <v>10955</v>
      </c>
      <c r="C8529" s="199" t="s">
        <v>10956</v>
      </c>
      <c r="D8529" s="199" t="s">
        <v>810</v>
      </c>
    </row>
    <row r="8530" spans="1:4" ht="13.95" customHeight="1" x14ac:dyDescent="0.3">
      <c r="A8530" s="199" t="s">
        <v>161</v>
      </c>
      <c r="B8530" s="199" t="s">
        <v>10957</v>
      </c>
      <c r="C8530" s="199" t="s">
        <v>10958</v>
      </c>
      <c r="D8530" s="199" t="s">
        <v>810</v>
      </c>
    </row>
    <row r="8531" spans="1:4" ht="13.95" customHeight="1" x14ac:dyDescent="0.3">
      <c r="A8531" s="199" t="s">
        <v>161</v>
      </c>
      <c r="B8531" s="199" t="s">
        <v>10959</v>
      </c>
      <c r="C8531" s="199" t="s">
        <v>10960</v>
      </c>
      <c r="D8531" s="199" t="s">
        <v>810</v>
      </c>
    </row>
    <row r="8532" spans="1:4" ht="13.95" customHeight="1" x14ac:dyDescent="0.3">
      <c r="A8532" s="199" t="s">
        <v>161</v>
      </c>
      <c r="B8532" s="199" t="s">
        <v>10961</v>
      </c>
      <c r="C8532" s="199" t="s">
        <v>10962</v>
      </c>
      <c r="D8532" s="199" t="s">
        <v>810</v>
      </c>
    </row>
    <row r="8533" spans="1:4" ht="13.95" customHeight="1" x14ac:dyDescent="0.3">
      <c r="A8533" s="199" t="s">
        <v>161</v>
      </c>
      <c r="B8533" s="199" t="s">
        <v>10963</v>
      </c>
      <c r="C8533" s="199" t="s">
        <v>10964</v>
      </c>
      <c r="D8533" s="199" t="s">
        <v>810</v>
      </c>
    </row>
    <row r="8534" spans="1:4" ht="13.95" customHeight="1" x14ac:dyDescent="0.3">
      <c r="A8534" s="199" t="s">
        <v>161</v>
      </c>
      <c r="B8534" s="199" t="s">
        <v>10965</v>
      </c>
      <c r="C8534" s="199" t="s">
        <v>10966</v>
      </c>
      <c r="D8534" s="199" t="s">
        <v>810</v>
      </c>
    </row>
    <row r="8535" spans="1:4" ht="13.95" customHeight="1" x14ac:dyDescent="0.3">
      <c r="A8535" s="199" t="s">
        <v>161</v>
      </c>
      <c r="B8535" s="199" t="s">
        <v>10965</v>
      </c>
      <c r="C8535" s="199" t="s">
        <v>10967</v>
      </c>
      <c r="D8535" s="199" t="s">
        <v>810</v>
      </c>
    </row>
    <row r="8536" spans="1:4" ht="13.95" customHeight="1" x14ac:dyDescent="0.3">
      <c r="A8536" s="199" t="s">
        <v>161</v>
      </c>
      <c r="B8536" s="199" t="s">
        <v>10968</v>
      </c>
      <c r="C8536" s="199" t="s">
        <v>10969</v>
      </c>
      <c r="D8536" s="199" t="s">
        <v>810</v>
      </c>
    </row>
    <row r="8537" spans="1:4" ht="13.95" customHeight="1" x14ac:dyDescent="0.3">
      <c r="A8537" s="199" t="s">
        <v>161</v>
      </c>
      <c r="B8537" s="199" t="s">
        <v>10970</v>
      </c>
      <c r="C8537" s="199" t="s">
        <v>10971</v>
      </c>
      <c r="D8537" s="199" t="s">
        <v>810</v>
      </c>
    </row>
    <row r="8538" spans="1:4" ht="13.95" customHeight="1" x14ac:dyDescent="0.3">
      <c r="A8538" s="199" t="s">
        <v>161</v>
      </c>
      <c r="B8538" s="199" t="s">
        <v>10972</v>
      </c>
      <c r="C8538" s="199" t="s">
        <v>10973</v>
      </c>
      <c r="D8538" s="199" t="s">
        <v>810</v>
      </c>
    </row>
    <row r="8539" spans="1:4" ht="13.95" customHeight="1" x14ac:dyDescent="0.3">
      <c r="A8539" s="199" t="s">
        <v>161</v>
      </c>
      <c r="B8539" s="199" t="s">
        <v>10974</v>
      </c>
      <c r="C8539" s="199" t="s">
        <v>10975</v>
      </c>
      <c r="D8539" s="199" t="s">
        <v>810</v>
      </c>
    </row>
    <row r="8540" spans="1:4" ht="13.95" customHeight="1" x14ac:dyDescent="0.3">
      <c r="A8540" s="199" t="s">
        <v>161</v>
      </c>
      <c r="B8540" s="199" t="s">
        <v>10976</v>
      </c>
      <c r="C8540" s="199" t="s">
        <v>10977</v>
      </c>
      <c r="D8540" s="199" t="s">
        <v>810</v>
      </c>
    </row>
    <row r="8541" spans="1:4" ht="13.95" customHeight="1" x14ac:dyDescent="0.3">
      <c r="A8541" s="199" t="s">
        <v>161</v>
      </c>
      <c r="B8541" s="199" t="s">
        <v>10978</v>
      </c>
      <c r="C8541" s="199" t="s">
        <v>10979</v>
      </c>
      <c r="D8541" s="199" t="s">
        <v>810</v>
      </c>
    </row>
    <row r="8542" spans="1:4" ht="13.95" customHeight="1" x14ac:dyDescent="0.3">
      <c r="A8542" s="199" t="s">
        <v>161</v>
      </c>
      <c r="B8542" s="199" t="s">
        <v>10980</v>
      </c>
      <c r="C8542" s="199" t="s">
        <v>10981</v>
      </c>
      <c r="D8542" s="199" t="s">
        <v>810</v>
      </c>
    </row>
    <row r="8543" spans="1:4" ht="13.95" customHeight="1" x14ac:dyDescent="0.3">
      <c r="A8543" s="199" t="s">
        <v>161</v>
      </c>
      <c r="B8543" s="199" t="s">
        <v>10982</v>
      </c>
      <c r="C8543" s="199" t="s">
        <v>10983</v>
      </c>
      <c r="D8543" s="199" t="s">
        <v>810</v>
      </c>
    </row>
    <row r="8544" spans="1:4" ht="13.95" customHeight="1" x14ac:dyDescent="0.3">
      <c r="A8544" s="199" t="s">
        <v>161</v>
      </c>
      <c r="B8544" s="199" t="s">
        <v>10984</v>
      </c>
      <c r="C8544" s="199" t="s">
        <v>10985</v>
      </c>
      <c r="D8544" s="199" t="s">
        <v>810</v>
      </c>
    </row>
    <row r="8545" spans="1:4" ht="13.95" customHeight="1" x14ac:dyDescent="0.3">
      <c r="A8545" s="199" t="s">
        <v>161</v>
      </c>
      <c r="B8545" s="199" t="s">
        <v>10984</v>
      </c>
      <c r="C8545" s="199" t="s">
        <v>10986</v>
      </c>
      <c r="D8545" s="199" t="s">
        <v>810</v>
      </c>
    </row>
    <row r="8546" spans="1:4" ht="13.95" customHeight="1" x14ac:dyDescent="0.3">
      <c r="A8546" s="199" t="s">
        <v>161</v>
      </c>
      <c r="B8546" s="199" t="s">
        <v>10984</v>
      </c>
      <c r="C8546" s="199" t="s">
        <v>10987</v>
      </c>
      <c r="D8546" s="199" t="s">
        <v>810</v>
      </c>
    </row>
    <row r="8547" spans="1:4" ht="13.95" customHeight="1" x14ac:dyDescent="0.3">
      <c r="A8547" s="199" t="s">
        <v>161</v>
      </c>
      <c r="B8547" s="199" t="s">
        <v>10988</v>
      </c>
      <c r="C8547" s="199" t="s">
        <v>10989</v>
      </c>
      <c r="D8547" s="199" t="s">
        <v>810</v>
      </c>
    </row>
    <row r="8548" spans="1:4" ht="13.95" customHeight="1" x14ac:dyDescent="0.3">
      <c r="A8548" s="199" t="s">
        <v>161</v>
      </c>
      <c r="B8548" s="199" t="s">
        <v>10990</v>
      </c>
      <c r="C8548" s="199" t="s">
        <v>10991</v>
      </c>
      <c r="D8548" s="199" t="s">
        <v>810</v>
      </c>
    </row>
    <row r="8549" spans="1:4" ht="13.95" customHeight="1" x14ac:dyDescent="0.3">
      <c r="A8549" s="199" t="s">
        <v>161</v>
      </c>
      <c r="B8549" s="199" t="s">
        <v>10992</v>
      </c>
      <c r="C8549" s="199" t="s">
        <v>10993</v>
      </c>
      <c r="D8549" s="199" t="s">
        <v>810</v>
      </c>
    </row>
    <row r="8550" spans="1:4" ht="13.95" customHeight="1" x14ac:dyDescent="0.3">
      <c r="A8550" s="199" t="s">
        <v>161</v>
      </c>
      <c r="B8550" s="199" t="s">
        <v>10994</v>
      </c>
      <c r="C8550" s="199" t="s">
        <v>10995</v>
      </c>
      <c r="D8550" s="199" t="s">
        <v>810</v>
      </c>
    </row>
    <row r="8551" spans="1:4" ht="13.95" customHeight="1" x14ac:dyDescent="0.3">
      <c r="A8551" s="199" t="s">
        <v>161</v>
      </c>
      <c r="B8551" s="199" t="s">
        <v>10994</v>
      </c>
      <c r="C8551" s="199" t="s">
        <v>10996</v>
      </c>
      <c r="D8551" s="199" t="s">
        <v>810</v>
      </c>
    </row>
    <row r="8552" spans="1:4" ht="13.95" customHeight="1" x14ac:dyDescent="0.3">
      <c r="A8552" s="199" t="s">
        <v>161</v>
      </c>
      <c r="B8552" s="199" t="s">
        <v>10994</v>
      </c>
      <c r="C8552" s="199" t="s">
        <v>10997</v>
      </c>
      <c r="D8552" s="199" t="s">
        <v>810</v>
      </c>
    </row>
    <row r="8553" spans="1:4" ht="13.95" customHeight="1" x14ac:dyDescent="0.3">
      <c r="A8553" s="199" t="s">
        <v>161</v>
      </c>
      <c r="B8553" s="199" t="s">
        <v>10998</v>
      </c>
      <c r="C8553" s="199" t="s">
        <v>10999</v>
      </c>
      <c r="D8553" s="199" t="s">
        <v>810</v>
      </c>
    </row>
    <row r="8554" spans="1:4" ht="13.95" customHeight="1" x14ac:dyDescent="0.3">
      <c r="A8554" s="199" t="s">
        <v>161</v>
      </c>
      <c r="B8554" s="199" t="s">
        <v>11000</v>
      </c>
      <c r="C8554" s="199" t="s">
        <v>11001</v>
      </c>
      <c r="D8554" s="199" t="s">
        <v>810</v>
      </c>
    </row>
    <row r="8555" spans="1:4" ht="13.95" customHeight="1" x14ac:dyDescent="0.3">
      <c r="A8555" s="199" t="s">
        <v>161</v>
      </c>
      <c r="B8555" s="199" t="s">
        <v>11002</v>
      </c>
      <c r="C8555" s="199" t="s">
        <v>11003</v>
      </c>
      <c r="D8555" s="199" t="s">
        <v>810</v>
      </c>
    </row>
    <row r="8556" spans="1:4" ht="13.95" customHeight="1" x14ac:dyDescent="0.3">
      <c r="A8556" s="199" t="s">
        <v>161</v>
      </c>
      <c r="B8556" s="199" t="s">
        <v>11004</v>
      </c>
      <c r="C8556" s="199" t="s">
        <v>11005</v>
      </c>
      <c r="D8556" s="199" t="s">
        <v>810</v>
      </c>
    </row>
    <row r="8557" spans="1:4" ht="13.95" customHeight="1" x14ac:dyDescent="0.3">
      <c r="A8557" s="199" t="s">
        <v>161</v>
      </c>
      <c r="B8557" s="199" t="s">
        <v>11006</v>
      </c>
      <c r="C8557" s="199" t="s">
        <v>11007</v>
      </c>
      <c r="D8557" s="199" t="s">
        <v>810</v>
      </c>
    </row>
    <row r="8558" spans="1:4" ht="13.95" customHeight="1" x14ac:dyDescent="0.3">
      <c r="A8558" s="199" t="s">
        <v>161</v>
      </c>
      <c r="B8558" s="199" t="s">
        <v>11006</v>
      </c>
      <c r="C8558" s="199" t="s">
        <v>11008</v>
      </c>
      <c r="D8558" s="199" t="s">
        <v>810</v>
      </c>
    </row>
    <row r="8559" spans="1:4" ht="13.95" customHeight="1" x14ac:dyDescent="0.3">
      <c r="A8559" s="199" t="s">
        <v>161</v>
      </c>
      <c r="B8559" s="199" t="s">
        <v>11009</v>
      </c>
      <c r="C8559" s="199" t="s">
        <v>11010</v>
      </c>
      <c r="D8559" s="199" t="s">
        <v>810</v>
      </c>
    </row>
    <row r="8560" spans="1:4" ht="13.95" customHeight="1" x14ac:dyDescent="0.3">
      <c r="A8560" s="199" t="s">
        <v>161</v>
      </c>
      <c r="B8560" s="199" t="s">
        <v>11011</v>
      </c>
      <c r="C8560" s="199" t="s">
        <v>11012</v>
      </c>
      <c r="D8560" s="199" t="s">
        <v>810</v>
      </c>
    </row>
    <row r="8561" spans="1:4" ht="13.95" customHeight="1" x14ac:dyDescent="0.3">
      <c r="A8561" s="199" t="s">
        <v>161</v>
      </c>
      <c r="B8561" s="199" t="s">
        <v>11013</v>
      </c>
      <c r="C8561" s="199" t="s">
        <v>11014</v>
      </c>
      <c r="D8561" s="199" t="s">
        <v>810</v>
      </c>
    </row>
    <row r="8562" spans="1:4" ht="13.95" customHeight="1" x14ac:dyDescent="0.3">
      <c r="A8562" s="199" t="s">
        <v>161</v>
      </c>
      <c r="B8562" s="199" t="s">
        <v>11013</v>
      </c>
      <c r="C8562" s="199" t="s">
        <v>11015</v>
      </c>
      <c r="D8562" s="199" t="s">
        <v>810</v>
      </c>
    </row>
    <row r="8563" spans="1:4" ht="13.95" customHeight="1" x14ac:dyDescent="0.3">
      <c r="A8563" s="199" t="s">
        <v>161</v>
      </c>
      <c r="B8563" s="199" t="s">
        <v>11016</v>
      </c>
      <c r="C8563" s="199" t="s">
        <v>11017</v>
      </c>
      <c r="D8563" s="199" t="s">
        <v>810</v>
      </c>
    </row>
    <row r="8564" spans="1:4" ht="13.95" customHeight="1" x14ac:dyDescent="0.3">
      <c r="A8564" s="199" t="s">
        <v>161</v>
      </c>
      <c r="B8564" s="199" t="s">
        <v>11016</v>
      </c>
      <c r="C8564" s="199" t="s">
        <v>11018</v>
      </c>
      <c r="D8564" s="199" t="s">
        <v>810</v>
      </c>
    </row>
    <row r="8565" spans="1:4" ht="13.95" customHeight="1" x14ac:dyDescent="0.3">
      <c r="A8565" s="199" t="s">
        <v>161</v>
      </c>
      <c r="B8565" s="199" t="s">
        <v>11019</v>
      </c>
      <c r="C8565" s="199" t="s">
        <v>11020</v>
      </c>
      <c r="D8565" s="199" t="s">
        <v>810</v>
      </c>
    </row>
    <row r="8566" spans="1:4" ht="13.95" customHeight="1" x14ac:dyDescent="0.3">
      <c r="A8566" s="199" t="s">
        <v>161</v>
      </c>
      <c r="B8566" s="199" t="s">
        <v>11019</v>
      </c>
      <c r="C8566" s="199" t="s">
        <v>11021</v>
      </c>
      <c r="D8566" s="199" t="s">
        <v>810</v>
      </c>
    </row>
    <row r="8567" spans="1:4" ht="13.95" customHeight="1" x14ac:dyDescent="0.3">
      <c r="A8567" s="199" t="s">
        <v>161</v>
      </c>
      <c r="B8567" s="199" t="s">
        <v>11022</v>
      </c>
      <c r="C8567" s="199" t="s">
        <v>11023</v>
      </c>
      <c r="D8567" s="199" t="s">
        <v>810</v>
      </c>
    </row>
    <row r="8568" spans="1:4" ht="13.95" customHeight="1" x14ac:dyDescent="0.3">
      <c r="A8568" s="199" t="s">
        <v>161</v>
      </c>
      <c r="B8568" s="199" t="s">
        <v>11024</v>
      </c>
      <c r="C8568" s="199" t="s">
        <v>11025</v>
      </c>
      <c r="D8568" s="199" t="s">
        <v>810</v>
      </c>
    </row>
    <row r="8569" spans="1:4" ht="13.95" customHeight="1" x14ac:dyDescent="0.3">
      <c r="A8569" s="199" t="s">
        <v>161</v>
      </c>
      <c r="B8569" s="199" t="s">
        <v>11026</v>
      </c>
      <c r="C8569" s="199" t="s">
        <v>11027</v>
      </c>
      <c r="D8569" s="199" t="s">
        <v>810</v>
      </c>
    </row>
    <row r="8570" spans="1:4" ht="13.95" customHeight="1" x14ac:dyDescent="0.3">
      <c r="A8570" s="199" t="s">
        <v>161</v>
      </c>
      <c r="B8570" s="199" t="s">
        <v>11028</v>
      </c>
      <c r="C8570" s="199" t="s">
        <v>11029</v>
      </c>
      <c r="D8570" s="199" t="s">
        <v>810</v>
      </c>
    </row>
    <row r="8571" spans="1:4" ht="13.95" customHeight="1" x14ac:dyDescent="0.3">
      <c r="A8571" s="199" t="s">
        <v>161</v>
      </c>
      <c r="B8571" s="199" t="s">
        <v>11028</v>
      </c>
      <c r="C8571" s="199" t="s">
        <v>11030</v>
      </c>
      <c r="D8571" s="199" t="s">
        <v>810</v>
      </c>
    </row>
    <row r="8572" spans="1:4" ht="13.95" customHeight="1" x14ac:dyDescent="0.3">
      <c r="A8572" s="199" t="s">
        <v>161</v>
      </c>
      <c r="B8572" s="199" t="s">
        <v>11031</v>
      </c>
      <c r="C8572" s="199" t="s">
        <v>11032</v>
      </c>
      <c r="D8572" s="199" t="s">
        <v>810</v>
      </c>
    </row>
    <row r="8573" spans="1:4" ht="13.95" customHeight="1" x14ac:dyDescent="0.3">
      <c r="A8573" s="199" t="s">
        <v>161</v>
      </c>
      <c r="B8573" s="199" t="s">
        <v>11031</v>
      </c>
      <c r="C8573" s="199" t="s">
        <v>11033</v>
      </c>
      <c r="D8573" s="199" t="s">
        <v>810</v>
      </c>
    </row>
    <row r="8574" spans="1:4" ht="13.95" customHeight="1" x14ac:dyDescent="0.3">
      <c r="A8574" s="199" t="s">
        <v>161</v>
      </c>
      <c r="B8574" s="199" t="s">
        <v>11034</v>
      </c>
      <c r="C8574" s="199" t="s">
        <v>11035</v>
      </c>
      <c r="D8574" s="199" t="s">
        <v>810</v>
      </c>
    </row>
    <row r="8575" spans="1:4" ht="13.95" customHeight="1" x14ac:dyDescent="0.3">
      <c r="A8575" s="199" t="s">
        <v>161</v>
      </c>
      <c r="B8575" s="199" t="s">
        <v>11034</v>
      </c>
      <c r="C8575" s="199" t="s">
        <v>11036</v>
      </c>
      <c r="D8575" s="199" t="s">
        <v>810</v>
      </c>
    </row>
    <row r="8576" spans="1:4" ht="13.95" customHeight="1" x14ac:dyDescent="0.3">
      <c r="A8576" s="199" t="s">
        <v>161</v>
      </c>
      <c r="B8576" s="199" t="s">
        <v>11034</v>
      </c>
      <c r="C8576" s="199" t="s">
        <v>11037</v>
      </c>
      <c r="D8576" s="199" t="s">
        <v>810</v>
      </c>
    </row>
    <row r="8577" spans="1:4" ht="13.95" customHeight="1" x14ac:dyDescent="0.3">
      <c r="A8577" s="199" t="s">
        <v>161</v>
      </c>
      <c r="B8577" s="199" t="s">
        <v>11038</v>
      </c>
      <c r="C8577" s="199" t="s">
        <v>11039</v>
      </c>
      <c r="D8577" s="199" t="s">
        <v>810</v>
      </c>
    </row>
    <row r="8578" spans="1:4" ht="13.95" customHeight="1" x14ac:dyDescent="0.3">
      <c r="A8578" s="199" t="s">
        <v>161</v>
      </c>
      <c r="B8578" s="199" t="s">
        <v>11040</v>
      </c>
      <c r="C8578" s="199" t="s">
        <v>11041</v>
      </c>
      <c r="D8578" s="199" t="s">
        <v>810</v>
      </c>
    </row>
    <row r="8579" spans="1:4" ht="13.95" customHeight="1" x14ac:dyDescent="0.3">
      <c r="A8579" s="199" t="s">
        <v>161</v>
      </c>
      <c r="B8579" s="199" t="s">
        <v>11042</v>
      </c>
      <c r="C8579" s="199" t="s">
        <v>11043</v>
      </c>
      <c r="D8579" s="199" t="s">
        <v>810</v>
      </c>
    </row>
    <row r="8580" spans="1:4" ht="13.95" customHeight="1" x14ac:dyDescent="0.3">
      <c r="A8580" s="199" t="s">
        <v>161</v>
      </c>
      <c r="B8580" s="199" t="s">
        <v>11042</v>
      </c>
      <c r="C8580" s="199" t="s">
        <v>11044</v>
      </c>
      <c r="D8580" s="199" t="s">
        <v>810</v>
      </c>
    </row>
    <row r="8581" spans="1:4" ht="13.95" customHeight="1" x14ac:dyDescent="0.3">
      <c r="A8581" s="199" t="s">
        <v>161</v>
      </c>
      <c r="B8581" s="199" t="s">
        <v>11042</v>
      </c>
      <c r="C8581" s="199" t="s">
        <v>11045</v>
      </c>
      <c r="D8581" s="199" t="s">
        <v>810</v>
      </c>
    </row>
    <row r="8582" spans="1:4" ht="13.95" customHeight="1" x14ac:dyDescent="0.3">
      <c r="A8582" s="199" t="s">
        <v>161</v>
      </c>
      <c r="B8582" s="199" t="s">
        <v>11046</v>
      </c>
      <c r="C8582" s="199" t="s">
        <v>11047</v>
      </c>
      <c r="D8582" s="199" t="s">
        <v>810</v>
      </c>
    </row>
    <row r="8583" spans="1:4" ht="13.95" customHeight="1" x14ac:dyDescent="0.3">
      <c r="A8583" s="199" t="s">
        <v>161</v>
      </c>
      <c r="B8583" s="199" t="s">
        <v>11048</v>
      </c>
      <c r="C8583" s="199" t="s">
        <v>11049</v>
      </c>
      <c r="D8583" s="199" t="s">
        <v>810</v>
      </c>
    </row>
    <row r="8584" spans="1:4" ht="13.95" customHeight="1" x14ac:dyDescent="0.3">
      <c r="A8584" s="199" t="s">
        <v>161</v>
      </c>
      <c r="B8584" s="199" t="s">
        <v>11050</v>
      </c>
      <c r="C8584" s="199" t="s">
        <v>11051</v>
      </c>
      <c r="D8584" s="199" t="s">
        <v>810</v>
      </c>
    </row>
    <row r="8585" spans="1:4" ht="13.95" customHeight="1" x14ac:dyDescent="0.3">
      <c r="A8585" s="199" t="s">
        <v>161</v>
      </c>
      <c r="B8585" s="199" t="s">
        <v>11052</v>
      </c>
      <c r="C8585" s="199" t="s">
        <v>11053</v>
      </c>
      <c r="D8585" s="199" t="s">
        <v>810</v>
      </c>
    </row>
    <row r="8586" spans="1:4" ht="13.95" customHeight="1" x14ac:dyDescent="0.3">
      <c r="A8586" s="199" t="s">
        <v>161</v>
      </c>
      <c r="B8586" s="199" t="s">
        <v>11052</v>
      </c>
      <c r="C8586" s="199" t="s">
        <v>11054</v>
      </c>
      <c r="D8586" s="199" t="s">
        <v>810</v>
      </c>
    </row>
    <row r="8587" spans="1:4" ht="13.95" customHeight="1" x14ac:dyDescent="0.3">
      <c r="A8587" s="199" t="s">
        <v>161</v>
      </c>
      <c r="B8587" s="199" t="s">
        <v>11052</v>
      </c>
      <c r="C8587" s="199" t="s">
        <v>11055</v>
      </c>
      <c r="D8587" s="199" t="s">
        <v>810</v>
      </c>
    </row>
    <row r="8588" spans="1:4" ht="13.95" customHeight="1" x14ac:dyDescent="0.3">
      <c r="A8588" s="199" t="s">
        <v>161</v>
      </c>
      <c r="B8588" s="199" t="s">
        <v>11056</v>
      </c>
      <c r="C8588" s="199" t="s">
        <v>11057</v>
      </c>
      <c r="D8588" s="199" t="s">
        <v>810</v>
      </c>
    </row>
    <row r="8589" spans="1:4" ht="13.95" customHeight="1" x14ac:dyDescent="0.3">
      <c r="A8589" s="199" t="s">
        <v>161</v>
      </c>
      <c r="B8589" s="199" t="s">
        <v>11058</v>
      </c>
      <c r="C8589" s="199" t="s">
        <v>11059</v>
      </c>
      <c r="D8589" s="199" t="s">
        <v>810</v>
      </c>
    </row>
    <row r="8590" spans="1:4" ht="13.95" customHeight="1" x14ac:dyDescent="0.3">
      <c r="A8590" s="199" t="s">
        <v>161</v>
      </c>
      <c r="B8590" s="199" t="s">
        <v>11060</v>
      </c>
      <c r="C8590" s="199" t="s">
        <v>11061</v>
      </c>
      <c r="D8590" s="199" t="s">
        <v>810</v>
      </c>
    </row>
    <row r="8591" spans="1:4" ht="13.95" customHeight="1" x14ac:dyDescent="0.3">
      <c r="A8591" s="199" t="s">
        <v>161</v>
      </c>
      <c r="B8591" s="199" t="s">
        <v>11062</v>
      </c>
      <c r="C8591" s="199" t="s">
        <v>11063</v>
      </c>
      <c r="D8591" s="199" t="s">
        <v>810</v>
      </c>
    </row>
    <row r="8592" spans="1:4" ht="13.95" customHeight="1" x14ac:dyDescent="0.3">
      <c r="A8592" s="199" t="s">
        <v>161</v>
      </c>
      <c r="B8592" s="199" t="s">
        <v>11064</v>
      </c>
      <c r="C8592" s="199" t="s">
        <v>11065</v>
      </c>
      <c r="D8592" s="199" t="s">
        <v>810</v>
      </c>
    </row>
    <row r="8593" spans="1:4" ht="13.95" customHeight="1" x14ac:dyDescent="0.3">
      <c r="A8593" s="199" t="s">
        <v>161</v>
      </c>
      <c r="B8593" s="199" t="s">
        <v>11066</v>
      </c>
      <c r="C8593" s="199" t="s">
        <v>11067</v>
      </c>
      <c r="D8593" s="199" t="s">
        <v>810</v>
      </c>
    </row>
    <row r="8594" spans="1:4" ht="13.95" customHeight="1" x14ac:dyDescent="0.3">
      <c r="A8594" s="199" t="s">
        <v>161</v>
      </c>
      <c r="B8594" s="199" t="s">
        <v>11066</v>
      </c>
      <c r="C8594" s="199" t="s">
        <v>11068</v>
      </c>
      <c r="D8594" s="199" t="s">
        <v>810</v>
      </c>
    </row>
    <row r="8595" spans="1:4" ht="13.95" customHeight="1" x14ac:dyDescent="0.3">
      <c r="A8595" s="199" t="s">
        <v>161</v>
      </c>
      <c r="B8595" s="199" t="s">
        <v>11069</v>
      </c>
      <c r="C8595" s="199" t="s">
        <v>11070</v>
      </c>
      <c r="D8595" s="199" t="s">
        <v>810</v>
      </c>
    </row>
    <row r="8596" spans="1:4" ht="13.95" customHeight="1" x14ac:dyDescent="0.3">
      <c r="A8596" s="199" t="s">
        <v>161</v>
      </c>
      <c r="B8596" s="199" t="s">
        <v>11071</v>
      </c>
      <c r="C8596" s="199" t="s">
        <v>11072</v>
      </c>
      <c r="D8596" s="199" t="s">
        <v>810</v>
      </c>
    </row>
    <row r="8597" spans="1:4" ht="13.95" customHeight="1" x14ac:dyDescent="0.3">
      <c r="A8597" s="199" t="s">
        <v>161</v>
      </c>
      <c r="B8597" s="199" t="s">
        <v>11073</v>
      </c>
      <c r="C8597" s="199" t="s">
        <v>11074</v>
      </c>
      <c r="D8597" s="199" t="s">
        <v>810</v>
      </c>
    </row>
    <row r="8598" spans="1:4" ht="13.95" customHeight="1" x14ac:dyDescent="0.3">
      <c r="A8598" s="199" t="s">
        <v>161</v>
      </c>
      <c r="B8598" s="199" t="s">
        <v>11075</v>
      </c>
      <c r="C8598" s="199" t="s">
        <v>11076</v>
      </c>
      <c r="D8598" s="199" t="s">
        <v>810</v>
      </c>
    </row>
    <row r="8599" spans="1:4" ht="13.95" customHeight="1" x14ac:dyDescent="0.3">
      <c r="A8599" s="199" t="s">
        <v>161</v>
      </c>
      <c r="B8599" s="199" t="s">
        <v>11077</v>
      </c>
      <c r="C8599" s="199" t="s">
        <v>11078</v>
      </c>
      <c r="D8599" s="199" t="s">
        <v>810</v>
      </c>
    </row>
    <row r="8600" spans="1:4" ht="13.95" customHeight="1" x14ac:dyDescent="0.3">
      <c r="A8600" s="199" t="s">
        <v>161</v>
      </c>
      <c r="B8600" s="199" t="s">
        <v>11079</v>
      </c>
      <c r="C8600" s="199" t="s">
        <v>11080</v>
      </c>
      <c r="D8600" s="199" t="s">
        <v>810</v>
      </c>
    </row>
    <row r="8601" spans="1:4" ht="13.95" customHeight="1" x14ac:dyDescent="0.3">
      <c r="A8601" s="199" t="s">
        <v>161</v>
      </c>
      <c r="B8601" s="199" t="s">
        <v>11081</v>
      </c>
      <c r="C8601" s="199" t="s">
        <v>11082</v>
      </c>
      <c r="D8601" s="199" t="s">
        <v>810</v>
      </c>
    </row>
    <row r="8602" spans="1:4" ht="13.95" customHeight="1" x14ac:dyDescent="0.3">
      <c r="A8602" s="199" t="s">
        <v>161</v>
      </c>
      <c r="B8602" s="199" t="s">
        <v>11081</v>
      </c>
      <c r="C8602" s="199" t="s">
        <v>11083</v>
      </c>
      <c r="D8602" s="199" t="s">
        <v>810</v>
      </c>
    </row>
    <row r="8603" spans="1:4" ht="13.95" customHeight="1" x14ac:dyDescent="0.3">
      <c r="A8603" s="199" t="s">
        <v>161</v>
      </c>
      <c r="B8603" s="199" t="s">
        <v>11084</v>
      </c>
      <c r="C8603" s="199" t="s">
        <v>11085</v>
      </c>
      <c r="D8603" s="199" t="s">
        <v>810</v>
      </c>
    </row>
    <row r="8604" spans="1:4" ht="13.95" customHeight="1" x14ac:dyDescent="0.3">
      <c r="A8604" s="199" t="s">
        <v>161</v>
      </c>
      <c r="B8604" s="199" t="s">
        <v>11084</v>
      </c>
      <c r="C8604" s="199" t="s">
        <v>11086</v>
      </c>
      <c r="D8604" s="199" t="s">
        <v>810</v>
      </c>
    </row>
    <row r="8605" spans="1:4" ht="13.95" customHeight="1" x14ac:dyDescent="0.3">
      <c r="A8605" s="199" t="s">
        <v>161</v>
      </c>
      <c r="B8605" s="199" t="s">
        <v>11087</v>
      </c>
      <c r="C8605" s="199" t="s">
        <v>11088</v>
      </c>
      <c r="D8605" s="199" t="s">
        <v>810</v>
      </c>
    </row>
    <row r="8606" spans="1:4" ht="13.95" customHeight="1" x14ac:dyDescent="0.3">
      <c r="A8606" s="199" t="s">
        <v>161</v>
      </c>
      <c r="B8606" s="199" t="s">
        <v>11087</v>
      </c>
      <c r="C8606" s="199" t="s">
        <v>11089</v>
      </c>
      <c r="D8606" s="199" t="s">
        <v>810</v>
      </c>
    </row>
    <row r="8607" spans="1:4" ht="13.95" customHeight="1" x14ac:dyDescent="0.3">
      <c r="A8607" s="199" t="s">
        <v>161</v>
      </c>
      <c r="B8607" s="199" t="s">
        <v>11090</v>
      </c>
      <c r="C8607" s="199" t="s">
        <v>11091</v>
      </c>
      <c r="D8607" s="199" t="s">
        <v>810</v>
      </c>
    </row>
    <row r="8608" spans="1:4" ht="13.95" customHeight="1" x14ac:dyDescent="0.3">
      <c r="A8608" s="199" t="s">
        <v>161</v>
      </c>
      <c r="B8608" s="199" t="s">
        <v>11092</v>
      </c>
      <c r="C8608" s="199" t="s">
        <v>11093</v>
      </c>
      <c r="D8608" s="199" t="s">
        <v>810</v>
      </c>
    </row>
    <row r="8609" spans="1:4" ht="13.95" customHeight="1" x14ac:dyDescent="0.3">
      <c r="A8609" s="199" t="s">
        <v>161</v>
      </c>
      <c r="B8609" s="199" t="s">
        <v>11094</v>
      </c>
      <c r="C8609" s="199" t="s">
        <v>11095</v>
      </c>
      <c r="D8609" s="199" t="s">
        <v>810</v>
      </c>
    </row>
    <row r="8610" spans="1:4" ht="13.95" customHeight="1" x14ac:dyDescent="0.3">
      <c r="A8610" s="199" t="s">
        <v>161</v>
      </c>
      <c r="B8610" s="199" t="s">
        <v>11096</v>
      </c>
      <c r="C8610" s="199" t="s">
        <v>11097</v>
      </c>
      <c r="D8610" s="199" t="s">
        <v>810</v>
      </c>
    </row>
    <row r="8611" spans="1:4" ht="13.95" customHeight="1" x14ac:dyDescent="0.3">
      <c r="A8611" s="199" t="s">
        <v>161</v>
      </c>
      <c r="B8611" s="199" t="s">
        <v>11096</v>
      </c>
      <c r="C8611" s="199" t="s">
        <v>11098</v>
      </c>
      <c r="D8611" s="199" t="s">
        <v>810</v>
      </c>
    </row>
    <row r="8612" spans="1:4" ht="13.95" customHeight="1" x14ac:dyDescent="0.3">
      <c r="A8612" s="199" t="s">
        <v>161</v>
      </c>
      <c r="B8612" s="199" t="s">
        <v>11096</v>
      </c>
      <c r="C8612" s="199" t="s">
        <v>11099</v>
      </c>
      <c r="D8612" s="199" t="s">
        <v>810</v>
      </c>
    </row>
    <row r="8613" spans="1:4" ht="13.95" customHeight="1" x14ac:dyDescent="0.3">
      <c r="A8613" s="199" t="s">
        <v>161</v>
      </c>
      <c r="B8613" s="199" t="s">
        <v>11100</v>
      </c>
      <c r="C8613" s="199" t="s">
        <v>11101</v>
      </c>
      <c r="D8613" s="199" t="s">
        <v>810</v>
      </c>
    </row>
    <row r="8614" spans="1:4" ht="13.95" customHeight="1" x14ac:dyDescent="0.3">
      <c r="A8614" s="199" t="s">
        <v>161</v>
      </c>
      <c r="B8614" s="199" t="s">
        <v>11102</v>
      </c>
      <c r="C8614" s="199" t="s">
        <v>11103</v>
      </c>
      <c r="D8614" s="199" t="s">
        <v>810</v>
      </c>
    </row>
    <row r="8615" spans="1:4" ht="13.95" customHeight="1" x14ac:dyDescent="0.3">
      <c r="A8615" s="199" t="s">
        <v>161</v>
      </c>
      <c r="B8615" s="199" t="s">
        <v>11102</v>
      </c>
      <c r="C8615" s="199" t="s">
        <v>11104</v>
      </c>
      <c r="D8615" s="199" t="s">
        <v>810</v>
      </c>
    </row>
    <row r="8616" spans="1:4" ht="13.95" customHeight="1" x14ac:dyDescent="0.3">
      <c r="A8616" s="199" t="s">
        <v>161</v>
      </c>
      <c r="B8616" s="199" t="s">
        <v>11102</v>
      </c>
      <c r="C8616" s="199" t="s">
        <v>11105</v>
      </c>
      <c r="D8616" s="199" t="s">
        <v>810</v>
      </c>
    </row>
    <row r="8617" spans="1:4" ht="13.95" customHeight="1" x14ac:dyDescent="0.3">
      <c r="A8617" s="199" t="s">
        <v>161</v>
      </c>
      <c r="B8617" s="199" t="s">
        <v>11102</v>
      </c>
      <c r="C8617" s="199" t="s">
        <v>11106</v>
      </c>
      <c r="D8617" s="199" t="s">
        <v>810</v>
      </c>
    </row>
    <row r="8618" spans="1:4" ht="13.95" customHeight="1" x14ac:dyDescent="0.3">
      <c r="A8618" s="199" t="s">
        <v>161</v>
      </c>
      <c r="B8618" s="199" t="s">
        <v>11107</v>
      </c>
      <c r="C8618" s="199" t="s">
        <v>11108</v>
      </c>
      <c r="D8618" s="199" t="s">
        <v>810</v>
      </c>
    </row>
    <row r="8619" spans="1:4" ht="13.95" customHeight="1" x14ac:dyDescent="0.3">
      <c r="A8619" s="199" t="s">
        <v>161</v>
      </c>
      <c r="B8619" s="199" t="s">
        <v>11109</v>
      </c>
      <c r="C8619" s="199" t="s">
        <v>11110</v>
      </c>
      <c r="D8619" s="199" t="s">
        <v>810</v>
      </c>
    </row>
    <row r="8620" spans="1:4" ht="13.95" customHeight="1" x14ac:dyDescent="0.3">
      <c r="A8620" s="199" t="s">
        <v>161</v>
      </c>
      <c r="B8620" s="199" t="s">
        <v>11111</v>
      </c>
      <c r="C8620" s="199" t="s">
        <v>11112</v>
      </c>
      <c r="D8620" s="199" t="s">
        <v>810</v>
      </c>
    </row>
    <row r="8621" spans="1:4" ht="13.95" customHeight="1" x14ac:dyDescent="0.3">
      <c r="A8621" s="199" t="s">
        <v>161</v>
      </c>
      <c r="B8621" s="199" t="s">
        <v>11113</v>
      </c>
      <c r="C8621" s="199" t="s">
        <v>11114</v>
      </c>
      <c r="D8621" s="199" t="s">
        <v>810</v>
      </c>
    </row>
    <row r="8622" spans="1:4" ht="13.95" customHeight="1" x14ac:dyDescent="0.3">
      <c r="A8622" s="199" t="s">
        <v>161</v>
      </c>
      <c r="B8622" s="199" t="s">
        <v>11113</v>
      </c>
      <c r="C8622" s="199" t="s">
        <v>11115</v>
      </c>
      <c r="D8622" s="199" t="s">
        <v>810</v>
      </c>
    </row>
    <row r="8623" spans="1:4" ht="13.95" customHeight="1" x14ac:dyDescent="0.3">
      <c r="A8623" s="199" t="s">
        <v>161</v>
      </c>
      <c r="B8623" s="199" t="s">
        <v>11116</v>
      </c>
      <c r="C8623" s="199" t="s">
        <v>11117</v>
      </c>
      <c r="D8623" s="199" t="s">
        <v>810</v>
      </c>
    </row>
    <row r="8624" spans="1:4" ht="13.95" customHeight="1" x14ac:dyDescent="0.3">
      <c r="A8624" s="199" t="s">
        <v>161</v>
      </c>
      <c r="B8624" s="199" t="s">
        <v>11118</v>
      </c>
      <c r="C8624" s="199" t="s">
        <v>11119</v>
      </c>
      <c r="D8624" s="199" t="s">
        <v>810</v>
      </c>
    </row>
    <row r="8625" spans="1:4" ht="13.95" customHeight="1" x14ac:dyDescent="0.3">
      <c r="A8625" s="199" t="s">
        <v>161</v>
      </c>
      <c r="B8625" s="199" t="s">
        <v>11120</v>
      </c>
      <c r="C8625" s="199" t="s">
        <v>11121</v>
      </c>
      <c r="D8625" s="199" t="s">
        <v>810</v>
      </c>
    </row>
    <row r="8626" spans="1:4" ht="13.95" customHeight="1" x14ac:dyDescent="0.3">
      <c r="A8626" s="199" t="s">
        <v>161</v>
      </c>
      <c r="B8626" s="199" t="s">
        <v>11122</v>
      </c>
      <c r="C8626" s="199" t="s">
        <v>11123</v>
      </c>
      <c r="D8626" s="199" t="s">
        <v>810</v>
      </c>
    </row>
    <row r="8627" spans="1:4" ht="13.95" customHeight="1" x14ac:dyDescent="0.3">
      <c r="A8627" s="199" t="s">
        <v>161</v>
      </c>
      <c r="B8627" s="199" t="s">
        <v>11124</v>
      </c>
      <c r="C8627" s="199" t="s">
        <v>11125</v>
      </c>
      <c r="D8627" s="199" t="s">
        <v>810</v>
      </c>
    </row>
    <row r="8628" spans="1:4" ht="13.95" customHeight="1" x14ac:dyDescent="0.3">
      <c r="A8628" s="199" t="s">
        <v>161</v>
      </c>
      <c r="B8628" s="199" t="s">
        <v>11126</v>
      </c>
      <c r="C8628" s="199" t="s">
        <v>11127</v>
      </c>
      <c r="D8628" s="199" t="s">
        <v>810</v>
      </c>
    </row>
    <row r="8629" spans="1:4" ht="13.95" customHeight="1" x14ac:dyDescent="0.3">
      <c r="A8629" s="199" t="s">
        <v>161</v>
      </c>
      <c r="B8629" s="199" t="s">
        <v>11128</v>
      </c>
      <c r="C8629" s="199" t="s">
        <v>11129</v>
      </c>
      <c r="D8629" s="199" t="s">
        <v>810</v>
      </c>
    </row>
    <row r="8630" spans="1:4" ht="13.95" customHeight="1" x14ac:dyDescent="0.3">
      <c r="A8630" s="199" t="s">
        <v>161</v>
      </c>
      <c r="B8630" s="199" t="s">
        <v>11128</v>
      </c>
      <c r="C8630" s="199" t="s">
        <v>11130</v>
      </c>
      <c r="D8630" s="199" t="s">
        <v>810</v>
      </c>
    </row>
    <row r="8631" spans="1:4" ht="13.95" customHeight="1" x14ac:dyDescent="0.3">
      <c r="A8631" s="199" t="s">
        <v>161</v>
      </c>
      <c r="B8631" s="199" t="s">
        <v>11131</v>
      </c>
      <c r="C8631" s="199" t="s">
        <v>11132</v>
      </c>
      <c r="D8631" s="199" t="s">
        <v>810</v>
      </c>
    </row>
    <row r="8632" spans="1:4" ht="13.95" customHeight="1" x14ac:dyDescent="0.3">
      <c r="A8632" s="199" t="s">
        <v>161</v>
      </c>
      <c r="B8632" s="199" t="s">
        <v>11131</v>
      </c>
      <c r="C8632" s="199" t="s">
        <v>11133</v>
      </c>
      <c r="D8632" s="199" t="s">
        <v>810</v>
      </c>
    </row>
    <row r="8633" spans="1:4" ht="13.95" customHeight="1" x14ac:dyDescent="0.3">
      <c r="A8633" s="199" t="s">
        <v>161</v>
      </c>
      <c r="B8633" s="199" t="s">
        <v>11131</v>
      </c>
      <c r="C8633" s="199" t="s">
        <v>11134</v>
      </c>
      <c r="D8633" s="199" t="s">
        <v>810</v>
      </c>
    </row>
    <row r="8634" spans="1:4" ht="13.95" customHeight="1" x14ac:dyDescent="0.3">
      <c r="A8634" s="199" t="s">
        <v>161</v>
      </c>
      <c r="B8634" s="199" t="s">
        <v>11135</v>
      </c>
      <c r="C8634" s="199" t="s">
        <v>11136</v>
      </c>
      <c r="D8634" s="199" t="s">
        <v>810</v>
      </c>
    </row>
    <row r="8635" spans="1:4" ht="13.95" customHeight="1" x14ac:dyDescent="0.3">
      <c r="A8635" s="199" t="s">
        <v>161</v>
      </c>
      <c r="B8635" s="199" t="s">
        <v>11137</v>
      </c>
      <c r="C8635" s="199" t="s">
        <v>11138</v>
      </c>
      <c r="D8635" s="199" t="s">
        <v>810</v>
      </c>
    </row>
    <row r="8636" spans="1:4" ht="13.95" customHeight="1" x14ac:dyDescent="0.3">
      <c r="A8636" s="199" t="s">
        <v>161</v>
      </c>
      <c r="B8636" s="199" t="s">
        <v>11139</v>
      </c>
      <c r="C8636" s="199" t="s">
        <v>11140</v>
      </c>
      <c r="D8636" s="199" t="s">
        <v>810</v>
      </c>
    </row>
    <row r="8637" spans="1:4" ht="13.95" customHeight="1" x14ac:dyDescent="0.3">
      <c r="A8637" s="199" t="s">
        <v>161</v>
      </c>
      <c r="B8637" s="199" t="s">
        <v>11141</v>
      </c>
      <c r="C8637" s="199" t="s">
        <v>11142</v>
      </c>
      <c r="D8637" s="199" t="s">
        <v>810</v>
      </c>
    </row>
    <row r="8638" spans="1:4" ht="13.95" customHeight="1" x14ac:dyDescent="0.3">
      <c r="A8638" s="199" t="s">
        <v>161</v>
      </c>
      <c r="B8638" s="199" t="s">
        <v>11141</v>
      </c>
      <c r="C8638" s="199" t="s">
        <v>11143</v>
      </c>
      <c r="D8638" s="199" t="s">
        <v>810</v>
      </c>
    </row>
    <row r="8639" spans="1:4" ht="13.95" customHeight="1" x14ac:dyDescent="0.3">
      <c r="A8639" s="199" t="s">
        <v>161</v>
      </c>
      <c r="B8639" s="199" t="s">
        <v>11141</v>
      </c>
      <c r="C8639" s="199" t="s">
        <v>11144</v>
      </c>
      <c r="D8639" s="199" t="s">
        <v>810</v>
      </c>
    </row>
    <row r="8640" spans="1:4" ht="13.95" customHeight="1" x14ac:dyDescent="0.3">
      <c r="A8640" s="199" t="s">
        <v>161</v>
      </c>
      <c r="B8640" s="199" t="s">
        <v>11145</v>
      </c>
      <c r="C8640" s="199" t="s">
        <v>11146</v>
      </c>
      <c r="D8640" s="199" t="s">
        <v>810</v>
      </c>
    </row>
    <row r="8641" spans="1:4" ht="13.95" customHeight="1" x14ac:dyDescent="0.3">
      <c r="A8641" s="199" t="s">
        <v>161</v>
      </c>
      <c r="B8641" s="199" t="s">
        <v>11145</v>
      </c>
      <c r="C8641" s="199" t="s">
        <v>11147</v>
      </c>
      <c r="D8641" s="199" t="s">
        <v>810</v>
      </c>
    </row>
    <row r="8642" spans="1:4" ht="13.95" customHeight="1" x14ac:dyDescent="0.3">
      <c r="A8642" s="199" t="s">
        <v>161</v>
      </c>
      <c r="B8642" s="199" t="s">
        <v>11145</v>
      </c>
      <c r="C8642" s="199" t="s">
        <v>11148</v>
      </c>
      <c r="D8642" s="199" t="s">
        <v>810</v>
      </c>
    </row>
    <row r="8643" spans="1:4" ht="13.95" customHeight="1" x14ac:dyDescent="0.3">
      <c r="A8643" s="199" t="s">
        <v>161</v>
      </c>
      <c r="B8643" s="199" t="s">
        <v>11149</v>
      </c>
      <c r="C8643" s="199" t="s">
        <v>11150</v>
      </c>
      <c r="D8643" s="199" t="s">
        <v>810</v>
      </c>
    </row>
    <row r="8644" spans="1:4" ht="13.95" customHeight="1" x14ac:dyDescent="0.3">
      <c r="A8644" s="199" t="s">
        <v>161</v>
      </c>
      <c r="B8644" s="199" t="s">
        <v>11149</v>
      </c>
      <c r="C8644" s="199" t="s">
        <v>11151</v>
      </c>
      <c r="D8644" s="199" t="s">
        <v>810</v>
      </c>
    </row>
    <row r="8645" spans="1:4" ht="13.95" customHeight="1" x14ac:dyDescent="0.3">
      <c r="A8645" s="199" t="s">
        <v>161</v>
      </c>
      <c r="B8645" s="199" t="s">
        <v>11149</v>
      </c>
      <c r="C8645" s="199" t="s">
        <v>11152</v>
      </c>
      <c r="D8645" s="199" t="s">
        <v>810</v>
      </c>
    </row>
    <row r="8646" spans="1:4" ht="13.95" customHeight="1" x14ac:dyDescent="0.3">
      <c r="A8646" s="199" t="s">
        <v>161</v>
      </c>
      <c r="B8646" s="199" t="s">
        <v>11153</v>
      </c>
      <c r="C8646" s="199" t="s">
        <v>11154</v>
      </c>
      <c r="D8646" s="199" t="s">
        <v>810</v>
      </c>
    </row>
    <row r="8647" spans="1:4" ht="13.95" customHeight="1" x14ac:dyDescent="0.3">
      <c r="A8647" s="199" t="s">
        <v>161</v>
      </c>
      <c r="B8647" s="199" t="s">
        <v>11153</v>
      </c>
      <c r="C8647" s="199" t="s">
        <v>11155</v>
      </c>
      <c r="D8647" s="199" t="s">
        <v>810</v>
      </c>
    </row>
    <row r="8648" spans="1:4" ht="13.95" customHeight="1" x14ac:dyDescent="0.3">
      <c r="A8648" s="199" t="s">
        <v>161</v>
      </c>
      <c r="B8648" s="199" t="s">
        <v>11153</v>
      </c>
      <c r="C8648" s="199" t="s">
        <v>11156</v>
      </c>
      <c r="D8648" s="199" t="s">
        <v>810</v>
      </c>
    </row>
    <row r="8649" spans="1:4" ht="13.95" customHeight="1" x14ac:dyDescent="0.3">
      <c r="A8649" s="199" t="s">
        <v>161</v>
      </c>
      <c r="B8649" s="199" t="s">
        <v>11157</v>
      </c>
      <c r="C8649" s="199" t="s">
        <v>11158</v>
      </c>
      <c r="D8649" s="199" t="s">
        <v>810</v>
      </c>
    </row>
    <row r="8650" spans="1:4" ht="13.95" customHeight="1" x14ac:dyDescent="0.3">
      <c r="A8650" s="199" t="s">
        <v>161</v>
      </c>
      <c r="B8650" s="199" t="s">
        <v>11159</v>
      </c>
      <c r="C8650" s="199" t="s">
        <v>11160</v>
      </c>
      <c r="D8650" s="199" t="s">
        <v>810</v>
      </c>
    </row>
    <row r="8651" spans="1:4" ht="13.95" customHeight="1" x14ac:dyDescent="0.3">
      <c r="A8651" s="199" t="s">
        <v>161</v>
      </c>
      <c r="B8651" s="199" t="s">
        <v>11159</v>
      </c>
      <c r="C8651" s="199" t="s">
        <v>11161</v>
      </c>
      <c r="D8651" s="199" t="s">
        <v>810</v>
      </c>
    </row>
    <row r="8652" spans="1:4" ht="13.95" customHeight="1" x14ac:dyDescent="0.3">
      <c r="A8652" s="199" t="s">
        <v>161</v>
      </c>
      <c r="B8652" s="199" t="s">
        <v>11159</v>
      </c>
      <c r="C8652" s="199" t="s">
        <v>11162</v>
      </c>
      <c r="D8652" s="199" t="s">
        <v>810</v>
      </c>
    </row>
    <row r="8653" spans="1:4" ht="13.95" customHeight="1" x14ac:dyDescent="0.3">
      <c r="A8653" s="199" t="s">
        <v>161</v>
      </c>
      <c r="B8653" s="199" t="s">
        <v>11159</v>
      </c>
      <c r="C8653" s="199" t="s">
        <v>11163</v>
      </c>
      <c r="D8653" s="199" t="s">
        <v>810</v>
      </c>
    </row>
    <row r="8654" spans="1:4" ht="13.95" customHeight="1" x14ac:dyDescent="0.3">
      <c r="A8654" s="199" t="s">
        <v>161</v>
      </c>
      <c r="B8654" s="199" t="s">
        <v>11159</v>
      </c>
      <c r="C8654" s="199" t="s">
        <v>11164</v>
      </c>
      <c r="D8654" s="199" t="s">
        <v>810</v>
      </c>
    </row>
    <row r="8655" spans="1:4" ht="13.95" customHeight="1" x14ac:dyDescent="0.3">
      <c r="A8655" s="199" t="s">
        <v>161</v>
      </c>
      <c r="B8655" s="199" t="s">
        <v>11165</v>
      </c>
      <c r="C8655" s="199" t="s">
        <v>11166</v>
      </c>
      <c r="D8655" s="199" t="s">
        <v>810</v>
      </c>
    </row>
    <row r="8656" spans="1:4" ht="13.95" customHeight="1" x14ac:dyDescent="0.3">
      <c r="A8656" s="199" t="s">
        <v>161</v>
      </c>
      <c r="B8656" s="199" t="s">
        <v>11165</v>
      </c>
      <c r="C8656" s="199" t="s">
        <v>11167</v>
      </c>
      <c r="D8656" s="199" t="s">
        <v>810</v>
      </c>
    </row>
    <row r="8657" spans="1:4" ht="13.95" customHeight="1" x14ac:dyDescent="0.3">
      <c r="A8657" s="199" t="s">
        <v>161</v>
      </c>
      <c r="B8657" s="199" t="s">
        <v>11165</v>
      </c>
      <c r="C8657" s="199" t="s">
        <v>11168</v>
      </c>
      <c r="D8657" s="199" t="s">
        <v>810</v>
      </c>
    </row>
    <row r="8658" spans="1:4" ht="13.95" customHeight="1" x14ac:dyDescent="0.3">
      <c r="A8658" s="199" t="s">
        <v>161</v>
      </c>
      <c r="B8658" s="199" t="s">
        <v>11165</v>
      </c>
      <c r="C8658" s="199" t="s">
        <v>11169</v>
      </c>
      <c r="D8658" s="199" t="s">
        <v>810</v>
      </c>
    </row>
    <row r="8659" spans="1:4" ht="13.95" customHeight="1" x14ac:dyDescent="0.3">
      <c r="A8659" s="199" t="s">
        <v>161</v>
      </c>
      <c r="B8659" s="199" t="s">
        <v>11165</v>
      </c>
      <c r="C8659" s="199" t="s">
        <v>11170</v>
      </c>
      <c r="D8659" s="199" t="s">
        <v>810</v>
      </c>
    </row>
    <row r="8660" spans="1:4" ht="13.95" customHeight="1" x14ac:dyDescent="0.3">
      <c r="A8660" s="199" t="s">
        <v>161</v>
      </c>
      <c r="B8660" s="199" t="s">
        <v>11165</v>
      </c>
      <c r="C8660" s="199" t="s">
        <v>11171</v>
      </c>
      <c r="D8660" s="199" t="s">
        <v>810</v>
      </c>
    </row>
    <row r="8661" spans="1:4" ht="13.95" customHeight="1" x14ac:dyDescent="0.3">
      <c r="A8661" s="199" t="s">
        <v>161</v>
      </c>
      <c r="B8661" s="199" t="s">
        <v>11165</v>
      </c>
      <c r="C8661" s="199" t="s">
        <v>11172</v>
      </c>
      <c r="D8661" s="199" t="s">
        <v>810</v>
      </c>
    </row>
    <row r="8662" spans="1:4" ht="13.95" customHeight="1" x14ac:dyDescent="0.3">
      <c r="A8662" s="199" t="s">
        <v>161</v>
      </c>
      <c r="B8662" s="199" t="s">
        <v>11173</v>
      </c>
      <c r="C8662" s="199" t="s">
        <v>11174</v>
      </c>
      <c r="D8662" s="199" t="s">
        <v>810</v>
      </c>
    </row>
    <row r="8663" spans="1:4" ht="13.95" customHeight="1" x14ac:dyDescent="0.3">
      <c r="A8663" s="199" t="s">
        <v>161</v>
      </c>
      <c r="B8663" s="199" t="s">
        <v>11173</v>
      </c>
      <c r="C8663" s="199" t="s">
        <v>11175</v>
      </c>
      <c r="D8663" s="199" t="s">
        <v>810</v>
      </c>
    </row>
    <row r="8664" spans="1:4" ht="13.95" customHeight="1" x14ac:dyDescent="0.3">
      <c r="A8664" s="199" t="s">
        <v>161</v>
      </c>
      <c r="B8664" s="199" t="s">
        <v>11173</v>
      </c>
      <c r="C8664" s="199" t="s">
        <v>11176</v>
      </c>
      <c r="D8664" s="199" t="s">
        <v>810</v>
      </c>
    </row>
    <row r="8665" spans="1:4" ht="13.95" customHeight="1" x14ac:dyDescent="0.3">
      <c r="A8665" s="199" t="s">
        <v>161</v>
      </c>
      <c r="B8665" s="199" t="s">
        <v>11177</v>
      </c>
      <c r="C8665" s="199" t="s">
        <v>11178</v>
      </c>
      <c r="D8665" s="199" t="s">
        <v>810</v>
      </c>
    </row>
    <row r="8666" spans="1:4" ht="13.95" customHeight="1" x14ac:dyDescent="0.3">
      <c r="A8666" s="199" t="s">
        <v>161</v>
      </c>
      <c r="B8666" s="199" t="s">
        <v>11177</v>
      </c>
      <c r="C8666" s="199" t="s">
        <v>11179</v>
      </c>
      <c r="D8666" s="199" t="s">
        <v>810</v>
      </c>
    </row>
    <row r="8667" spans="1:4" ht="13.95" customHeight="1" x14ac:dyDescent="0.3">
      <c r="A8667" s="199" t="s">
        <v>161</v>
      </c>
      <c r="B8667" s="199" t="s">
        <v>11180</v>
      </c>
      <c r="C8667" s="199" t="s">
        <v>11181</v>
      </c>
      <c r="D8667" s="199" t="s">
        <v>810</v>
      </c>
    </row>
    <row r="8668" spans="1:4" ht="13.95" customHeight="1" x14ac:dyDescent="0.3">
      <c r="A8668" s="199" t="s">
        <v>161</v>
      </c>
      <c r="B8668" s="199" t="s">
        <v>11182</v>
      </c>
      <c r="C8668" s="199" t="s">
        <v>11183</v>
      </c>
      <c r="D8668" s="199" t="s">
        <v>810</v>
      </c>
    </row>
    <row r="8669" spans="1:4" ht="13.95" customHeight="1" x14ac:dyDescent="0.3">
      <c r="A8669" s="199" t="s">
        <v>161</v>
      </c>
      <c r="B8669" s="199" t="s">
        <v>11184</v>
      </c>
      <c r="C8669" s="199" t="s">
        <v>11185</v>
      </c>
      <c r="D8669" s="199" t="s">
        <v>810</v>
      </c>
    </row>
    <row r="8670" spans="1:4" ht="13.95" customHeight="1" x14ac:dyDescent="0.3">
      <c r="A8670" s="199" t="s">
        <v>161</v>
      </c>
      <c r="B8670" s="199" t="s">
        <v>11186</v>
      </c>
      <c r="C8670" s="199" t="s">
        <v>11187</v>
      </c>
      <c r="D8670" s="199" t="s">
        <v>810</v>
      </c>
    </row>
    <row r="8671" spans="1:4" ht="13.95" customHeight="1" x14ac:dyDescent="0.3">
      <c r="A8671" s="199" t="s">
        <v>161</v>
      </c>
      <c r="B8671" s="199" t="s">
        <v>11188</v>
      </c>
      <c r="C8671" s="199" t="s">
        <v>11189</v>
      </c>
      <c r="D8671" s="199" t="s">
        <v>810</v>
      </c>
    </row>
    <row r="8672" spans="1:4" ht="13.95" customHeight="1" x14ac:dyDescent="0.3">
      <c r="A8672" s="199" t="s">
        <v>161</v>
      </c>
      <c r="B8672" s="199" t="s">
        <v>11190</v>
      </c>
      <c r="C8672" s="199" t="s">
        <v>11191</v>
      </c>
      <c r="D8672" s="199" t="s">
        <v>810</v>
      </c>
    </row>
    <row r="8673" spans="1:4" ht="13.95" customHeight="1" x14ac:dyDescent="0.3">
      <c r="A8673" s="199" t="s">
        <v>161</v>
      </c>
      <c r="B8673" s="199" t="s">
        <v>11192</v>
      </c>
      <c r="C8673" s="199" t="s">
        <v>11193</v>
      </c>
      <c r="D8673" s="199" t="s">
        <v>810</v>
      </c>
    </row>
    <row r="8674" spans="1:4" ht="13.95" customHeight="1" x14ac:dyDescent="0.3">
      <c r="A8674" s="199" t="s">
        <v>161</v>
      </c>
      <c r="B8674" s="199" t="s">
        <v>11194</v>
      </c>
      <c r="C8674" s="199" t="s">
        <v>11195</v>
      </c>
      <c r="D8674" s="199" t="s">
        <v>810</v>
      </c>
    </row>
    <row r="8675" spans="1:4" ht="13.95" customHeight="1" x14ac:dyDescent="0.3">
      <c r="A8675" s="199" t="s">
        <v>161</v>
      </c>
      <c r="B8675" s="199" t="s">
        <v>11194</v>
      </c>
      <c r="C8675" s="199" t="s">
        <v>11196</v>
      </c>
      <c r="D8675" s="199" t="s">
        <v>810</v>
      </c>
    </row>
    <row r="8676" spans="1:4" ht="13.95" customHeight="1" x14ac:dyDescent="0.3">
      <c r="A8676" s="199" t="s">
        <v>161</v>
      </c>
      <c r="B8676" s="199" t="s">
        <v>11194</v>
      </c>
      <c r="C8676" s="199" t="s">
        <v>11197</v>
      </c>
      <c r="D8676" s="199" t="s">
        <v>810</v>
      </c>
    </row>
    <row r="8677" spans="1:4" ht="13.95" customHeight="1" x14ac:dyDescent="0.3">
      <c r="A8677" s="199" t="s">
        <v>161</v>
      </c>
      <c r="B8677" s="199" t="s">
        <v>11194</v>
      </c>
      <c r="C8677" s="199" t="s">
        <v>11198</v>
      </c>
      <c r="D8677" s="199" t="s">
        <v>810</v>
      </c>
    </row>
    <row r="8678" spans="1:4" ht="13.95" customHeight="1" x14ac:dyDescent="0.3">
      <c r="A8678" s="199" t="s">
        <v>161</v>
      </c>
      <c r="B8678" s="199" t="s">
        <v>11199</v>
      </c>
      <c r="C8678" s="199" t="s">
        <v>11200</v>
      </c>
      <c r="D8678" s="199" t="s">
        <v>810</v>
      </c>
    </row>
    <row r="8679" spans="1:4" ht="13.95" customHeight="1" x14ac:dyDescent="0.3">
      <c r="A8679" s="199" t="s">
        <v>161</v>
      </c>
      <c r="B8679" s="199" t="s">
        <v>11201</v>
      </c>
      <c r="C8679" s="199" t="s">
        <v>11202</v>
      </c>
      <c r="D8679" s="199" t="s">
        <v>810</v>
      </c>
    </row>
    <row r="8680" spans="1:4" ht="13.95" customHeight="1" x14ac:dyDescent="0.3">
      <c r="A8680" s="199" t="s">
        <v>161</v>
      </c>
      <c r="B8680" s="199" t="s">
        <v>11203</v>
      </c>
      <c r="C8680" s="199" t="s">
        <v>11204</v>
      </c>
      <c r="D8680" s="199" t="s">
        <v>810</v>
      </c>
    </row>
    <row r="8681" spans="1:4" ht="13.95" customHeight="1" x14ac:dyDescent="0.3">
      <c r="A8681" s="199" t="s">
        <v>161</v>
      </c>
      <c r="B8681" s="199" t="s">
        <v>11203</v>
      </c>
      <c r="C8681" s="199" t="s">
        <v>11205</v>
      </c>
      <c r="D8681" s="199" t="s">
        <v>810</v>
      </c>
    </row>
    <row r="8682" spans="1:4" ht="13.95" customHeight="1" x14ac:dyDescent="0.3">
      <c r="A8682" s="199" t="s">
        <v>161</v>
      </c>
      <c r="B8682" s="199" t="s">
        <v>11203</v>
      </c>
      <c r="C8682" s="199" t="s">
        <v>11206</v>
      </c>
      <c r="D8682" s="199" t="s">
        <v>810</v>
      </c>
    </row>
    <row r="8683" spans="1:4" ht="13.95" customHeight="1" x14ac:dyDescent="0.3">
      <c r="A8683" s="199" t="s">
        <v>161</v>
      </c>
      <c r="B8683" s="199" t="s">
        <v>11207</v>
      </c>
      <c r="C8683" s="199" t="s">
        <v>11208</v>
      </c>
      <c r="D8683" s="199" t="s">
        <v>810</v>
      </c>
    </row>
    <row r="8684" spans="1:4" ht="13.95" customHeight="1" x14ac:dyDescent="0.3">
      <c r="A8684" s="199" t="s">
        <v>161</v>
      </c>
      <c r="B8684" s="199" t="s">
        <v>11209</v>
      </c>
      <c r="C8684" s="199" t="s">
        <v>11210</v>
      </c>
      <c r="D8684" s="199" t="s">
        <v>810</v>
      </c>
    </row>
    <row r="8685" spans="1:4" ht="13.95" customHeight="1" x14ac:dyDescent="0.3">
      <c r="A8685" s="199" t="s">
        <v>161</v>
      </c>
      <c r="B8685" s="199" t="s">
        <v>11211</v>
      </c>
      <c r="C8685" s="199" t="s">
        <v>11212</v>
      </c>
      <c r="D8685" s="199" t="s">
        <v>810</v>
      </c>
    </row>
    <row r="8686" spans="1:4" ht="13.95" customHeight="1" x14ac:dyDescent="0.3">
      <c r="A8686" s="199" t="s">
        <v>161</v>
      </c>
      <c r="B8686" s="199" t="s">
        <v>11211</v>
      </c>
      <c r="C8686" s="199" t="s">
        <v>11213</v>
      </c>
      <c r="D8686" s="199" t="s">
        <v>810</v>
      </c>
    </row>
    <row r="8687" spans="1:4" ht="13.95" customHeight="1" x14ac:dyDescent="0.3">
      <c r="A8687" s="199" t="s">
        <v>161</v>
      </c>
      <c r="B8687" s="199" t="s">
        <v>11214</v>
      </c>
      <c r="C8687" s="199" t="s">
        <v>11215</v>
      </c>
      <c r="D8687" s="199" t="s">
        <v>810</v>
      </c>
    </row>
    <row r="8688" spans="1:4" ht="13.95" customHeight="1" x14ac:dyDescent="0.3">
      <c r="A8688" s="199" t="s">
        <v>161</v>
      </c>
      <c r="B8688" s="199" t="s">
        <v>11216</v>
      </c>
      <c r="C8688" s="199" t="s">
        <v>11217</v>
      </c>
      <c r="D8688" s="199" t="s">
        <v>810</v>
      </c>
    </row>
    <row r="8689" spans="1:4" ht="13.95" customHeight="1" x14ac:dyDescent="0.3">
      <c r="A8689" s="199" t="s">
        <v>161</v>
      </c>
      <c r="B8689" s="199" t="s">
        <v>11218</v>
      </c>
      <c r="C8689" s="199" t="s">
        <v>11219</v>
      </c>
      <c r="D8689" s="199" t="s">
        <v>810</v>
      </c>
    </row>
    <row r="8690" spans="1:4" ht="13.95" customHeight="1" x14ac:dyDescent="0.3">
      <c r="A8690" s="199" t="s">
        <v>161</v>
      </c>
      <c r="B8690" s="199" t="s">
        <v>11220</v>
      </c>
      <c r="C8690" s="199" t="s">
        <v>11221</v>
      </c>
      <c r="D8690" s="199" t="s">
        <v>810</v>
      </c>
    </row>
    <row r="8691" spans="1:4" ht="13.95" customHeight="1" x14ac:dyDescent="0.3">
      <c r="A8691" s="199" t="s">
        <v>161</v>
      </c>
      <c r="B8691" s="199" t="s">
        <v>11220</v>
      </c>
      <c r="C8691" s="199" t="s">
        <v>11222</v>
      </c>
      <c r="D8691" s="199" t="s">
        <v>810</v>
      </c>
    </row>
    <row r="8692" spans="1:4" ht="13.95" customHeight="1" x14ac:dyDescent="0.3">
      <c r="A8692" s="199" t="s">
        <v>161</v>
      </c>
      <c r="B8692" s="199" t="s">
        <v>11223</v>
      </c>
      <c r="C8692" s="199" t="s">
        <v>11224</v>
      </c>
      <c r="D8692" s="199" t="s">
        <v>810</v>
      </c>
    </row>
    <row r="8693" spans="1:4" ht="13.95" customHeight="1" x14ac:dyDescent="0.3">
      <c r="A8693" s="199" t="s">
        <v>161</v>
      </c>
      <c r="B8693" s="199" t="s">
        <v>11225</v>
      </c>
      <c r="C8693" s="199" t="s">
        <v>11226</v>
      </c>
      <c r="D8693" s="199" t="s">
        <v>810</v>
      </c>
    </row>
    <row r="8694" spans="1:4" ht="13.95" customHeight="1" x14ac:dyDescent="0.3">
      <c r="A8694" s="199" t="s">
        <v>161</v>
      </c>
      <c r="B8694" s="199" t="s">
        <v>11225</v>
      </c>
      <c r="C8694" s="199" t="s">
        <v>11227</v>
      </c>
      <c r="D8694" s="199" t="s">
        <v>810</v>
      </c>
    </row>
    <row r="8695" spans="1:4" ht="13.95" customHeight="1" x14ac:dyDescent="0.3">
      <c r="A8695" s="199" t="s">
        <v>161</v>
      </c>
      <c r="B8695" s="199" t="s">
        <v>11228</v>
      </c>
      <c r="C8695" s="199" t="s">
        <v>11229</v>
      </c>
      <c r="D8695" s="199" t="s">
        <v>810</v>
      </c>
    </row>
    <row r="8696" spans="1:4" ht="13.95" customHeight="1" x14ac:dyDescent="0.3">
      <c r="A8696" s="199" t="s">
        <v>161</v>
      </c>
      <c r="B8696" s="199" t="s">
        <v>11230</v>
      </c>
      <c r="C8696" s="199" t="s">
        <v>11231</v>
      </c>
      <c r="D8696" s="199" t="s">
        <v>810</v>
      </c>
    </row>
    <row r="8697" spans="1:4" ht="13.95" customHeight="1" x14ac:dyDescent="0.3">
      <c r="A8697" s="199" t="s">
        <v>161</v>
      </c>
      <c r="B8697" s="199" t="s">
        <v>11232</v>
      </c>
      <c r="C8697" s="199" t="s">
        <v>11233</v>
      </c>
      <c r="D8697" s="199" t="s">
        <v>810</v>
      </c>
    </row>
    <row r="8698" spans="1:4" ht="13.95" customHeight="1" x14ac:dyDescent="0.3">
      <c r="A8698" s="199" t="s">
        <v>161</v>
      </c>
      <c r="B8698" s="199" t="s">
        <v>11234</v>
      </c>
      <c r="C8698" s="199" t="s">
        <v>11235</v>
      </c>
      <c r="D8698" s="199" t="s">
        <v>810</v>
      </c>
    </row>
    <row r="8699" spans="1:4" ht="13.95" customHeight="1" x14ac:dyDescent="0.3">
      <c r="A8699" s="199" t="s">
        <v>161</v>
      </c>
      <c r="B8699" s="199" t="s">
        <v>11236</v>
      </c>
      <c r="C8699" s="199" t="s">
        <v>11237</v>
      </c>
      <c r="D8699" s="199" t="s">
        <v>810</v>
      </c>
    </row>
    <row r="8700" spans="1:4" ht="13.95" customHeight="1" x14ac:dyDescent="0.3">
      <c r="A8700" s="199" t="s">
        <v>161</v>
      </c>
      <c r="B8700" s="199" t="s">
        <v>11238</v>
      </c>
      <c r="C8700" s="199" t="s">
        <v>11239</v>
      </c>
      <c r="D8700" s="199" t="s">
        <v>810</v>
      </c>
    </row>
    <row r="8701" spans="1:4" ht="13.95" customHeight="1" x14ac:dyDescent="0.3">
      <c r="A8701" s="199" t="s">
        <v>161</v>
      </c>
      <c r="B8701" s="199" t="s">
        <v>11240</v>
      </c>
      <c r="C8701" s="199" t="s">
        <v>11241</v>
      </c>
      <c r="D8701" s="199" t="s">
        <v>810</v>
      </c>
    </row>
    <row r="8702" spans="1:4" ht="13.95" customHeight="1" x14ac:dyDescent="0.3">
      <c r="A8702" s="199" t="s">
        <v>161</v>
      </c>
      <c r="B8702" s="199" t="s">
        <v>11242</v>
      </c>
      <c r="C8702" s="199" t="s">
        <v>11243</v>
      </c>
      <c r="D8702" s="199" t="s">
        <v>810</v>
      </c>
    </row>
    <row r="8703" spans="1:4" ht="13.95" customHeight="1" x14ac:dyDescent="0.3">
      <c r="A8703" s="199" t="s">
        <v>161</v>
      </c>
      <c r="B8703" s="199" t="s">
        <v>11244</v>
      </c>
      <c r="C8703" s="199" t="s">
        <v>11245</v>
      </c>
      <c r="D8703" s="199" t="s">
        <v>810</v>
      </c>
    </row>
    <row r="8704" spans="1:4" ht="13.95" customHeight="1" x14ac:dyDescent="0.3">
      <c r="A8704" s="199" t="s">
        <v>161</v>
      </c>
      <c r="B8704" s="199" t="s">
        <v>11246</v>
      </c>
      <c r="C8704" s="199" t="s">
        <v>11247</v>
      </c>
      <c r="D8704" s="199" t="s">
        <v>810</v>
      </c>
    </row>
    <row r="8705" spans="1:4" ht="13.95" customHeight="1" x14ac:dyDescent="0.3">
      <c r="A8705" s="199" t="s">
        <v>161</v>
      </c>
      <c r="B8705" s="199" t="s">
        <v>11248</v>
      </c>
      <c r="C8705" s="199" t="s">
        <v>11249</v>
      </c>
      <c r="D8705" s="199" t="s">
        <v>810</v>
      </c>
    </row>
    <row r="8706" spans="1:4" ht="13.95" customHeight="1" x14ac:dyDescent="0.3">
      <c r="A8706" s="199" t="s">
        <v>161</v>
      </c>
      <c r="B8706" s="199" t="s">
        <v>11250</v>
      </c>
      <c r="C8706" s="199" t="s">
        <v>11251</v>
      </c>
      <c r="D8706" s="199" t="s">
        <v>810</v>
      </c>
    </row>
    <row r="8707" spans="1:4" ht="13.95" customHeight="1" x14ac:dyDescent="0.3">
      <c r="A8707" s="199" t="s">
        <v>161</v>
      </c>
      <c r="B8707" s="199" t="s">
        <v>11252</v>
      </c>
      <c r="C8707" s="199" t="s">
        <v>11253</v>
      </c>
      <c r="D8707" s="199" t="s">
        <v>810</v>
      </c>
    </row>
    <row r="8708" spans="1:4" ht="13.95" customHeight="1" x14ac:dyDescent="0.3">
      <c r="A8708" s="199" t="s">
        <v>161</v>
      </c>
      <c r="B8708" s="199" t="s">
        <v>11254</v>
      </c>
      <c r="C8708" s="199" t="s">
        <v>11255</v>
      </c>
      <c r="D8708" s="199" t="s">
        <v>810</v>
      </c>
    </row>
    <row r="8709" spans="1:4" ht="13.95" customHeight="1" x14ac:dyDescent="0.3">
      <c r="A8709" s="199" t="s">
        <v>161</v>
      </c>
      <c r="B8709" s="199" t="s">
        <v>11256</v>
      </c>
      <c r="C8709" s="199" t="s">
        <v>11257</v>
      </c>
      <c r="D8709" s="199" t="s">
        <v>810</v>
      </c>
    </row>
    <row r="8710" spans="1:4" ht="13.95" customHeight="1" x14ac:dyDescent="0.3">
      <c r="A8710" s="199" t="s">
        <v>161</v>
      </c>
      <c r="B8710" s="199" t="s">
        <v>11258</v>
      </c>
      <c r="C8710" s="199" t="s">
        <v>11259</v>
      </c>
      <c r="D8710" s="199" t="s">
        <v>810</v>
      </c>
    </row>
    <row r="8711" spans="1:4" ht="13.95" customHeight="1" x14ac:dyDescent="0.3">
      <c r="A8711" s="199" t="s">
        <v>161</v>
      </c>
      <c r="B8711" s="199" t="s">
        <v>11260</v>
      </c>
      <c r="C8711" s="199" t="s">
        <v>11261</v>
      </c>
      <c r="D8711" s="199" t="s">
        <v>810</v>
      </c>
    </row>
    <row r="8712" spans="1:4" ht="13.95" customHeight="1" x14ac:dyDescent="0.3">
      <c r="A8712" s="199" t="s">
        <v>161</v>
      </c>
      <c r="B8712" s="199" t="s">
        <v>11260</v>
      </c>
      <c r="C8712" s="199" t="s">
        <v>11262</v>
      </c>
      <c r="D8712" s="199" t="s">
        <v>810</v>
      </c>
    </row>
    <row r="8713" spans="1:4" ht="13.95" customHeight="1" x14ac:dyDescent="0.3">
      <c r="A8713" s="199" t="s">
        <v>161</v>
      </c>
      <c r="B8713" s="199" t="s">
        <v>11263</v>
      </c>
      <c r="C8713" s="199" t="s">
        <v>11264</v>
      </c>
      <c r="D8713" s="199" t="s">
        <v>810</v>
      </c>
    </row>
    <row r="8714" spans="1:4" ht="13.95" customHeight="1" x14ac:dyDescent="0.3">
      <c r="A8714" s="199" t="s">
        <v>161</v>
      </c>
      <c r="B8714" s="199" t="s">
        <v>11263</v>
      </c>
      <c r="C8714" s="199" t="s">
        <v>11265</v>
      </c>
      <c r="D8714" s="199" t="s">
        <v>810</v>
      </c>
    </row>
    <row r="8715" spans="1:4" ht="13.95" customHeight="1" x14ac:dyDescent="0.3">
      <c r="A8715" s="199" t="s">
        <v>161</v>
      </c>
      <c r="B8715" s="199" t="s">
        <v>11266</v>
      </c>
      <c r="C8715" s="199" t="s">
        <v>11267</v>
      </c>
      <c r="D8715" s="199" t="s">
        <v>810</v>
      </c>
    </row>
    <row r="8716" spans="1:4" ht="13.95" customHeight="1" x14ac:dyDescent="0.3">
      <c r="A8716" s="199" t="s">
        <v>161</v>
      </c>
      <c r="B8716" s="199" t="s">
        <v>11268</v>
      </c>
      <c r="C8716" s="199" t="s">
        <v>11269</v>
      </c>
      <c r="D8716" s="199" t="s">
        <v>810</v>
      </c>
    </row>
    <row r="8717" spans="1:4" ht="13.95" customHeight="1" x14ac:dyDescent="0.3">
      <c r="A8717" s="199" t="s">
        <v>161</v>
      </c>
      <c r="B8717" s="199" t="s">
        <v>11270</v>
      </c>
      <c r="C8717" s="199" t="s">
        <v>11271</v>
      </c>
      <c r="D8717" s="199" t="s">
        <v>810</v>
      </c>
    </row>
    <row r="8718" spans="1:4" ht="13.95" customHeight="1" x14ac:dyDescent="0.3">
      <c r="A8718" s="199" t="s">
        <v>161</v>
      </c>
      <c r="B8718" s="199" t="s">
        <v>11272</v>
      </c>
      <c r="C8718" s="199" t="s">
        <v>11273</v>
      </c>
      <c r="D8718" s="199" t="s">
        <v>810</v>
      </c>
    </row>
    <row r="8719" spans="1:4" ht="13.95" customHeight="1" x14ac:dyDescent="0.3">
      <c r="A8719" s="199" t="s">
        <v>161</v>
      </c>
      <c r="B8719" s="199" t="s">
        <v>11274</v>
      </c>
      <c r="C8719" s="199" t="s">
        <v>11275</v>
      </c>
      <c r="D8719" s="199" t="s">
        <v>810</v>
      </c>
    </row>
    <row r="8720" spans="1:4" ht="13.95" customHeight="1" x14ac:dyDescent="0.3">
      <c r="A8720" s="199" t="s">
        <v>161</v>
      </c>
      <c r="B8720" s="199" t="s">
        <v>11276</v>
      </c>
      <c r="C8720" s="199" t="s">
        <v>11277</v>
      </c>
      <c r="D8720" s="199" t="s">
        <v>810</v>
      </c>
    </row>
    <row r="8721" spans="1:4" ht="13.95" customHeight="1" x14ac:dyDescent="0.3">
      <c r="A8721" s="199" t="s">
        <v>161</v>
      </c>
      <c r="B8721" s="199" t="s">
        <v>11278</v>
      </c>
      <c r="C8721" s="199" t="s">
        <v>11279</v>
      </c>
      <c r="D8721" s="199" t="s">
        <v>810</v>
      </c>
    </row>
    <row r="8722" spans="1:4" ht="13.95" customHeight="1" x14ac:dyDescent="0.3">
      <c r="A8722" s="199" t="s">
        <v>161</v>
      </c>
      <c r="B8722" s="199" t="s">
        <v>11280</v>
      </c>
      <c r="C8722" s="199" t="s">
        <v>11281</v>
      </c>
      <c r="D8722" s="199" t="s">
        <v>810</v>
      </c>
    </row>
    <row r="8723" spans="1:4" ht="13.95" customHeight="1" x14ac:dyDescent="0.3">
      <c r="A8723" s="199" t="s">
        <v>161</v>
      </c>
      <c r="B8723" s="199" t="s">
        <v>11282</v>
      </c>
      <c r="C8723" s="199" t="s">
        <v>11283</v>
      </c>
      <c r="D8723" s="199" t="s">
        <v>810</v>
      </c>
    </row>
    <row r="8724" spans="1:4" ht="13.95" customHeight="1" x14ac:dyDescent="0.3">
      <c r="A8724" s="199" t="s">
        <v>161</v>
      </c>
      <c r="B8724" s="199" t="s">
        <v>11284</v>
      </c>
      <c r="C8724" s="199" t="s">
        <v>11285</v>
      </c>
      <c r="D8724" s="199" t="s">
        <v>810</v>
      </c>
    </row>
    <row r="8725" spans="1:4" ht="13.95" customHeight="1" x14ac:dyDescent="0.3">
      <c r="A8725" s="199" t="s">
        <v>161</v>
      </c>
      <c r="B8725" s="199" t="s">
        <v>11286</v>
      </c>
      <c r="C8725" s="199" t="s">
        <v>11287</v>
      </c>
      <c r="D8725" s="199" t="s">
        <v>810</v>
      </c>
    </row>
    <row r="8726" spans="1:4" ht="13.95" customHeight="1" x14ac:dyDescent="0.3">
      <c r="A8726" s="199" t="s">
        <v>161</v>
      </c>
      <c r="B8726" s="199" t="s">
        <v>11286</v>
      </c>
      <c r="C8726" s="199" t="s">
        <v>11288</v>
      </c>
      <c r="D8726" s="199" t="s">
        <v>810</v>
      </c>
    </row>
    <row r="8727" spans="1:4" ht="13.95" customHeight="1" x14ac:dyDescent="0.3">
      <c r="A8727" s="199" t="s">
        <v>161</v>
      </c>
      <c r="B8727" s="199" t="s">
        <v>11286</v>
      </c>
      <c r="C8727" s="199" t="s">
        <v>11289</v>
      </c>
      <c r="D8727" s="199" t="s">
        <v>810</v>
      </c>
    </row>
    <row r="8728" spans="1:4" ht="13.95" customHeight="1" x14ac:dyDescent="0.3">
      <c r="A8728" s="199" t="s">
        <v>161</v>
      </c>
      <c r="B8728" s="199" t="s">
        <v>11286</v>
      </c>
      <c r="C8728" s="199" t="s">
        <v>11290</v>
      </c>
      <c r="D8728" s="199" t="s">
        <v>810</v>
      </c>
    </row>
    <row r="8729" spans="1:4" ht="13.95" customHeight="1" x14ac:dyDescent="0.3">
      <c r="A8729" s="199" t="s">
        <v>161</v>
      </c>
      <c r="B8729" s="199" t="s">
        <v>11291</v>
      </c>
      <c r="C8729" s="199" t="s">
        <v>11292</v>
      </c>
      <c r="D8729" s="199" t="s">
        <v>810</v>
      </c>
    </row>
    <row r="8730" spans="1:4" ht="13.95" customHeight="1" x14ac:dyDescent="0.3">
      <c r="A8730" s="199" t="s">
        <v>161</v>
      </c>
      <c r="B8730" s="199" t="s">
        <v>11293</v>
      </c>
      <c r="C8730" s="199" t="s">
        <v>11294</v>
      </c>
      <c r="D8730" s="199" t="s">
        <v>810</v>
      </c>
    </row>
    <row r="8731" spans="1:4" ht="13.95" customHeight="1" x14ac:dyDescent="0.3">
      <c r="A8731" s="199" t="s">
        <v>161</v>
      </c>
      <c r="B8731" s="199" t="s">
        <v>11293</v>
      </c>
      <c r="C8731" s="199" t="s">
        <v>11295</v>
      </c>
      <c r="D8731" s="199" t="s">
        <v>810</v>
      </c>
    </row>
    <row r="8732" spans="1:4" ht="13.95" customHeight="1" x14ac:dyDescent="0.3">
      <c r="A8732" s="199" t="s">
        <v>161</v>
      </c>
      <c r="B8732" s="199" t="s">
        <v>11296</v>
      </c>
      <c r="C8732" s="199" t="s">
        <v>11297</v>
      </c>
      <c r="D8732" s="199" t="s">
        <v>810</v>
      </c>
    </row>
    <row r="8733" spans="1:4" ht="13.95" customHeight="1" x14ac:dyDescent="0.3">
      <c r="A8733" s="199" t="s">
        <v>161</v>
      </c>
      <c r="B8733" s="199" t="s">
        <v>11298</v>
      </c>
      <c r="C8733" s="199" t="s">
        <v>11299</v>
      </c>
      <c r="D8733" s="199" t="s">
        <v>810</v>
      </c>
    </row>
    <row r="8734" spans="1:4" ht="13.95" customHeight="1" x14ac:dyDescent="0.3">
      <c r="A8734" s="199" t="s">
        <v>161</v>
      </c>
      <c r="B8734" s="199" t="s">
        <v>11300</v>
      </c>
      <c r="C8734" s="199" t="s">
        <v>11301</v>
      </c>
      <c r="D8734" s="199" t="s">
        <v>810</v>
      </c>
    </row>
    <row r="8735" spans="1:4" ht="13.95" customHeight="1" x14ac:dyDescent="0.3">
      <c r="A8735" s="199" t="s">
        <v>161</v>
      </c>
      <c r="B8735" s="199" t="s">
        <v>11300</v>
      </c>
      <c r="C8735" s="199" t="s">
        <v>11302</v>
      </c>
      <c r="D8735" s="199" t="s">
        <v>810</v>
      </c>
    </row>
    <row r="8736" spans="1:4" ht="13.95" customHeight="1" x14ac:dyDescent="0.3">
      <c r="A8736" s="199" t="s">
        <v>161</v>
      </c>
      <c r="B8736" s="199" t="s">
        <v>11303</v>
      </c>
      <c r="C8736" s="199" t="s">
        <v>11304</v>
      </c>
      <c r="D8736" s="199" t="s">
        <v>810</v>
      </c>
    </row>
    <row r="8737" spans="1:4" ht="13.95" customHeight="1" x14ac:dyDescent="0.3">
      <c r="A8737" s="199" t="s">
        <v>161</v>
      </c>
      <c r="B8737" s="199" t="s">
        <v>11303</v>
      </c>
      <c r="C8737" s="199" t="s">
        <v>11305</v>
      </c>
      <c r="D8737" s="199" t="s">
        <v>810</v>
      </c>
    </row>
    <row r="8738" spans="1:4" ht="13.95" customHeight="1" x14ac:dyDescent="0.3">
      <c r="A8738" s="199" t="s">
        <v>161</v>
      </c>
      <c r="B8738" s="199" t="s">
        <v>11306</v>
      </c>
      <c r="C8738" s="199" t="s">
        <v>11307</v>
      </c>
      <c r="D8738" s="199" t="s">
        <v>810</v>
      </c>
    </row>
    <row r="8739" spans="1:4" ht="13.95" customHeight="1" x14ac:dyDescent="0.3">
      <c r="A8739" s="199" t="s">
        <v>161</v>
      </c>
      <c r="B8739" s="199" t="s">
        <v>11306</v>
      </c>
      <c r="C8739" s="199" t="s">
        <v>11308</v>
      </c>
      <c r="D8739" s="199" t="s">
        <v>810</v>
      </c>
    </row>
    <row r="8740" spans="1:4" ht="13.95" customHeight="1" x14ac:dyDescent="0.3">
      <c r="A8740" s="199" t="s">
        <v>161</v>
      </c>
      <c r="B8740" s="199" t="s">
        <v>11306</v>
      </c>
      <c r="C8740" s="199" t="s">
        <v>11309</v>
      </c>
      <c r="D8740" s="199" t="s">
        <v>810</v>
      </c>
    </row>
    <row r="8741" spans="1:4" ht="13.95" customHeight="1" x14ac:dyDescent="0.3">
      <c r="A8741" s="199" t="s">
        <v>161</v>
      </c>
      <c r="B8741" s="199" t="s">
        <v>11306</v>
      </c>
      <c r="C8741" s="199" t="s">
        <v>11310</v>
      </c>
      <c r="D8741" s="199" t="s">
        <v>810</v>
      </c>
    </row>
    <row r="8742" spans="1:4" ht="13.95" customHeight="1" x14ac:dyDescent="0.3">
      <c r="A8742" s="199" t="s">
        <v>161</v>
      </c>
      <c r="B8742" s="199" t="s">
        <v>11311</v>
      </c>
      <c r="C8742" s="199" t="s">
        <v>11312</v>
      </c>
      <c r="D8742" s="199" t="s">
        <v>810</v>
      </c>
    </row>
    <row r="8743" spans="1:4" ht="13.95" customHeight="1" x14ac:dyDescent="0.3">
      <c r="A8743" s="199" t="s">
        <v>161</v>
      </c>
      <c r="B8743" s="199" t="s">
        <v>11313</v>
      </c>
      <c r="C8743" s="199" t="s">
        <v>11314</v>
      </c>
      <c r="D8743" s="199" t="s">
        <v>810</v>
      </c>
    </row>
    <row r="8744" spans="1:4" ht="13.95" customHeight="1" x14ac:dyDescent="0.3">
      <c r="A8744" s="199" t="s">
        <v>161</v>
      </c>
      <c r="B8744" s="199" t="s">
        <v>11313</v>
      </c>
      <c r="C8744" s="199" t="s">
        <v>11315</v>
      </c>
      <c r="D8744" s="199" t="s">
        <v>810</v>
      </c>
    </row>
    <row r="8745" spans="1:4" ht="13.95" customHeight="1" x14ac:dyDescent="0.3">
      <c r="A8745" s="199" t="s">
        <v>161</v>
      </c>
      <c r="B8745" s="199" t="s">
        <v>11316</v>
      </c>
      <c r="C8745" s="199" t="s">
        <v>11317</v>
      </c>
      <c r="D8745" s="199" t="s">
        <v>810</v>
      </c>
    </row>
    <row r="8746" spans="1:4" ht="13.95" customHeight="1" x14ac:dyDescent="0.3">
      <c r="A8746" s="199" t="s">
        <v>161</v>
      </c>
      <c r="B8746" s="199" t="s">
        <v>11318</v>
      </c>
      <c r="C8746" s="199" t="s">
        <v>11319</v>
      </c>
      <c r="D8746" s="199" t="s">
        <v>810</v>
      </c>
    </row>
    <row r="8747" spans="1:4" ht="13.95" customHeight="1" x14ac:dyDescent="0.3">
      <c r="A8747" s="199" t="s">
        <v>161</v>
      </c>
      <c r="B8747" s="199" t="s">
        <v>11320</v>
      </c>
      <c r="C8747" s="199" t="s">
        <v>11321</v>
      </c>
      <c r="D8747" s="199" t="s">
        <v>810</v>
      </c>
    </row>
    <row r="8748" spans="1:4" ht="13.95" customHeight="1" x14ac:dyDescent="0.3">
      <c r="A8748" s="199" t="s">
        <v>161</v>
      </c>
      <c r="B8748" s="199" t="s">
        <v>11322</v>
      </c>
      <c r="C8748" s="199" t="s">
        <v>11323</v>
      </c>
      <c r="D8748" s="199" t="s">
        <v>810</v>
      </c>
    </row>
    <row r="8749" spans="1:4" ht="13.95" customHeight="1" x14ac:dyDescent="0.3">
      <c r="A8749" s="199" t="s">
        <v>161</v>
      </c>
      <c r="B8749" s="199" t="s">
        <v>11322</v>
      </c>
      <c r="C8749" s="199" t="s">
        <v>11324</v>
      </c>
      <c r="D8749" s="199" t="s">
        <v>810</v>
      </c>
    </row>
    <row r="8750" spans="1:4" ht="13.95" customHeight="1" x14ac:dyDescent="0.3">
      <c r="A8750" s="199" t="s">
        <v>161</v>
      </c>
      <c r="B8750" s="199" t="s">
        <v>11322</v>
      </c>
      <c r="C8750" s="199" t="s">
        <v>11325</v>
      </c>
      <c r="D8750" s="199" t="s">
        <v>810</v>
      </c>
    </row>
    <row r="8751" spans="1:4" ht="13.95" customHeight="1" x14ac:dyDescent="0.3">
      <c r="A8751" s="199" t="s">
        <v>161</v>
      </c>
      <c r="B8751" s="199" t="s">
        <v>11326</v>
      </c>
      <c r="C8751" s="199" t="s">
        <v>11327</v>
      </c>
      <c r="D8751" s="199" t="s">
        <v>810</v>
      </c>
    </row>
    <row r="8752" spans="1:4" ht="13.95" customHeight="1" x14ac:dyDescent="0.3">
      <c r="A8752" s="199" t="s">
        <v>161</v>
      </c>
      <c r="B8752" s="199" t="s">
        <v>11326</v>
      </c>
      <c r="C8752" s="199" t="s">
        <v>11328</v>
      </c>
      <c r="D8752" s="199" t="s">
        <v>810</v>
      </c>
    </row>
    <row r="8753" spans="1:4" ht="13.95" customHeight="1" x14ac:dyDescent="0.3">
      <c r="A8753" s="199" t="s">
        <v>161</v>
      </c>
      <c r="B8753" s="199" t="s">
        <v>11329</v>
      </c>
      <c r="C8753" s="199" t="s">
        <v>11330</v>
      </c>
      <c r="D8753" s="199" t="s">
        <v>810</v>
      </c>
    </row>
    <row r="8754" spans="1:4" ht="13.95" customHeight="1" x14ac:dyDescent="0.3">
      <c r="A8754" s="199" t="s">
        <v>161</v>
      </c>
      <c r="B8754" s="199" t="s">
        <v>11329</v>
      </c>
      <c r="C8754" s="199" t="s">
        <v>11331</v>
      </c>
      <c r="D8754" s="199" t="s">
        <v>810</v>
      </c>
    </row>
    <row r="8755" spans="1:4" ht="13.95" customHeight="1" x14ac:dyDescent="0.3">
      <c r="A8755" s="199" t="s">
        <v>161</v>
      </c>
      <c r="B8755" s="199" t="s">
        <v>11332</v>
      </c>
      <c r="C8755" s="199" t="s">
        <v>11333</v>
      </c>
      <c r="D8755" s="199" t="s">
        <v>810</v>
      </c>
    </row>
    <row r="8756" spans="1:4" ht="13.95" customHeight="1" x14ac:dyDescent="0.3">
      <c r="A8756" s="199" t="s">
        <v>161</v>
      </c>
      <c r="B8756" s="199" t="s">
        <v>11334</v>
      </c>
      <c r="C8756" s="199" t="s">
        <v>11335</v>
      </c>
      <c r="D8756" s="199" t="s">
        <v>810</v>
      </c>
    </row>
    <row r="8757" spans="1:4" ht="13.95" customHeight="1" x14ac:dyDescent="0.3">
      <c r="A8757" s="199" t="s">
        <v>161</v>
      </c>
      <c r="B8757" s="199" t="s">
        <v>11336</v>
      </c>
      <c r="C8757" s="199" t="s">
        <v>11337</v>
      </c>
      <c r="D8757" s="199" t="s">
        <v>810</v>
      </c>
    </row>
    <row r="8758" spans="1:4" ht="13.95" customHeight="1" x14ac:dyDescent="0.3">
      <c r="A8758" s="199" t="s">
        <v>161</v>
      </c>
      <c r="B8758" s="199" t="s">
        <v>11338</v>
      </c>
      <c r="C8758" s="199" t="s">
        <v>11339</v>
      </c>
      <c r="D8758" s="199" t="s">
        <v>810</v>
      </c>
    </row>
    <row r="8759" spans="1:4" ht="13.95" customHeight="1" x14ac:dyDescent="0.3">
      <c r="A8759" s="199" t="s">
        <v>161</v>
      </c>
      <c r="B8759" s="199" t="s">
        <v>11340</v>
      </c>
      <c r="C8759" s="199" t="s">
        <v>11341</v>
      </c>
      <c r="D8759" s="199" t="s">
        <v>810</v>
      </c>
    </row>
    <row r="8760" spans="1:4" ht="13.95" customHeight="1" x14ac:dyDescent="0.3">
      <c r="A8760" s="199" t="s">
        <v>161</v>
      </c>
      <c r="B8760" s="199" t="s">
        <v>11342</v>
      </c>
      <c r="C8760" s="199" t="s">
        <v>11343</v>
      </c>
      <c r="D8760" s="199" t="s">
        <v>810</v>
      </c>
    </row>
    <row r="8761" spans="1:4" ht="13.95" customHeight="1" x14ac:dyDescent="0.3">
      <c r="A8761" s="199" t="s">
        <v>161</v>
      </c>
      <c r="B8761" s="199" t="s">
        <v>11342</v>
      </c>
      <c r="C8761" s="199" t="s">
        <v>11344</v>
      </c>
      <c r="D8761" s="199" t="s">
        <v>810</v>
      </c>
    </row>
    <row r="8762" spans="1:4" ht="13.95" customHeight="1" x14ac:dyDescent="0.3">
      <c r="A8762" s="199" t="s">
        <v>161</v>
      </c>
      <c r="B8762" s="199" t="s">
        <v>11345</v>
      </c>
      <c r="C8762" s="199" t="s">
        <v>11346</v>
      </c>
      <c r="D8762" s="199" t="s">
        <v>810</v>
      </c>
    </row>
    <row r="8763" spans="1:4" ht="13.95" customHeight="1" x14ac:dyDescent="0.3">
      <c r="A8763" s="199" t="s">
        <v>161</v>
      </c>
      <c r="B8763" s="199" t="s">
        <v>11347</v>
      </c>
      <c r="C8763" s="199" t="s">
        <v>11348</v>
      </c>
      <c r="D8763" s="199" t="s">
        <v>810</v>
      </c>
    </row>
    <row r="8764" spans="1:4" ht="13.95" customHeight="1" x14ac:dyDescent="0.3">
      <c r="A8764" s="199" t="s">
        <v>161</v>
      </c>
      <c r="B8764" s="199" t="s">
        <v>11349</v>
      </c>
      <c r="C8764" s="199" t="s">
        <v>11350</v>
      </c>
      <c r="D8764" s="199" t="s">
        <v>810</v>
      </c>
    </row>
    <row r="8765" spans="1:4" ht="13.95" customHeight="1" x14ac:dyDescent="0.3">
      <c r="A8765" s="199" t="s">
        <v>161</v>
      </c>
      <c r="B8765" s="199" t="s">
        <v>11351</v>
      </c>
      <c r="C8765" s="199" t="s">
        <v>11352</v>
      </c>
      <c r="D8765" s="199" t="s">
        <v>810</v>
      </c>
    </row>
    <row r="8766" spans="1:4" ht="13.95" customHeight="1" x14ac:dyDescent="0.3">
      <c r="A8766" s="199" t="s">
        <v>161</v>
      </c>
      <c r="B8766" s="199" t="s">
        <v>11351</v>
      </c>
      <c r="C8766" s="199" t="s">
        <v>11353</v>
      </c>
      <c r="D8766" s="199" t="s">
        <v>810</v>
      </c>
    </row>
    <row r="8767" spans="1:4" ht="13.95" customHeight="1" x14ac:dyDescent="0.3">
      <c r="A8767" s="199" t="s">
        <v>161</v>
      </c>
      <c r="B8767" s="199" t="s">
        <v>11354</v>
      </c>
      <c r="C8767" s="199" t="s">
        <v>11355</v>
      </c>
      <c r="D8767" s="199" t="s">
        <v>810</v>
      </c>
    </row>
    <row r="8768" spans="1:4" ht="13.95" customHeight="1" x14ac:dyDescent="0.3">
      <c r="A8768" s="199" t="s">
        <v>161</v>
      </c>
      <c r="B8768" s="199" t="s">
        <v>11356</v>
      </c>
      <c r="C8768" s="199" t="s">
        <v>11357</v>
      </c>
      <c r="D8768" s="199" t="s">
        <v>810</v>
      </c>
    </row>
    <row r="8769" spans="1:4" ht="13.95" customHeight="1" x14ac:dyDescent="0.3">
      <c r="A8769" s="199" t="s">
        <v>161</v>
      </c>
      <c r="B8769" s="199" t="s">
        <v>11358</v>
      </c>
      <c r="C8769" s="199" t="s">
        <v>11359</v>
      </c>
      <c r="D8769" s="199" t="s">
        <v>810</v>
      </c>
    </row>
    <row r="8770" spans="1:4" ht="13.95" customHeight="1" x14ac:dyDescent="0.3">
      <c r="A8770" s="199" t="s">
        <v>161</v>
      </c>
      <c r="B8770" s="199" t="s">
        <v>11360</v>
      </c>
      <c r="C8770" s="199" t="s">
        <v>11361</v>
      </c>
      <c r="D8770" s="199" t="s">
        <v>810</v>
      </c>
    </row>
    <row r="8771" spans="1:4" ht="13.95" customHeight="1" x14ac:dyDescent="0.3">
      <c r="A8771" s="199" t="s">
        <v>161</v>
      </c>
      <c r="B8771" s="199" t="s">
        <v>11362</v>
      </c>
      <c r="C8771" s="199" t="s">
        <v>11363</v>
      </c>
      <c r="D8771" s="199" t="s">
        <v>810</v>
      </c>
    </row>
    <row r="8772" spans="1:4" ht="13.95" customHeight="1" x14ac:dyDescent="0.3">
      <c r="A8772" s="199" t="s">
        <v>161</v>
      </c>
      <c r="B8772" s="199" t="s">
        <v>11362</v>
      </c>
      <c r="C8772" s="199" t="s">
        <v>11364</v>
      </c>
      <c r="D8772" s="199" t="s">
        <v>810</v>
      </c>
    </row>
    <row r="8773" spans="1:4" ht="13.95" customHeight="1" x14ac:dyDescent="0.3">
      <c r="A8773" s="199" t="s">
        <v>161</v>
      </c>
      <c r="B8773" s="199" t="s">
        <v>11362</v>
      </c>
      <c r="C8773" s="199" t="s">
        <v>11365</v>
      </c>
      <c r="D8773" s="199" t="s">
        <v>810</v>
      </c>
    </row>
    <row r="8774" spans="1:4" ht="13.95" customHeight="1" x14ac:dyDescent="0.3">
      <c r="A8774" s="199" t="s">
        <v>161</v>
      </c>
      <c r="B8774" s="199" t="s">
        <v>11362</v>
      </c>
      <c r="C8774" s="199" t="s">
        <v>11366</v>
      </c>
      <c r="D8774" s="199" t="s">
        <v>810</v>
      </c>
    </row>
    <row r="8775" spans="1:4" ht="13.95" customHeight="1" x14ac:dyDescent="0.3">
      <c r="A8775" s="199" t="s">
        <v>161</v>
      </c>
      <c r="B8775" s="199" t="s">
        <v>11362</v>
      </c>
      <c r="C8775" s="199" t="s">
        <v>11367</v>
      </c>
      <c r="D8775" s="199" t="s">
        <v>810</v>
      </c>
    </row>
    <row r="8776" spans="1:4" ht="13.95" customHeight="1" x14ac:dyDescent="0.3">
      <c r="A8776" s="199" t="s">
        <v>161</v>
      </c>
      <c r="B8776" s="199" t="s">
        <v>11368</v>
      </c>
      <c r="C8776" s="199" t="s">
        <v>11369</v>
      </c>
      <c r="D8776" s="199" t="s">
        <v>810</v>
      </c>
    </row>
    <row r="8777" spans="1:4" ht="13.95" customHeight="1" x14ac:dyDescent="0.3">
      <c r="A8777" s="199" t="s">
        <v>161</v>
      </c>
      <c r="B8777" s="199" t="s">
        <v>11370</v>
      </c>
      <c r="C8777" s="199" t="s">
        <v>11371</v>
      </c>
      <c r="D8777" s="199" t="s">
        <v>810</v>
      </c>
    </row>
    <row r="8778" spans="1:4" ht="13.95" customHeight="1" x14ac:dyDescent="0.3">
      <c r="A8778" s="199" t="s">
        <v>161</v>
      </c>
      <c r="B8778" s="199" t="s">
        <v>11372</v>
      </c>
      <c r="C8778" s="199" t="s">
        <v>11373</v>
      </c>
      <c r="D8778" s="199" t="s">
        <v>810</v>
      </c>
    </row>
    <row r="8779" spans="1:4" ht="13.95" customHeight="1" x14ac:dyDescent="0.3">
      <c r="A8779" s="199" t="s">
        <v>161</v>
      </c>
      <c r="B8779" s="199" t="s">
        <v>11374</v>
      </c>
      <c r="C8779" s="199" t="s">
        <v>11375</v>
      </c>
      <c r="D8779" s="199" t="s">
        <v>810</v>
      </c>
    </row>
    <row r="8780" spans="1:4" ht="13.95" customHeight="1" x14ac:dyDescent="0.3">
      <c r="A8780" s="199" t="s">
        <v>161</v>
      </c>
      <c r="B8780" s="199" t="s">
        <v>11376</v>
      </c>
      <c r="C8780" s="199" t="s">
        <v>11377</v>
      </c>
      <c r="D8780" s="199" t="s">
        <v>810</v>
      </c>
    </row>
    <row r="8781" spans="1:4" ht="13.95" customHeight="1" x14ac:dyDescent="0.3">
      <c r="A8781" s="199" t="s">
        <v>161</v>
      </c>
      <c r="B8781" s="199" t="s">
        <v>11376</v>
      </c>
      <c r="C8781" s="199" t="s">
        <v>11378</v>
      </c>
      <c r="D8781" s="199" t="s">
        <v>810</v>
      </c>
    </row>
    <row r="8782" spans="1:4" ht="13.95" customHeight="1" x14ac:dyDescent="0.3">
      <c r="A8782" s="199" t="s">
        <v>161</v>
      </c>
      <c r="B8782" s="199" t="s">
        <v>11379</v>
      </c>
      <c r="C8782" s="199" t="s">
        <v>11380</v>
      </c>
      <c r="D8782" s="199" t="s">
        <v>810</v>
      </c>
    </row>
    <row r="8783" spans="1:4" ht="13.95" customHeight="1" x14ac:dyDescent="0.3">
      <c r="A8783" s="199" t="s">
        <v>161</v>
      </c>
      <c r="B8783" s="199" t="s">
        <v>11381</v>
      </c>
      <c r="C8783" s="199" t="s">
        <v>11382</v>
      </c>
      <c r="D8783" s="199" t="s">
        <v>810</v>
      </c>
    </row>
    <row r="8784" spans="1:4" ht="13.95" customHeight="1" x14ac:dyDescent="0.3">
      <c r="A8784" s="199" t="s">
        <v>161</v>
      </c>
      <c r="B8784" s="199" t="s">
        <v>11383</v>
      </c>
      <c r="C8784" s="199" t="s">
        <v>11384</v>
      </c>
      <c r="D8784" s="199" t="s">
        <v>810</v>
      </c>
    </row>
    <row r="8785" spans="1:4" ht="13.95" customHeight="1" x14ac:dyDescent="0.3">
      <c r="A8785" s="199" t="s">
        <v>161</v>
      </c>
      <c r="B8785" s="199" t="s">
        <v>11385</v>
      </c>
      <c r="C8785" s="199" t="s">
        <v>11386</v>
      </c>
      <c r="D8785" s="199" t="s">
        <v>810</v>
      </c>
    </row>
    <row r="8786" spans="1:4" ht="13.95" customHeight="1" x14ac:dyDescent="0.3">
      <c r="A8786" s="199" t="s">
        <v>161</v>
      </c>
      <c r="B8786" s="199" t="s">
        <v>11387</v>
      </c>
      <c r="C8786" s="199" t="s">
        <v>11388</v>
      </c>
      <c r="D8786" s="199" t="s">
        <v>810</v>
      </c>
    </row>
    <row r="8787" spans="1:4" ht="13.95" customHeight="1" x14ac:dyDescent="0.3">
      <c r="A8787" s="199" t="s">
        <v>161</v>
      </c>
      <c r="B8787" s="199" t="s">
        <v>11389</v>
      </c>
      <c r="C8787" s="199" t="s">
        <v>11390</v>
      </c>
      <c r="D8787" s="199" t="s">
        <v>810</v>
      </c>
    </row>
    <row r="8788" spans="1:4" ht="13.95" customHeight="1" x14ac:dyDescent="0.3">
      <c r="A8788" s="199" t="s">
        <v>161</v>
      </c>
      <c r="B8788" s="199" t="s">
        <v>11391</v>
      </c>
      <c r="C8788" s="199" t="s">
        <v>11392</v>
      </c>
      <c r="D8788" s="199" t="s">
        <v>810</v>
      </c>
    </row>
    <row r="8789" spans="1:4" ht="13.95" customHeight="1" x14ac:dyDescent="0.3">
      <c r="A8789" s="199" t="s">
        <v>161</v>
      </c>
      <c r="B8789" s="199" t="s">
        <v>11393</v>
      </c>
      <c r="C8789" s="199" t="s">
        <v>11394</v>
      </c>
      <c r="D8789" s="199" t="s">
        <v>810</v>
      </c>
    </row>
    <row r="8790" spans="1:4" ht="13.95" customHeight="1" x14ac:dyDescent="0.3">
      <c r="A8790" s="199" t="s">
        <v>161</v>
      </c>
      <c r="B8790" s="199" t="s">
        <v>11395</v>
      </c>
      <c r="C8790" s="199" t="s">
        <v>11396</v>
      </c>
      <c r="D8790" s="199" t="s">
        <v>810</v>
      </c>
    </row>
    <row r="8791" spans="1:4" ht="13.95" customHeight="1" x14ac:dyDescent="0.3">
      <c r="A8791" s="199" t="s">
        <v>161</v>
      </c>
      <c r="B8791" s="199" t="s">
        <v>11397</v>
      </c>
      <c r="C8791" s="199" t="s">
        <v>11398</v>
      </c>
      <c r="D8791" s="199" t="s">
        <v>810</v>
      </c>
    </row>
    <row r="8792" spans="1:4" ht="13.95" customHeight="1" x14ac:dyDescent="0.3">
      <c r="A8792" s="199" t="s">
        <v>161</v>
      </c>
      <c r="B8792" s="199" t="s">
        <v>11399</v>
      </c>
      <c r="C8792" s="199" t="s">
        <v>11400</v>
      </c>
      <c r="D8792" s="199" t="s">
        <v>810</v>
      </c>
    </row>
    <row r="8793" spans="1:4" ht="13.95" customHeight="1" x14ac:dyDescent="0.3">
      <c r="A8793" s="199" t="s">
        <v>161</v>
      </c>
      <c r="B8793" s="199" t="s">
        <v>11401</v>
      </c>
      <c r="C8793" s="199" t="s">
        <v>11402</v>
      </c>
      <c r="D8793" s="199" t="s">
        <v>810</v>
      </c>
    </row>
    <row r="8794" spans="1:4" ht="13.95" customHeight="1" x14ac:dyDescent="0.3">
      <c r="A8794" s="199" t="s">
        <v>161</v>
      </c>
      <c r="B8794" s="199" t="s">
        <v>11403</v>
      </c>
      <c r="C8794" s="199" t="s">
        <v>11404</v>
      </c>
      <c r="D8794" s="199" t="s">
        <v>810</v>
      </c>
    </row>
    <row r="8795" spans="1:4" ht="13.95" customHeight="1" x14ac:dyDescent="0.3">
      <c r="A8795" s="199" t="s">
        <v>161</v>
      </c>
      <c r="B8795" s="199" t="s">
        <v>11405</v>
      </c>
      <c r="C8795" s="199" t="s">
        <v>11406</v>
      </c>
      <c r="D8795" s="199" t="s">
        <v>810</v>
      </c>
    </row>
    <row r="8796" spans="1:4" ht="13.95" customHeight="1" x14ac:dyDescent="0.3">
      <c r="A8796" s="199" t="s">
        <v>161</v>
      </c>
      <c r="B8796" s="199" t="s">
        <v>11407</v>
      </c>
      <c r="C8796" s="199" t="s">
        <v>11408</v>
      </c>
      <c r="D8796" s="199" t="s">
        <v>810</v>
      </c>
    </row>
    <row r="8797" spans="1:4" ht="13.95" customHeight="1" x14ac:dyDescent="0.3">
      <c r="A8797" s="199" t="s">
        <v>161</v>
      </c>
      <c r="B8797" s="199" t="s">
        <v>11409</v>
      </c>
      <c r="C8797" s="199" t="s">
        <v>11410</v>
      </c>
      <c r="D8797" s="199" t="s">
        <v>810</v>
      </c>
    </row>
    <row r="8798" spans="1:4" ht="13.95" customHeight="1" x14ac:dyDescent="0.3">
      <c r="A8798" s="199" t="s">
        <v>161</v>
      </c>
      <c r="B8798" s="199" t="s">
        <v>11411</v>
      </c>
      <c r="C8798" s="199" t="s">
        <v>11412</v>
      </c>
      <c r="D8798" s="199" t="s">
        <v>810</v>
      </c>
    </row>
    <row r="8799" spans="1:4" ht="13.95" customHeight="1" x14ac:dyDescent="0.3">
      <c r="A8799" s="199" t="s">
        <v>161</v>
      </c>
      <c r="B8799" s="199" t="s">
        <v>11413</v>
      </c>
      <c r="C8799" s="199" t="s">
        <v>11414</v>
      </c>
      <c r="D8799" s="199" t="s">
        <v>810</v>
      </c>
    </row>
    <row r="8800" spans="1:4" ht="13.95" customHeight="1" x14ac:dyDescent="0.3">
      <c r="A8800" s="199" t="s">
        <v>161</v>
      </c>
      <c r="B8800" s="199" t="s">
        <v>11413</v>
      </c>
      <c r="C8800" s="199" t="s">
        <v>11415</v>
      </c>
      <c r="D8800" s="199" t="s">
        <v>810</v>
      </c>
    </row>
    <row r="8801" spans="1:4" ht="13.95" customHeight="1" x14ac:dyDescent="0.3">
      <c r="A8801" s="199" t="s">
        <v>161</v>
      </c>
      <c r="B8801" s="199" t="s">
        <v>11416</v>
      </c>
      <c r="C8801" s="199" t="s">
        <v>11417</v>
      </c>
      <c r="D8801" s="199" t="s">
        <v>810</v>
      </c>
    </row>
    <row r="8802" spans="1:4" ht="13.95" customHeight="1" x14ac:dyDescent="0.3">
      <c r="A8802" s="199" t="s">
        <v>161</v>
      </c>
      <c r="B8802" s="199" t="s">
        <v>11416</v>
      </c>
      <c r="C8802" s="199" t="s">
        <v>11418</v>
      </c>
      <c r="D8802" s="199" t="s">
        <v>810</v>
      </c>
    </row>
    <row r="8803" spans="1:4" ht="13.95" customHeight="1" x14ac:dyDescent="0.3">
      <c r="A8803" s="199" t="s">
        <v>161</v>
      </c>
      <c r="B8803" s="199" t="s">
        <v>11416</v>
      </c>
      <c r="C8803" s="199" t="s">
        <v>11419</v>
      </c>
      <c r="D8803" s="199" t="s">
        <v>810</v>
      </c>
    </row>
    <row r="8804" spans="1:4" ht="13.95" customHeight="1" x14ac:dyDescent="0.3">
      <c r="A8804" s="199" t="s">
        <v>161</v>
      </c>
      <c r="B8804" s="199" t="s">
        <v>11420</v>
      </c>
      <c r="C8804" s="199" t="s">
        <v>11421</v>
      </c>
      <c r="D8804" s="199" t="s">
        <v>810</v>
      </c>
    </row>
    <row r="8805" spans="1:4" ht="13.95" customHeight="1" x14ac:dyDescent="0.3">
      <c r="A8805" s="199" t="s">
        <v>161</v>
      </c>
      <c r="B8805" s="199" t="s">
        <v>11420</v>
      </c>
      <c r="C8805" s="199" t="s">
        <v>11422</v>
      </c>
      <c r="D8805" s="199" t="s">
        <v>810</v>
      </c>
    </row>
    <row r="8806" spans="1:4" ht="13.95" customHeight="1" x14ac:dyDescent="0.3">
      <c r="A8806" s="199" t="s">
        <v>161</v>
      </c>
      <c r="B8806" s="199" t="s">
        <v>11420</v>
      </c>
      <c r="C8806" s="199" t="s">
        <v>11423</v>
      </c>
      <c r="D8806" s="199" t="s">
        <v>810</v>
      </c>
    </row>
    <row r="8807" spans="1:4" ht="13.95" customHeight="1" x14ac:dyDescent="0.3">
      <c r="A8807" s="199" t="s">
        <v>161</v>
      </c>
      <c r="B8807" s="199" t="s">
        <v>11424</v>
      </c>
      <c r="C8807" s="199" t="s">
        <v>11425</v>
      </c>
      <c r="D8807" s="199" t="s">
        <v>810</v>
      </c>
    </row>
    <row r="8808" spans="1:4" ht="13.95" customHeight="1" x14ac:dyDescent="0.3">
      <c r="A8808" s="199" t="s">
        <v>161</v>
      </c>
      <c r="B8808" s="199" t="s">
        <v>11426</v>
      </c>
      <c r="C8808" s="199" t="s">
        <v>11427</v>
      </c>
      <c r="D8808" s="199" t="s">
        <v>810</v>
      </c>
    </row>
    <row r="8809" spans="1:4" ht="13.95" customHeight="1" x14ac:dyDescent="0.3">
      <c r="A8809" s="199" t="s">
        <v>161</v>
      </c>
      <c r="B8809" s="199" t="s">
        <v>11428</v>
      </c>
      <c r="C8809" s="199" t="s">
        <v>11429</v>
      </c>
      <c r="D8809" s="199" t="s">
        <v>810</v>
      </c>
    </row>
    <row r="8810" spans="1:4" ht="13.95" customHeight="1" x14ac:dyDescent="0.3">
      <c r="A8810" s="199" t="s">
        <v>161</v>
      </c>
      <c r="B8810" s="199" t="s">
        <v>11430</v>
      </c>
      <c r="C8810" s="199" t="s">
        <v>11431</v>
      </c>
      <c r="D8810" s="199" t="s">
        <v>810</v>
      </c>
    </row>
    <row r="8811" spans="1:4" ht="13.95" customHeight="1" x14ac:dyDescent="0.3">
      <c r="A8811" s="199" t="s">
        <v>161</v>
      </c>
      <c r="B8811" s="199" t="s">
        <v>11432</v>
      </c>
      <c r="C8811" s="199" t="s">
        <v>11433</v>
      </c>
      <c r="D8811" s="199" t="s">
        <v>810</v>
      </c>
    </row>
    <row r="8812" spans="1:4" ht="13.95" customHeight="1" x14ac:dyDescent="0.3">
      <c r="A8812" s="199" t="s">
        <v>161</v>
      </c>
      <c r="B8812" s="199" t="s">
        <v>11434</v>
      </c>
      <c r="C8812" s="199" t="s">
        <v>11435</v>
      </c>
      <c r="D8812" s="199" t="s">
        <v>810</v>
      </c>
    </row>
    <row r="8813" spans="1:4" ht="13.95" customHeight="1" x14ac:dyDescent="0.3">
      <c r="A8813" s="199" t="s">
        <v>161</v>
      </c>
      <c r="B8813" s="199" t="s">
        <v>11436</v>
      </c>
      <c r="C8813" s="199" t="s">
        <v>11437</v>
      </c>
      <c r="D8813" s="199" t="s">
        <v>810</v>
      </c>
    </row>
    <row r="8814" spans="1:4" ht="13.95" customHeight="1" x14ac:dyDescent="0.3">
      <c r="A8814" s="199" t="s">
        <v>161</v>
      </c>
      <c r="B8814" s="199" t="s">
        <v>11438</v>
      </c>
      <c r="C8814" s="199" t="s">
        <v>11439</v>
      </c>
      <c r="D8814" s="199" t="s">
        <v>810</v>
      </c>
    </row>
    <row r="8815" spans="1:4" ht="13.95" customHeight="1" x14ac:dyDescent="0.3">
      <c r="A8815" s="199" t="s">
        <v>161</v>
      </c>
      <c r="B8815" s="199" t="s">
        <v>11440</v>
      </c>
      <c r="C8815" s="199" t="s">
        <v>11441</v>
      </c>
      <c r="D8815" s="199" t="s">
        <v>810</v>
      </c>
    </row>
    <row r="8816" spans="1:4" ht="13.95" customHeight="1" x14ac:dyDescent="0.3">
      <c r="A8816" s="199" t="s">
        <v>161</v>
      </c>
      <c r="B8816" s="199" t="s">
        <v>11442</v>
      </c>
      <c r="C8816" s="199" t="s">
        <v>11443</v>
      </c>
      <c r="D8816" s="199" t="s">
        <v>810</v>
      </c>
    </row>
    <row r="8817" spans="1:4" ht="13.95" customHeight="1" x14ac:dyDescent="0.3">
      <c r="A8817" s="199" t="s">
        <v>161</v>
      </c>
      <c r="B8817" s="199" t="s">
        <v>11444</v>
      </c>
      <c r="C8817" s="199" t="s">
        <v>11445</v>
      </c>
      <c r="D8817" s="199" t="s">
        <v>810</v>
      </c>
    </row>
    <row r="8818" spans="1:4" ht="13.95" customHeight="1" x14ac:dyDescent="0.3">
      <c r="A8818" s="199" t="s">
        <v>161</v>
      </c>
      <c r="B8818" s="199" t="s">
        <v>11446</v>
      </c>
      <c r="C8818" s="199" t="s">
        <v>11447</v>
      </c>
      <c r="D8818" s="199" t="s">
        <v>810</v>
      </c>
    </row>
    <row r="8819" spans="1:4" ht="13.95" customHeight="1" x14ac:dyDescent="0.3">
      <c r="A8819" s="199" t="s">
        <v>161</v>
      </c>
      <c r="B8819" s="199" t="s">
        <v>11448</v>
      </c>
      <c r="C8819" s="199" t="s">
        <v>11449</v>
      </c>
      <c r="D8819" s="199" t="s">
        <v>810</v>
      </c>
    </row>
    <row r="8820" spans="1:4" ht="13.95" customHeight="1" x14ac:dyDescent="0.3">
      <c r="A8820" s="199" t="s">
        <v>161</v>
      </c>
      <c r="B8820" s="199" t="s">
        <v>11450</v>
      </c>
      <c r="C8820" s="199" t="s">
        <v>11451</v>
      </c>
      <c r="D8820" s="199" t="s">
        <v>810</v>
      </c>
    </row>
    <row r="8821" spans="1:4" ht="13.95" customHeight="1" x14ac:dyDescent="0.3">
      <c r="A8821" s="199" t="s">
        <v>161</v>
      </c>
      <c r="B8821" s="199" t="s">
        <v>11452</v>
      </c>
      <c r="C8821" s="199" t="s">
        <v>11453</v>
      </c>
      <c r="D8821" s="199" t="s">
        <v>810</v>
      </c>
    </row>
    <row r="8822" spans="1:4" ht="13.95" customHeight="1" x14ac:dyDescent="0.3">
      <c r="A8822" s="199" t="s">
        <v>161</v>
      </c>
      <c r="B8822" s="199" t="s">
        <v>11454</v>
      </c>
      <c r="C8822" s="199" t="s">
        <v>11455</v>
      </c>
      <c r="D8822" s="199" t="s">
        <v>810</v>
      </c>
    </row>
    <row r="8823" spans="1:4" ht="13.95" customHeight="1" x14ac:dyDescent="0.3">
      <c r="A8823" s="199" t="s">
        <v>161</v>
      </c>
      <c r="B8823" s="199" t="s">
        <v>11456</v>
      </c>
      <c r="C8823" s="199" t="s">
        <v>11457</v>
      </c>
      <c r="D8823" s="199" t="s">
        <v>810</v>
      </c>
    </row>
    <row r="8824" spans="1:4" ht="13.95" customHeight="1" x14ac:dyDescent="0.3">
      <c r="A8824" s="199" t="s">
        <v>161</v>
      </c>
      <c r="B8824" s="199" t="s">
        <v>11458</v>
      </c>
      <c r="C8824" s="199" t="s">
        <v>11459</v>
      </c>
      <c r="D8824" s="199" t="s">
        <v>810</v>
      </c>
    </row>
    <row r="8825" spans="1:4" ht="13.95" customHeight="1" x14ac:dyDescent="0.3">
      <c r="A8825" s="199" t="s">
        <v>161</v>
      </c>
      <c r="B8825" s="199" t="s">
        <v>11460</v>
      </c>
      <c r="C8825" s="199" t="s">
        <v>11461</v>
      </c>
      <c r="D8825" s="199" t="s">
        <v>810</v>
      </c>
    </row>
    <row r="8826" spans="1:4" ht="13.95" customHeight="1" x14ac:dyDescent="0.3">
      <c r="A8826" s="199" t="s">
        <v>161</v>
      </c>
      <c r="B8826" s="199" t="s">
        <v>11462</v>
      </c>
      <c r="C8826" s="199" t="s">
        <v>11463</v>
      </c>
      <c r="D8826" s="199" t="s">
        <v>810</v>
      </c>
    </row>
    <row r="8827" spans="1:4" ht="13.95" customHeight="1" x14ac:dyDescent="0.3">
      <c r="A8827" s="199" t="s">
        <v>161</v>
      </c>
      <c r="B8827" s="199" t="s">
        <v>11464</v>
      </c>
      <c r="C8827" s="199" t="s">
        <v>11465</v>
      </c>
      <c r="D8827" s="199" t="s">
        <v>810</v>
      </c>
    </row>
    <row r="8828" spans="1:4" ht="13.95" customHeight="1" x14ac:dyDescent="0.3">
      <c r="A8828" s="199" t="s">
        <v>161</v>
      </c>
      <c r="B8828" s="199" t="s">
        <v>11466</v>
      </c>
      <c r="C8828" s="199" t="s">
        <v>11467</v>
      </c>
      <c r="D8828" s="199" t="s">
        <v>810</v>
      </c>
    </row>
    <row r="8829" spans="1:4" ht="13.95" customHeight="1" x14ac:dyDescent="0.3">
      <c r="A8829" s="199" t="s">
        <v>161</v>
      </c>
      <c r="B8829" s="199" t="s">
        <v>11468</v>
      </c>
      <c r="C8829" s="199" t="s">
        <v>11469</v>
      </c>
      <c r="D8829" s="199" t="s">
        <v>810</v>
      </c>
    </row>
    <row r="8830" spans="1:4" ht="13.95" customHeight="1" x14ac:dyDescent="0.3">
      <c r="A8830" s="199" t="s">
        <v>161</v>
      </c>
      <c r="B8830" s="199" t="s">
        <v>11470</v>
      </c>
      <c r="C8830" s="199" t="s">
        <v>11471</v>
      </c>
      <c r="D8830" s="199" t="s">
        <v>810</v>
      </c>
    </row>
    <row r="8831" spans="1:4" ht="13.95" customHeight="1" x14ac:dyDescent="0.3">
      <c r="A8831" s="199" t="s">
        <v>161</v>
      </c>
      <c r="B8831" s="199" t="s">
        <v>11472</v>
      </c>
      <c r="C8831" s="199" t="s">
        <v>11473</v>
      </c>
      <c r="D8831" s="199" t="s">
        <v>810</v>
      </c>
    </row>
    <row r="8832" spans="1:4" ht="13.95" customHeight="1" x14ac:dyDescent="0.3">
      <c r="A8832" s="199" t="s">
        <v>161</v>
      </c>
      <c r="B8832" s="199" t="s">
        <v>11474</v>
      </c>
      <c r="C8832" s="199" t="s">
        <v>11475</v>
      </c>
      <c r="D8832" s="199" t="s">
        <v>810</v>
      </c>
    </row>
    <row r="8833" spans="1:4" ht="13.95" customHeight="1" x14ac:dyDescent="0.3">
      <c r="A8833" s="199" t="s">
        <v>161</v>
      </c>
      <c r="B8833" s="199" t="s">
        <v>11476</v>
      </c>
      <c r="C8833" s="199" t="s">
        <v>11477</v>
      </c>
      <c r="D8833" s="199" t="s">
        <v>810</v>
      </c>
    </row>
    <row r="8834" spans="1:4" ht="13.95" customHeight="1" x14ac:dyDescent="0.3">
      <c r="A8834" s="199" t="s">
        <v>161</v>
      </c>
      <c r="B8834" s="199" t="s">
        <v>11478</v>
      </c>
      <c r="C8834" s="199" t="s">
        <v>11479</v>
      </c>
      <c r="D8834" s="199" t="s">
        <v>810</v>
      </c>
    </row>
    <row r="8835" spans="1:4" ht="13.95" customHeight="1" x14ac:dyDescent="0.3">
      <c r="A8835" s="199" t="s">
        <v>161</v>
      </c>
      <c r="B8835" s="199" t="s">
        <v>11480</v>
      </c>
      <c r="C8835" s="199" t="s">
        <v>11481</v>
      </c>
      <c r="D8835" s="199" t="s">
        <v>810</v>
      </c>
    </row>
    <row r="8836" spans="1:4" ht="13.95" customHeight="1" x14ac:dyDescent="0.3">
      <c r="A8836" s="199" t="s">
        <v>161</v>
      </c>
      <c r="B8836" s="199" t="s">
        <v>11482</v>
      </c>
      <c r="C8836" s="199" t="s">
        <v>11483</v>
      </c>
      <c r="D8836" s="199" t="s">
        <v>810</v>
      </c>
    </row>
    <row r="8837" spans="1:4" ht="13.95" customHeight="1" x14ac:dyDescent="0.3">
      <c r="A8837" s="199" t="s">
        <v>161</v>
      </c>
      <c r="B8837" s="199" t="s">
        <v>11484</v>
      </c>
      <c r="C8837" s="199" t="s">
        <v>11485</v>
      </c>
      <c r="D8837" s="199" t="s">
        <v>810</v>
      </c>
    </row>
    <row r="8838" spans="1:4" ht="13.95" customHeight="1" x14ac:dyDescent="0.3">
      <c r="A8838" s="199" t="s">
        <v>161</v>
      </c>
      <c r="B8838" s="199" t="s">
        <v>11486</v>
      </c>
      <c r="C8838" s="199" t="s">
        <v>11487</v>
      </c>
      <c r="D8838" s="199" t="s">
        <v>810</v>
      </c>
    </row>
    <row r="8839" spans="1:4" ht="13.95" customHeight="1" x14ac:dyDescent="0.3">
      <c r="A8839" s="199" t="s">
        <v>161</v>
      </c>
      <c r="B8839" s="199" t="s">
        <v>11488</v>
      </c>
      <c r="C8839" s="199" t="s">
        <v>11489</v>
      </c>
      <c r="D8839" s="199" t="s">
        <v>810</v>
      </c>
    </row>
    <row r="8840" spans="1:4" ht="13.95" customHeight="1" x14ac:dyDescent="0.3">
      <c r="A8840" s="199" t="s">
        <v>161</v>
      </c>
      <c r="B8840" s="199" t="s">
        <v>11490</v>
      </c>
      <c r="C8840" s="199" t="s">
        <v>11491</v>
      </c>
      <c r="D8840" s="199" t="s">
        <v>810</v>
      </c>
    </row>
    <row r="8841" spans="1:4" ht="13.95" customHeight="1" x14ac:dyDescent="0.3">
      <c r="A8841" s="199" t="s">
        <v>161</v>
      </c>
      <c r="B8841" s="199" t="s">
        <v>11490</v>
      </c>
      <c r="C8841" s="199" t="s">
        <v>11492</v>
      </c>
      <c r="D8841" s="199" t="s">
        <v>810</v>
      </c>
    </row>
    <row r="8842" spans="1:4" ht="13.95" customHeight="1" x14ac:dyDescent="0.3">
      <c r="A8842" s="199" t="s">
        <v>161</v>
      </c>
      <c r="B8842" s="199" t="s">
        <v>11490</v>
      </c>
      <c r="C8842" s="199" t="s">
        <v>11493</v>
      </c>
      <c r="D8842" s="199" t="s">
        <v>810</v>
      </c>
    </row>
    <row r="8843" spans="1:4" ht="13.95" customHeight="1" x14ac:dyDescent="0.3">
      <c r="A8843" s="199" t="s">
        <v>161</v>
      </c>
      <c r="B8843" s="199" t="s">
        <v>11494</v>
      </c>
      <c r="C8843" s="199" t="s">
        <v>11495</v>
      </c>
      <c r="D8843" s="199" t="s">
        <v>810</v>
      </c>
    </row>
    <row r="8844" spans="1:4" ht="13.95" customHeight="1" x14ac:dyDescent="0.3">
      <c r="A8844" s="199" t="s">
        <v>161</v>
      </c>
      <c r="B8844" s="199" t="s">
        <v>11496</v>
      </c>
      <c r="C8844" s="199" t="s">
        <v>11497</v>
      </c>
      <c r="D8844" s="199" t="s">
        <v>810</v>
      </c>
    </row>
    <row r="8845" spans="1:4" ht="13.95" customHeight="1" x14ac:dyDescent="0.3">
      <c r="A8845" s="199" t="s">
        <v>161</v>
      </c>
      <c r="B8845" s="199" t="s">
        <v>11498</v>
      </c>
      <c r="C8845" s="199" t="s">
        <v>11499</v>
      </c>
      <c r="D8845" s="199" t="s">
        <v>810</v>
      </c>
    </row>
    <row r="8846" spans="1:4" ht="13.95" customHeight="1" x14ac:dyDescent="0.3">
      <c r="A8846" s="199" t="s">
        <v>161</v>
      </c>
      <c r="B8846" s="199" t="s">
        <v>11500</v>
      </c>
      <c r="C8846" s="199" t="s">
        <v>11501</v>
      </c>
      <c r="D8846" s="199" t="s">
        <v>810</v>
      </c>
    </row>
    <row r="8847" spans="1:4" ht="13.95" customHeight="1" x14ac:dyDescent="0.3">
      <c r="A8847" s="199" t="s">
        <v>161</v>
      </c>
      <c r="B8847" s="199" t="s">
        <v>11502</v>
      </c>
      <c r="C8847" s="199" t="s">
        <v>11503</v>
      </c>
      <c r="D8847" s="199" t="s">
        <v>810</v>
      </c>
    </row>
    <row r="8848" spans="1:4" ht="13.95" customHeight="1" x14ac:dyDescent="0.3">
      <c r="A8848" s="199" t="s">
        <v>161</v>
      </c>
      <c r="B8848" s="199" t="s">
        <v>11504</v>
      </c>
      <c r="C8848" s="199" t="s">
        <v>11505</v>
      </c>
      <c r="D8848" s="199" t="s">
        <v>810</v>
      </c>
    </row>
    <row r="8849" spans="1:4" ht="13.95" customHeight="1" x14ac:dyDescent="0.3">
      <c r="A8849" s="199" t="s">
        <v>161</v>
      </c>
      <c r="B8849" s="199" t="s">
        <v>11504</v>
      </c>
      <c r="C8849" s="199" t="s">
        <v>11506</v>
      </c>
      <c r="D8849" s="199" t="s">
        <v>810</v>
      </c>
    </row>
    <row r="8850" spans="1:4" ht="13.95" customHeight="1" x14ac:dyDescent="0.3">
      <c r="A8850" s="199" t="s">
        <v>161</v>
      </c>
      <c r="B8850" s="199" t="s">
        <v>11507</v>
      </c>
      <c r="C8850" s="199" t="s">
        <v>11508</v>
      </c>
      <c r="D8850" s="199" t="s">
        <v>810</v>
      </c>
    </row>
    <row r="8851" spans="1:4" ht="13.95" customHeight="1" x14ac:dyDescent="0.3">
      <c r="A8851" s="199" t="s">
        <v>161</v>
      </c>
      <c r="B8851" s="199" t="s">
        <v>11509</v>
      </c>
      <c r="C8851" s="199" t="s">
        <v>11510</v>
      </c>
      <c r="D8851" s="199" t="s">
        <v>810</v>
      </c>
    </row>
    <row r="8852" spans="1:4" ht="13.95" customHeight="1" x14ac:dyDescent="0.3">
      <c r="A8852" s="199" t="s">
        <v>161</v>
      </c>
      <c r="B8852" s="199" t="s">
        <v>11509</v>
      </c>
      <c r="C8852" s="199" t="s">
        <v>11511</v>
      </c>
      <c r="D8852" s="199" t="s">
        <v>810</v>
      </c>
    </row>
    <row r="8853" spans="1:4" ht="13.95" customHeight="1" x14ac:dyDescent="0.3">
      <c r="A8853" s="199" t="s">
        <v>161</v>
      </c>
      <c r="B8853" s="199" t="s">
        <v>11512</v>
      </c>
      <c r="C8853" s="199" t="s">
        <v>11513</v>
      </c>
      <c r="D8853" s="199" t="s">
        <v>810</v>
      </c>
    </row>
    <row r="8854" spans="1:4" ht="13.95" customHeight="1" x14ac:dyDescent="0.3">
      <c r="A8854" s="199" t="s">
        <v>161</v>
      </c>
      <c r="B8854" s="199" t="s">
        <v>11514</v>
      </c>
      <c r="C8854" s="199" t="s">
        <v>11515</v>
      </c>
      <c r="D8854" s="199" t="s">
        <v>810</v>
      </c>
    </row>
    <row r="8855" spans="1:4" ht="13.95" customHeight="1" x14ac:dyDescent="0.3">
      <c r="A8855" s="199" t="s">
        <v>161</v>
      </c>
      <c r="B8855" s="199" t="s">
        <v>11516</v>
      </c>
      <c r="C8855" s="199" t="s">
        <v>11517</v>
      </c>
      <c r="D8855" s="199" t="s">
        <v>810</v>
      </c>
    </row>
    <row r="8856" spans="1:4" ht="13.95" customHeight="1" x14ac:dyDescent="0.3">
      <c r="A8856" s="199" t="s">
        <v>161</v>
      </c>
      <c r="B8856" s="199" t="s">
        <v>11516</v>
      </c>
      <c r="C8856" s="199" t="s">
        <v>11518</v>
      </c>
      <c r="D8856" s="199" t="s">
        <v>810</v>
      </c>
    </row>
    <row r="8857" spans="1:4" ht="13.95" customHeight="1" x14ac:dyDescent="0.3">
      <c r="A8857" s="199" t="s">
        <v>161</v>
      </c>
      <c r="B8857" s="199" t="s">
        <v>11516</v>
      </c>
      <c r="C8857" s="199" t="s">
        <v>11519</v>
      </c>
      <c r="D8857" s="199" t="s">
        <v>810</v>
      </c>
    </row>
    <row r="8858" spans="1:4" ht="13.95" customHeight="1" x14ac:dyDescent="0.3">
      <c r="A8858" s="199" t="s">
        <v>161</v>
      </c>
      <c r="B8858" s="199" t="s">
        <v>11520</v>
      </c>
      <c r="C8858" s="199" t="s">
        <v>11521</v>
      </c>
      <c r="D8858" s="199" t="s">
        <v>810</v>
      </c>
    </row>
    <row r="8859" spans="1:4" ht="13.95" customHeight="1" x14ac:dyDescent="0.3">
      <c r="A8859" s="199" t="s">
        <v>161</v>
      </c>
      <c r="B8859" s="199" t="s">
        <v>11522</v>
      </c>
      <c r="C8859" s="199" t="s">
        <v>11523</v>
      </c>
      <c r="D8859" s="199" t="s">
        <v>810</v>
      </c>
    </row>
    <row r="8860" spans="1:4" ht="13.95" customHeight="1" x14ac:dyDescent="0.3">
      <c r="A8860" s="199" t="s">
        <v>161</v>
      </c>
      <c r="B8860" s="199" t="s">
        <v>11524</v>
      </c>
      <c r="C8860" s="199" t="s">
        <v>11525</v>
      </c>
      <c r="D8860" s="199" t="s">
        <v>810</v>
      </c>
    </row>
    <row r="8861" spans="1:4" ht="13.95" customHeight="1" x14ac:dyDescent="0.3">
      <c r="A8861" s="199" t="s">
        <v>161</v>
      </c>
      <c r="B8861" s="199" t="s">
        <v>11526</v>
      </c>
      <c r="C8861" s="199" t="s">
        <v>11527</v>
      </c>
      <c r="D8861" s="199" t="s">
        <v>810</v>
      </c>
    </row>
    <row r="8862" spans="1:4" ht="13.95" customHeight="1" x14ac:dyDescent="0.3">
      <c r="A8862" s="199" t="s">
        <v>161</v>
      </c>
      <c r="B8862" s="199" t="s">
        <v>11528</v>
      </c>
      <c r="C8862" s="199" t="s">
        <v>11529</v>
      </c>
      <c r="D8862" s="199" t="s">
        <v>810</v>
      </c>
    </row>
    <row r="8863" spans="1:4" ht="13.95" customHeight="1" x14ac:dyDescent="0.3">
      <c r="A8863" s="199" t="s">
        <v>161</v>
      </c>
      <c r="B8863" s="199" t="s">
        <v>11530</v>
      </c>
      <c r="C8863" s="199" t="s">
        <v>11531</v>
      </c>
      <c r="D8863" s="199" t="s">
        <v>810</v>
      </c>
    </row>
    <row r="8864" spans="1:4" ht="13.95" customHeight="1" x14ac:dyDescent="0.3">
      <c r="A8864" s="199" t="s">
        <v>161</v>
      </c>
      <c r="B8864" s="199" t="s">
        <v>11532</v>
      </c>
      <c r="C8864" s="199" t="s">
        <v>11533</v>
      </c>
      <c r="D8864" s="199" t="s">
        <v>810</v>
      </c>
    </row>
    <row r="8865" spans="1:4" ht="13.95" customHeight="1" x14ac:dyDescent="0.3">
      <c r="A8865" s="199" t="s">
        <v>161</v>
      </c>
      <c r="B8865" s="199" t="s">
        <v>11532</v>
      </c>
      <c r="C8865" s="199" t="s">
        <v>11534</v>
      </c>
      <c r="D8865" s="199" t="s">
        <v>810</v>
      </c>
    </row>
    <row r="8866" spans="1:4" ht="13.95" customHeight="1" x14ac:dyDescent="0.3">
      <c r="A8866" s="199" t="s">
        <v>161</v>
      </c>
      <c r="B8866" s="199" t="s">
        <v>11535</v>
      </c>
      <c r="C8866" s="199" t="s">
        <v>11536</v>
      </c>
      <c r="D8866" s="199" t="s">
        <v>810</v>
      </c>
    </row>
    <row r="8867" spans="1:4" ht="13.95" customHeight="1" x14ac:dyDescent="0.3">
      <c r="A8867" s="199" t="s">
        <v>161</v>
      </c>
      <c r="B8867" s="199" t="s">
        <v>11535</v>
      </c>
      <c r="C8867" s="199" t="s">
        <v>11537</v>
      </c>
      <c r="D8867" s="199" t="s">
        <v>810</v>
      </c>
    </row>
    <row r="8868" spans="1:4" ht="13.95" customHeight="1" x14ac:dyDescent="0.3">
      <c r="A8868" s="199" t="s">
        <v>161</v>
      </c>
      <c r="B8868" s="199" t="s">
        <v>11538</v>
      </c>
      <c r="C8868" s="199" t="s">
        <v>11539</v>
      </c>
      <c r="D8868" s="199" t="s">
        <v>810</v>
      </c>
    </row>
    <row r="8869" spans="1:4" ht="13.95" customHeight="1" x14ac:dyDescent="0.3">
      <c r="A8869" s="199" t="s">
        <v>161</v>
      </c>
      <c r="B8869" s="199" t="s">
        <v>11538</v>
      </c>
      <c r="C8869" s="199" t="s">
        <v>11540</v>
      </c>
      <c r="D8869" s="199" t="s">
        <v>810</v>
      </c>
    </row>
    <row r="8870" spans="1:4" ht="13.95" customHeight="1" x14ac:dyDescent="0.3">
      <c r="A8870" s="199" t="s">
        <v>161</v>
      </c>
      <c r="B8870" s="199" t="s">
        <v>11538</v>
      </c>
      <c r="C8870" s="199" t="s">
        <v>11541</v>
      </c>
      <c r="D8870" s="199" t="s">
        <v>810</v>
      </c>
    </row>
    <row r="8871" spans="1:4" ht="13.95" customHeight="1" x14ac:dyDescent="0.3">
      <c r="A8871" s="199" t="s">
        <v>161</v>
      </c>
      <c r="B8871" s="199" t="s">
        <v>11542</v>
      </c>
      <c r="C8871" s="199" t="s">
        <v>11543</v>
      </c>
      <c r="D8871" s="199" t="s">
        <v>810</v>
      </c>
    </row>
    <row r="8872" spans="1:4" ht="13.95" customHeight="1" x14ac:dyDescent="0.3">
      <c r="A8872" s="199" t="s">
        <v>161</v>
      </c>
      <c r="B8872" s="199" t="s">
        <v>11544</v>
      </c>
      <c r="C8872" s="199" t="s">
        <v>11545</v>
      </c>
      <c r="D8872" s="199" t="s">
        <v>810</v>
      </c>
    </row>
    <row r="8873" spans="1:4" ht="13.95" customHeight="1" x14ac:dyDescent="0.3">
      <c r="A8873" s="199" t="s">
        <v>161</v>
      </c>
      <c r="B8873" s="199" t="s">
        <v>11546</v>
      </c>
      <c r="C8873" s="199" t="s">
        <v>11547</v>
      </c>
      <c r="D8873" s="199" t="s">
        <v>810</v>
      </c>
    </row>
    <row r="8874" spans="1:4" ht="13.95" customHeight="1" x14ac:dyDescent="0.3">
      <c r="A8874" s="199" t="s">
        <v>161</v>
      </c>
      <c r="B8874" s="199" t="s">
        <v>11546</v>
      </c>
      <c r="C8874" s="199" t="s">
        <v>11548</v>
      </c>
      <c r="D8874" s="199" t="s">
        <v>810</v>
      </c>
    </row>
    <row r="8875" spans="1:4" ht="13.95" customHeight="1" x14ac:dyDescent="0.3">
      <c r="A8875" s="199" t="s">
        <v>161</v>
      </c>
      <c r="B8875" s="199" t="s">
        <v>11546</v>
      </c>
      <c r="C8875" s="199" t="s">
        <v>11549</v>
      </c>
      <c r="D8875" s="199" t="s">
        <v>810</v>
      </c>
    </row>
    <row r="8876" spans="1:4" ht="13.95" customHeight="1" x14ac:dyDescent="0.3">
      <c r="A8876" s="199" t="s">
        <v>161</v>
      </c>
      <c r="B8876" s="199" t="s">
        <v>11550</v>
      </c>
      <c r="C8876" s="199" t="s">
        <v>11551</v>
      </c>
      <c r="D8876" s="199" t="s">
        <v>810</v>
      </c>
    </row>
    <row r="8877" spans="1:4" ht="13.95" customHeight="1" x14ac:dyDescent="0.3">
      <c r="A8877" s="199" t="s">
        <v>161</v>
      </c>
      <c r="B8877" s="199" t="s">
        <v>11552</v>
      </c>
      <c r="C8877" s="199" t="s">
        <v>11553</v>
      </c>
      <c r="D8877" s="199" t="s">
        <v>810</v>
      </c>
    </row>
    <row r="8878" spans="1:4" ht="13.95" customHeight="1" x14ac:dyDescent="0.3">
      <c r="A8878" s="199" t="s">
        <v>161</v>
      </c>
      <c r="B8878" s="199" t="s">
        <v>11554</v>
      </c>
      <c r="C8878" s="199" t="s">
        <v>11555</v>
      </c>
      <c r="D8878" s="199" t="s">
        <v>810</v>
      </c>
    </row>
    <row r="8879" spans="1:4" ht="13.95" customHeight="1" x14ac:dyDescent="0.3">
      <c r="A8879" s="199" t="s">
        <v>161</v>
      </c>
      <c r="B8879" s="199" t="s">
        <v>11556</v>
      </c>
      <c r="C8879" s="199" t="s">
        <v>11557</v>
      </c>
      <c r="D8879" s="199" t="s">
        <v>810</v>
      </c>
    </row>
    <row r="8880" spans="1:4" ht="13.95" customHeight="1" x14ac:dyDescent="0.3">
      <c r="A8880" s="199" t="s">
        <v>161</v>
      </c>
      <c r="B8880" s="199" t="s">
        <v>11558</v>
      </c>
      <c r="C8880" s="199" t="s">
        <v>11559</v>
      </c>
      <c r="D8880" s="199" t="s">
        <v>810</v>
      </c>
    </row>
    <row r="8881" spans="1:4" ht="13.95" customHeight="1" x14ac:dyDescent="0.3">
      <c r="A8881" s="199" t="s">
        <v>161</v>
      </c>
      <c r="B8881" s="199" t="s">
        <v>11560</v>
      </c>
      <c r="C8881" s="199" t="s">
        <v>11561</v>
      </c>
      <c r="D8881" s="199" t="s">
        <v>810</v>
      </c>
    </row>
    <row r="8882" spans="1:4" ht="13.95" customHeight="1" x14ac:dyDescent="0.3">
      <c r="A8882" s="199" t="s">
        <v>161</v>
      </c>
      <c r="B8882" s="199" t="s">
        <v>11562</v>
      </c>
      <c r="C8882" s="199" t="s">
        <v>11563</v>
      </c>
      <c r="D8882" s="199" t="s">
        <v>810</v>
      </c>
    </row>
    <row r="8883" spans="1:4" ht="13.95" customHeight="1" x14ac:dyDescent="0.3">
      <c r="A8883" s="199" t="s">
        <v>161</v>
      </c>
      <c r="B8883" s="199" t="s">
        <v>11562</v>
      </c>
      <c r="C8883" s="199" t="s">
        <v>11564</v>
      </c>
      <c r="D8883" s="199" t="s">
        <v>810</v>
      </c>
    </row>
    <row r="8884" spans="1:4" ht="13.95" customHeight="1" x14ac:dyDescent="0.3">
      <c r="A8884" s="199" t="s">
        <v>161</v>
      </c>
      <c r="B8884" s="199" t="s">
        <v>11565</v>
      </c>
      <c r="C8884" s="199" t="s">
        <v>11566</v>
      </c>
      <c r="D8884" s="199" t="s">
        <v>810</v>
      </c>
    </row>
    <row r="8885" spans="1:4" ht="13.95" customHeight="1" x14ac:dyDescent="0.3">
      <c r="A8885" s="199" t="s">
        <v>161</v>
      </c>
      <c r="B8885" s="199" t="s">
        <v>11565</v>
      </c>
      <c r="C8885" s="199" t="s">
        <v>11567</v>
      </c>
      <c r="D8885" s="199" t="s">
        <v>810</v>
      </c>
    </row>
    <row r="8886" spans="1:4" ht="13.95" customHeight="1" x14ac:dyDescent="0.3">
      <c r="A8886" s="199" t="s">
        <v>161</v>
      </c>
      <c r="B8886" s="199" t="s">
        <v>11568</v>
      </c>
      <c r="C8886" s="199" t="s">
        <v>11569</v>
      </c>
      <c r="D8886" s="199" t="s">
        <v>810</v>
      </c>
    </row>
    <row r="8887" spans="1:4" ht="13.95" customHeight="1" x14ac:dyDescent="0.3">
      <c r="A8887" s="199" t="s">
        <v>161</v>
      </c>
      <c r="B8887" s="199" t="s">
        <v>11568</v>
      </c>
      <c r="C8887" s="199" t="s">
        <v>11570</v>
      </c>
      <c r="D8887" s="199" t="s">
        <v>810</v>
      </c>
    </row>
    <row r="8888" spans="1:4" ht="13.95" customHeight="1" x14ac:dyDescent="0.3">
      <c r="A8888" s="199" t="s">
        <v>161</v>
      </c>
      <c r="B8888" s="199" t="s">
        <v>11571</v>
      </c>
      <c r="C8888" s="199" t="s">
        <v>11572</v>
      </c>
      <c r="D8888" s="199" t="s">
        <v>810</v>
      </c>
    </row>
    <row r="8889" spans="1:4" ht="13.95" customHeight="1" x14ac:dyDescent="0.3">
      <c r="A8889" s="199" t="s">
        <v>161</v>
      </c>
      <c r="B8889" s="199" t="s">
        <v>11571</v>
      </c>
      <c r="C8889" s="199" t="s">
        <v>11573</v>
      </c>
      <c r="D8889" s="199" t="s">
        <v>810</v>
      </c>
    </row>
    <row r="8890" spans="1:4" ht="13.95" customHeight="1" x14ac:dyDescent="0.3">
      <c r="A8890" s="199" t="s">
        <v>161</v>
      </c>
      <c r="B8890" s="199" t="s">
        <v>11571</v>
      </c>
      <c r="C8890" s="199" t="s">
        <v>11574</v>
      </c>
      <c r="D8890" s="199" t="s">
        <v>810</v>
      </c>
    </row>
    <row r="8891" spans="1:4" ht="13.95" customHeight="1" x14ac:dyDescent="0.3">
      <c r="A8891" s="199" t="s">
        <v>161</v>
      </c>
      <c r="B8891" s="199" t="s">
        <v>11571</v>
      </c>
      <c r="C8891" s="199" t="s">
        <v>11575</v>
      </c>
      <c r="D8891" s="199" t="s">
        <v>810</v>
      </c>
    </row>
    <row r="8892" spans="1:4" ht="13.95" customHeight="1" x14ac:dyDescent="0.3">
      <c r="A8892" s="199" t="s">
        <v>161</v>
      </c>
      <c r="B8892" s="199" t="s">
        <v>11571</v>
      </c>
      <c r="C8892" s="199" t="s">
        <v>11576</v>
      </c>
      <c r="D8892" s="199" t="s">
        <v>810</v>
      </c>
    </row>
    <row r="8893" spans="1:4" ht="13.95" customHeight="1" x14ac:dyDescent="0.3">
      <c r="A8893" s="199" t="s">
        <v>161</v>
      </c>
      <c r="B8893" s="199" t="s">
        <v>11571</v>
      </c>
      <c r="C8893" s="199" t="s">
        <v>11577</v>
      </c>
      <c r="D8893" s="199" t="s">
        <v>810</v>
      </c>
    </row>
    <row r="8894" spans="1:4" ht="13.95" customHeight="1" x14ac:dyDescent="0.3">
      <c r="A8894" s="199" t="s">
        <v>161</v>
      </c>
      <c r="B8894" s="199" t="s">
        <v>11571</v>
      </c>
      <c r="C8894" s="199" t="s">
        <v>11578</v>
      </c>
      <c r="D8894" s="199" t="s">
        <v>810</v>
      </c>
    </row>
    <row r="8895" spans="1:4" ht="13.95" customHeight="1" x14ac:dyDescent="0.3">
      <c r="A8895" s="199" t="s">
        <v>161</v>
      </c>
      <c r="B8895" s="199" t="s">
        <v>11579</v>
      </c>
      <c r="C8895" s="199" t="s">
        <v>11580</v>
      </c>
      <c r="D8895" s="199" t="s">
        <v>810</v>
      </c>
    </row>
    <row r="8896" spans="1:4" ht="13.95" customHeight="1" x14ac:dyDescent="0.3">
      <c r="A8896" s="199" t="s">
        <v>161</v>
      </c>
      <c r="B8896" s="199" t="s">
        <v>11579</v>
      </c>
      <c r="C8896" s="199" t="s">
        <v>11581</v>
      </c>
      <c r="D8896" s="199" t="s">
        <v>810</v>
      </c>
    </row>
    <row r="8897" spans="1:4" ht="13.95" customHeight="1" x14ac:dyDescent="0.3">
      <c r="A8897" s="199" t="s">
        <v>161</v>
      </c>
      <c r="B8897" s="199" t="s">
        <v>11579</v>
      </c>
      <c r="C8897" s="199" t="s">
        <v>11582</v>
      </c>
      <c r="D8897" s="199" t="s">
        <v>810</v>
      </c>
    </row>
    <row r="8898" spans="1:4" ht="13.95" customHeight="1" x14ac:dyDescent="0.3">
      <c r="A8898" s="199" t="s">
        <v>161</v>
      </c>
      <c r="B8898" s="199" t="s">
        <v>11583</v>
      </c>
      <c r="C8898" s="199" t="s">
        <v>11584</v>
      </c>
      <c r="D8898" s="199" t="s">
        <v>810</v>
      </c>
    </row>
    <row r="8899" spans="1:4" ht="13.95" customHeight="1" x14ac:dyDescent="0.3">
      <c r="A8899" s="199" t="s">
        <v>161</v>
      </c>
      <c r="B8899" s="199" t="s">
        <v>11583</v>
      </c>
      <c r="C8899" s="199" t="s">
        <v>11585</v>
      </c>
      <c r="D8899" s="199" t="s">
        <v>810</v>
      </c>
    </row>
    <row r="8900" spans="1:4" ht="13.95" customHeight="1" x14ac:dyDescent="0.3">
      <c r="A8900" s="199" t="s">
        <v>161</v>
      </c>
      <c r="B8900" s="199" t="s">
        <v>11586</v>
      </c>
      <c r="C8900" s="199" t="s">
        <v>11587</v>
      </c>
      <c r="D8900" s="199" t="s">
        <v>810</v>
      </c>
    </row>
    <row r="8901" spans="1:4" ht="13.95" customHeight="1" x14ac:dyDescent="0.3">
      <c r="A8901" s="199" t="s">
        <v>161</v>
      </c>
      <c r="B8901" s="199" t="s">
        <v>11588</v>
      </c>
      <c r="C8901" s="199" t="s">
        <v>11589</v>
      </c>
      <c r="D8901" s="199" t="s">
        <v>810</v>
      </c>
    </row>
    <row r="8902" spans="1:4" ht="13.95" customHeight="1" x14ac:dyDescent="0.3">
      <c r="A8902" s="199" t="s">
        <v>161</v>
      </c>
      <c r="B8902" s="199" t="s">
        <v>11590</v>
      </c>
      <c r="C8902" s="199" t="s">
        <v>11591</v>
      </c>
      <c r="D8902" s="199" t="s">
        <v>810</v>
      </c>
    </row>
    <row r="8903" spans="1:4" ht="13.95" customHeight="1" x14ac:dyDescent="0.3">
      <c r="A8903" s="199" t="s">
        <v>161</v>
      </c>
      <c r="B8903" s="199" t="s">
        <v>11592</v>
      </c>
      <c r="C8903" s="199" t="s">
        <v>11593</v>
      </c>
      <c r="D8903" s="199" t="s">
        <v>810</v>
      </c>
    </row>
    <row r="8904" spans="1:4" ht="13.95" customHeight="1" x14ac:dyDescent="0.3">
      <c r="A8904" s="199" t="s">
        <v>161</v>
      </c>
      <c r="B8904" s="199" t="s">
        <v>11592</v>
      </c>
      <c r="C8904" s="199" t="s">
        <v>11594</v>
      </c>
      <c r="D8904" s="199" t="s">
        <v>810</v>
      </c>
    </row>
    <row r="8905" spans="1:4" ht="13.95" customHeight="1" x14ac:dyDescent="0.3">
      <c r="A8905" s="199" t="s">
        <v>161</v>
      </c>
      <c r="B8905" s="199" t="s">
        <v>11595</v>
      </c>
      <c r="C8905" s="199" t="s">
        <v>11596</v>
      </c>
      <c r="D8905" s="199" t="s">
        <v>810</v>
      </c>
    </row>
    <row r="8906" spans="1:4" ht="13.95" customHeight="1" x14ac:dyDescent="0.3">
      <c r="A8906" s="199" t="s">
        <v>161</v>
      </c>
      <c r="B8906" s="199" t="s">
        <v>11597</v>
      </c>
      <c r="C8906" s="199" t="s">
        <v>11598</v>
      </c>
      <c r="D8906" s="199" t="s">
        <v>810</v>
      </c>
    </row>
    <row r="8907" spans="1:4" ht="13.95" customHeight="1" x14ac:dyDescent="0.3">
      <c r="A8907" s="199" t="s">
        <v>161</v>
      </c>
      <c r="B8907" s="199" t="s">
        <v>11597</v>
      </c>
      <c r="C8907" s="199" t="s">
        <v>11599</v>
      </c>
      <c r="D8907" s="199" t="s">
        <v>810</v>
      </c>
    </row>
    <row r="8908" spans="1:4" ht="13.95" customHeight="1" x14ac:dyDescent="0.3">
      <c r="A8908" s="199" t="s">
        <v>161</v>
      </c>
      <c r="B8908" s="199" t="s">
        <v>11600</v>
      </c>
      <c r="C8908" s="199" t="s">
        <v>11601</v>
      </c>
      <c r="D8908" s="199" t="s">
        <v>810</v>
      </c>
    </row>
    <row r="8909" spans="1:4" ht="13.95" customHeight="1" x14ac:dyDescent="0.3">
      <c r="A8909" s="199" t="s">
        <v>161</v>
      </c>
      <c r="B8909" s="199" t="s">
        <v>11600</v>
      </c>
      <c r="C8909" s="199" t="s">
        <v>11602</v>
      </c>
      <c r="D8909" s="199" t="s">
        <v>810</v>
      </c>
    </row>
    <row r="8910" spans="1:4" ht="13.95" customHeight="1" x14ac:dyDescent="0.3">
      <c r="A8910" s="199" t="s">
        <v>161</v>
      </c>
      <c r="B8910" s="199" t="s">
        <v>11600</v>
      </c>
      <c r="C8910" s="199" t="s">
        <v>11603</v>
      </c>
      <c r="D8910" s="199" t="s">
        <v>810</v>
      </c>
    </row>
    <row r="8911" spans="1:4" ht="13.95" customHeight="1" x14ac:dyDescent="0.3">
      <c r="A8911" s="199" t="s">
        <v>161</v>
      </c>
      <c r="B8911" s="199" t="s">
        <v>11604</v>
      </c>
      <c r="C8911" s="199" t="s">
        <v>11605</v>
      </c>
      <c r="D8911" s="199" t="s">
        <v>810</v>
      </c>
    </row>
    <row r="8912" spans="1:4" ht="13.95" customHeight="1" x14ac:dyDescent="0.3">
      <c r="A8912" s="199" t="s">
        <v>161</v>
      </c>
      <c r="B8912" s="199" t="s">
        <v>11604</v>
      </c>
      <c r="C8912" s="199" t="s">
        <v>11606</v>
      </c>
      <c r="D8912" s="199" t="s">
        <v>810</v>
      </c>
    </row>
    <row r="8913" spans="1:4" ht="13.95" customHeight="1" x14ac:dyDescent="0.3">
      <c r="A8913" s="199" t="s">
        <v>161</v>
      </c>
      <c r="B8913" s="199" t="s">
        <v>11607</v>
      </c>
      <c r="C8913" s="199" t="s">
        <v>11608</v>
      </c>
      <c r="D8913" s="199" t="s">
        <v>810</v>
      </c>
    </row>
    <row r="8914" spans="1:4" ht="13.95" customHeight="1" x14ac:dyDescent="0.3">
      <c r="A8914" s="199" t="s">
        <v>161</v>
      </c>
      <c r="B8914" s="199" t="s">
        <v>11609</v>
      </c>
      <c r="C8914" s="199" t="s">
        <v>11610</v>
      </c>
      <c r="D8914" s="199" t="s">
        <v>810</v>
      </c>
    </row>
    <row r="8915" spans="1:4" ht="13.95" customHeight="1" x14ac:dyDescent="0.3">
      <c r="A8915" s="199" t="s">
        <v>161</v>
      </c>
      <c r="B8915" s="199" t="s">
        <v>11611</v>
      </c>
      <c r="C8915" s="199" t="s">
        <v>11612</v>
      </c>
      <c r="D8915" s="199" t="s">
        <v>810</v>
      </c>
    </row>
    <row r="8916" spans="1:4" ht="13.95" customHeight="1" x14ac:dyDescent="0.3">
      <c r="A8916" s="199" t="s">
        <v>161</v>
      </c>
      <c r="B8916" s="199" t="s">
        <v>11611</v>
      </c>
      <c r="C8916" s="199" t="s">
        <v>11613</v>
      </c>
      <c r="D8916" s="199" t="s">
        <v>810</v>
      </c>
    </row>
    <row r="8917" spans="1:4" ht="13.95" customHeight="1" x14ac:dyDescent="0.3">
      <c r="A8917" s="199" t="s">
        <v>161</v>
      </c>
      <c r="B8917" s="199" t="s">
        <v>11614</v>
      </c>
      <c r="C8917" s="199" t="s">
        <v>11615</v>
      </c>
      <c r="D8917" s="199" t="s">
        <v>810</v>
      </c>
    </row>
    <row r="8918" spans="1:4" ht="13.95" customHeight="1" x14ac:dyDescent="0.3">
      <c r="A8918" s="199" t="s">
        <v>161</v>
      </c>
      <c r="B8918" s="199" t="s">
        <v>11614</v>
      </c>
      <c r="C8918" s="199" t="s">
        <v>11616</v>
      </c>
      <c r="D8918" s="199" t="s">
        <v>810</v>
      </c>
    </row>
    <row r="8919" spans="1:4" ht="13.95" customHeight="1" x14ac:dyDescent="0.3">
      <c r="A8919" s="199" t="s">
        <v>161</v>
      </c>
      <c r="B8919" s="199" t="s">
        <v>11617</v>
      </c>
      <c r="C8919" s="199" t="s">
        <v>11618</v>
      </c>
      <c r="D8919" s="199" t="s">
        <v>810</v>
      </c>
    </row>
    <row r="8920" spans="1:4" ht="13.95" customHeight="1" x14ac:dyDescent="0.3">
      <c r="A8920" s="199" t="s">
        <v>161</v>
      </c>
      <c r="B8920" s="199" t="s">
        <v>11617</v>
      </c>
      <c r="C8920" s="199" t="s">
        <v>11619</v>
      </c>
      <c r="D8920" s="199" t="s">
        <v>810</v>
      </c>
    </row>
    <row r="8921" spans="1:4" ht="13.95" customHeight="1" x14ac:dyDescent="0.3">
      <c r="A8921" s="199" t="s">
        <v>161</v>
      </c>
      <c r="B8921" s="199" t="s">
        <v>11620</v>
      </c>
      <c r="C8921" s="199" t="s">
        <v>11621</v>
      </c>
      <c r="D8921" s="199" t="s">
        <v>810</v>
      </c>
    </row>
    <row r="8922" spans="1:4" ht="13.95" customHeight="1" x14ac:dyDescent="0.3">
      <c r="A8922" s="199" t="s">
        <v>161</v>
      </c>
      <c r="B8922" s="199" t="s">
        <v>11622</v>
      </c>
      <c r="C8922" s="199" t="s">
        <v>11623</v>
      </c>
      <c r="D8922" s="199" t="s">
        <v>810</v>
      </c>
    </row>
    <row r="8923" spans="1:4" ht="13.95" customHeight="1" x14ac:dyDescent="0.3">
      <c r="A8923" s="199" t="s">
        <v>161</v>
      </c>
      <c r="B8923" s="199" t="s">
        <v>11624</v>
      </c>
      <c r="C8923" s="199" t="s">
        <v>11625</v>
      </c>
      <c r="D8923" s="199" t="s">
        <v>810</v>
      </c>
    </row>
    <row r="8924" spans="1:4" ht="13.95" customHeight="1" x14ac:dyDescent="0.3">
      <c r="A8924" s="199" t="s">
        <v>161</v>
      </c>
      <c r="B8924" s="199" t="s">
        <v>11626</v>
      </c>
      <c r="C8924" s="199" t="s">
        <v>11627</v>
      </c>
      <c r="D8924" s="199" t="s">
        <v>810</v>
      </c>
    </row>
    <row r="8925" spans="1:4" ht="13.95" customHeight="1" x14ac:dyDescent="0.3">
      <c r="A8925" s="199" t="s">
        <v>161</v>
      </c>
      <c r="B8925" s="199" t="s">
        <v>11628</v>
      </c>
      <c r="C8925" s="199" t="s">
        <v>11629</v>
      </c>
      <c r="D8925" s="199" t="s">
        <v>810</v>
      </c>
    </row>
    <row r="8926" spans="1:4" ht="13.95" customHeight="1" x14ac:dyDescent="0.3">
      <c r="A8926" s="199" t="s">
        <v>161</v>
      </c>
      <c r="B8926" s="199" t="s">
        <v>11630</v>
      </c>
      <c r="C8926" s="199" t="s">
        <v>11631</v>
      </c>
      <c r="D8926" s="199" t="s">
        <v>810</v>
      </c>
    </row>
    <row r="8927" spans="1:4" ht="13.95" customHeight="1" x14ac:dyDescent="0.3">
      <c r="A8927" s="199" t="s">
        <v>161</v>
      </c>
      <c r="B8927" s="199" t="s">
        <v>11632</v>
      </c>
      <c r="C8927" s="199" t="s">
        <v>11633</v>
      </c>
      <c r="D8927" s="199" t="s">
        <v>810</v>
      </c>
    </row>
    <row r="8928" spans="1:4" ht="13.95" customHeight="1" x14ac:dyDescent="0.3">
      <c r="A8928" s="199" t="s">
        <v>161</v>
      </c>
      <c r="B8928" s="199" t="s">
        <v>11634</v>
      </c>
      <c r="C8928" s="199" t="s">
        <v>11635</v>
      </c>
      <c r="D8928" s="199" t="s">
        <v>810</v>
      </c>
    </row>
    <row r="8929" spans="1:4" ht="13.95" customHeight="1" x14ac:dyDescent="0.3">
      <c r="A8929" s="199" t="s">
        <v>161</v>
      </c>
      <c r="B8929" s="199" t="s">
        <v>11634</v>
      </c>
      <c r="C8929" s="199" t="s">
        <v>11636</v>
      </c>
      <c r="D8929" s="199" t="s">
        <v>810</v>
      </c>
    </row>
    <row r="8930" spans="1:4" ht="13.95" customHeight="1" x14ac:dyDescent="0.3">
      <c r="A8930" s="199" t="s">
        <v>161</v>
      </c>
      <c r="B8930" s="199" t="s">
        <v>11634</v>
      </c>
      <c r="C8930" s="199" t="s">
        <v>11637</v>
      </c>
      <c r="D8930" s="199" t="s">
        <v>810</v>
      </c>
    </row>
    <row r="8931" spans="1:4" ht="13.95" customHeight="1" x14ac:dyDescent="0.3">
      <c r="A8931" s="199" t="s">
        <v>161</v>
      </c>
      <c r="B8931" s="199" t="s">
        <v>11638</v>
      </c>
      <c r="C8931" s="199" t="s">
        <v>11639</v>
      </c>
      <c r="D8931" s="199" t="s">
        <v>810</v>
      </c>
    </row>
    <row r="8932" spans="1:4" ht="13.95" customHeight="1" x14ac:dyDescent="0.3">
      <c r="A8932" s="199" t="s">
        <v>161</v>
      </c>
      <c r="B8932" s="199" t="s">
        <v>11640</v>
      </c>
      <c r="C8932" s="199" t="s">
        <v>11641</v>
      </c>
      <c r="D8932" s="199" t="s">
        <v>810</v>
      </c>
    </row>
    <row r="8933" spans="1:4" ht="13.95" customHeight="1" x14ac:dyDescent="0.3">
      <c r="A8933" s="199" t="s">
        <v>161</v>
      </c>
      <c r="B8933" s="199" t="s">
        <v>11642</v>
      </c>
      <c r="C8933" s="199" t="s">
        <v>11643</v>
      </c>
      <c r="D8933" s="199" t="s">
        <v>810</v>
      </c>
    </row>
    <row r="8934" spans="1:4" ht="13.95" customHeight="1" x14ac:dyDescent="0.3">
      <c r="A8934" s="199" t="s">
        <v>161</v>
      </c>
      <c r="B8934" s="199" t="s">
        <v>11644</v>
      </c>
      <c r="C8934" s="199" t="s">
        <v>11645</v>
      </c>
      <c r="D8934" s="199" t="s">
        <v>810</v>
      </c>
    </row>
    <row r="8935" spans="1:4" ht="13.95" customHeight="1" x14ac:dyDescent="0.3">
      <c r="A8935" s="199" t="s">
        <v>161</v>
      </c>
      <c r="B8935" s="199" t="s">
        <v>11646</v>
      </c>
      <c r="C8935" s="199" t="s">
        <v>11647</v>
      </c>
      <c r="D8935" s="199" t="s">
        <v>810</v>
      </c>
    </row>
    <row r="8936" spans="1:4" ht="13.95" customHeight="1" x14ac:dyDescent="0.3">
      <c r="A8936" s="199" t="s">
        <v>161</v>
      </c>
      <c r="B8936" s="199" t="s">
        <v>11648</v>
      </c>
      <c r="C8936" s="199" t="s">
        <v>11649</v>
      </c>
      <c r="D8936" s="199" t="s">
        <v>810</v>
      </c>
    </row>
    <row r="8937" spans="1:4" ht="13.95" customHeight="1" x14ac:dyDescent="0.3">
      <c r="A8937" s="199" t="s">
        <v>161</v>
      </c>
      <c r="B8937" s="199" t="s">
        <v>11650</v>
      </c>
      <c r="C8937" s="199" t="s">
        <v>11651</v>
      </c>
      <c r="D8937" s="199" t="s">
        <v>810</v>
      </c>
    </row>
    <row r="8938" spans="1:4" ht="13.95" customHeight="1" x14ac:dyDescent="0.3">
      <c r="A8938" s="199" t="s">
        <v>161</v>
      </c>
      <c r="B8938" s="199" t="s">
        <v>11652</v>
      </c>
      <c r="C8938" s="199" t="s">
        <v>11653</v>
      </c>
      <c r="D8938" s="199" t="s">
        <v>810</v>
      </c>
    </row>
    <row r="8939" spans="1:4" ht="13.95" customHeight="1" x14ac:dyDescent="0.3">
      <c r="A8939" s="199" t="s">
        <v>161</v>
      </c>
      <c r="B8939" s="199" t="s">
        <v>11654</v>
      </c>
      <c r="C8939" s="199" t="s">
        <v>11655</v>
      </c>
      <c r="D8939" s="199" t="s">
        <v>810</v>
      </c>
    </row>
    <row r="8940" spans="1:4" ht="13.95" customHeight="1" x14ac:dyDescent="0.3">
      <c r="A8940" s="199" t="s">
        <v>161</v>
      </c>
      <c r="B8940" s="199" t="s">
        <v>11656</v>
      </c>
      <c r="C8940" s="199" t="s">
        <v>11657</v>
      </c>
      <c r="D8940" s="199" t="s">
        <v>810</v>
      </c>
    </row>
    <row r="8941" spans="1:4" ht="13.95" customHeight="1" x14ac:dyDescent="0.3">
      <c r="A8941" s="199" t="s">
        <v>161</v>
      </c>
      <c r="B8941" s="199" t="s">
        <v>11658</v>
      </c>
      <c r="C8941" s="199" t="s">
        <v>11659</v>
      </c>
      <c r="D8941" s="199" t="s">
        <v>810</v>
      </c>
    </row>
    <row r="8942" spans="1:4" ht="13.95" customHeight="1" x14ac:dyDescent="0.3">
      <c r="A8942" s="199" t="s">
        <v>161</v>
      </c>
      <c r="B8942" s="199" t="s">
        <v>11660</v>
      </c>
      <c r="C8942" s="199" t="s">
        <v>11661</v>
      </c>
      <c r="D8942" s="199" t="s">
        <v>810</v>
      </c>
    </row>
    <row r="8943" spans="1:4" ht="13.95" customHeight="1" x14ac:dyDescent="0.3">
      <c r="A8943" s="199" t="s">
        <v>161</v>
      </c>
      <c r="B8943" s="199" t="s">
        <v>11662</v>
      </c>
      <c r="C8943" s="199" t="s">
        <v>11663</v>
      </c>
      <c r="D8943" s="199" t="s">
        <v>810</v>
      </c>
    </row>
    <row r="8944" spans="1:4" ht="13.95" customHeight="1" x14ac:dyDescent="0.3">
      <c r="A8944" s="199" t="s">
        <v>161</v>
      </c>
      <c r="B8944" s="199" t="s">
        <v>11664</v>
      </c>
      <c r="C8944" s="199" t="s">
        <v>11665</v>
      </c>
      <c r="D8944" s="199" t="s">
        <v>810</v>
      </c>
    </row>
    <row r="8945" spans="1:4" ht="13.95" customHeight="1" x14ac:dyDescent="0.3">
      <c r="A8945" s="199" t="s">
        <v>161</v>
      </c>
      <c r="B8945" s="199" t="s">
        <v>11664</v>
      </c>
      <c r="C8945" s="199" t="s">
        <v>11666</v>
      </c>
      <c r="D8945" s="199" t="s">
        <v>810</v>
      </c>
    </row>
    <row r="8946" spans="1:4" ht="13.95" customHeight="1" x14ac:dyDescent="0.3">
      <c r="A8946" s="199" t="s">
        <v>161</v>
      </c>
      <c r="B8946" s="199" t="s">
        <v>11667</v>
      </c>
      <c r="C8946" s="199" t="s">
        <v>11668</v>
      </c>
      <c r="D8946" s="199" t="s">
        <v>810</v>
      </c>
    </row>
    <row r="8947" spans="1:4" ht="13.95" customHeight="1" x14ac:dyDescent="0.3">
      <c r="A8947" s="199" t="s">
        <v>161</v>
      </c>
      <c r="B8947" s="199" t="s">
        <v>11669</v>
      </c>
      <c r="C8947" s="199" t="s">
        <v>11670</v>
      </c>
      <c r="D8947" s="199" t="s">
        <v>810</v>
      </c>
    </row>
    <row r="8948" spans="1:4" ht="13.95" customHeight="1" x14ac:dyDescent="0.3">
      <c r="A8948" s="199" t="s">
        <v>161</v>
      </c>
      <c r="B8948" s="199" t="s">
        <v>11671</v>
      </c>
      <c r="C8948" s="199" t="s">
        <v>11672</v>
      </c>
      <c r="D8948" s="199" t="s">
        <v>810</v>
      </c>
    </row>
    <row r="8949" spans="1:4" ht="13.95" customHeight="1" x14ac:dyDescent="0.3">
      <c r="A8949" s="199" t="s">
        <v>161</v>
      </c>
      <c r="B8949" s="199" t="s">
        <v>11673</v>
      </c>
      <c r="C8949" s="199" t="s">
        <v>11674</v>
      </c>
      <c r="D8949" s="199" t="s">
        <v>810</v>
      </c>
    </row>
    <row r="8950" spans="1:4" ht="13.95" customHeight="1" x14ac:dyDescent="0.3">
      <c r="A8950" s="199" t="s">
        <v>161</v>
      </c>
      <c r="B8950" s="199" t="s">
        <v>11675</v>
      </c>
      <c r="C8950" s="199" t="s">
        <v>11676</v>
      </c>
      <c r="D8950" s="199" t="s">
        <v>810</v>
      </c>
    </row>
    <row r="8951" spans="1:4" ht="13.95" customHeight="1" x14ac:dyDescent="0.3">
      <c r="A8951" s="199" t="s">
        <v>161</v>
      </c>
      <c r="B8951" s="199" t="s">
        <v>11677</v>
      </c>
      <c r="C8951" s="199" t="s">
        <v>11678</v>
      </c>
      <c r="D8951" s="199" t="s">
        <v>810</v>
      </c>
    </row>
    <row r="8952" spans="1:4" ht="13.95" customHeight="1" x14ac:dyDescent="0.3">
      <c r="A8952" s="199" t="s">
        <v>161</v>
      </c>
      <c r="B8952" s="199" t="s">
        <v>11679</v>
      </c>
      <c r="C8952" s="199" t="s">
        <v>11680</v>
      </c>
      <c r="D8952" s="199" t="s">
        <v>810</v>
      </c>
    </row>
    <row r="8953" spans="1:4" ht="13.95" customHeight="1" x14ac:dyDescent="0.3">
      <c r="A8953" s="199" t="s">
        <v>161</v>
      </c>
      <c r="B8953" s="199" t="s">
        <v>11681</v>
      </c>
      <c r="C8953" s="199" t="s">
        <v>11682</v>
      </c>
      <c r="D8953" s="199" t="s">
        <v>810</v>
      </c>
    </row>
    <row r="8954" spans="1:4" ht="13.95" customHeight="1" x14ac:dyDescent="0.3">
      <c r="A8954" s="199" t="s">
        <v>161</v>
      </c>
      <c r="B8954" s="199" t="s">
        <v>11683</v>
      </c>
      <c r="C8954" s="199" t="s">
        <v>11684</v>
      </c>
      <c r="D8954" s="199" t="s">
        <v>810</v>
      </c>
    </row>
    <row r="8955" spans="1:4" ht="13.95" customHeight="1" x14ac:dyDescent="0.3">
      <c r="A8955" s="199" t="s">
        <v>161</v>
      </c>
      <c r="B8955" s="199" t="s">
        <v>11685</v>
      </c>
      <c r="C8955" s="199" t="s">
        <v>11686</v>
      </c>
      <c r="D8955" s="199" t="s">
        <v>810</v>
      </c>
    </row>
    <row r="8956" spans="1:4" ht="13.95" customHeight="1" x14ac:dyDescent="0.3">
      <c r="A8956" s="199" t="s">
        <v>161</v>
      </c>
      <c r="B8956" s="199" t="s">
        <v>11685</v>
      </c>
      <c r="C8956" s="199" t="s">
        <v>11687</v>
      </c>
      <c r="D8956" s="199" t="s">
        <v>810</v>
      </c>
    </row>
    <row r="8957" spans="1:4" ht="13.95" customHeight="1" x14ac:dyDescent="0.3">
      <c r="A8957" s="199" t="s">
        <v>161</v>
      </c>
      <c r="B8957" s="199" t="s">
        <v>11688</v>
      </c>
      <c r="C8957" s="199" t="s">
        <v>11689</v>
      </c>
      <c r="D8957" s="199" t="s">
        <v>810</v>
      </c>
    </row>
    <row r="8958" spans="1:4" ht="13.95" customHeight="1" x14ac:dyDescent="0.3">
      <c r="A8958" s="199" t="s">
        <v>161</v>
      </c>
      <c r="B8958" s="199" t="s">
        <v>11688</v>
      </c>
      <c r="C8958" s="199" t="s">
        <v>11690</v>
      </c>
      <c r="D8958" s="199" t="s">
        <v>810</v>
      </c>
    </row>
    <row r="8959" spans="1:4" ht="13.95" customHeight="1" x14ac:dyDescent="0.3">
      <c r="A8959" s="199" t="s">
        <v>161</v>
      </c>
      <c r="B8959" s="199" t="s">
        <v>11691</v>
      </c>
      <c r="C8959" s="199" t="s">
        <v>11692</v>
      </c>
      <c r="D8959" s="199" t="s">
        <v>810</v>
      </c>
    </row>
    <row r="8960" spans="1:4" ht="13.95" customHeight="1" x14ac:dyDescent="0.3">
      <c r="A8960" s="199" t="s">
        <v>161</v>
      </c>
      <c r="B8960" s="199" t="s">
        <v>11691</v>
      </c>
      <c r="C8960" s="199" t="s">
        <v>11693</v>
      </c>
      <c r="D8960" s="199" t="s">
        <v>810</v>
      </c>
    </row>
    <row r="8961" spans="1:4" ht="13.95" customHeight="1" x14ac:dyDescent="0.3">
      <c r="A8961" s="199" t="s">
        <v>161</v>
      </c>
      <c r="B8961" s="199" t="s">
        <v>11691</v>
      </c>
      <c r="C8961" s="199" t="s">
        <v>11694</v>
      </c>
      <c r="D8961" s="199" t="s">
        <v>810</v>
      </c>
    </row>
    <row r="8962" spans="1:4" ht="13.95" customHeight="1" x14ac:dyDescent="0.3">
      <c r="A8962" s="199" t="s">
        <v>161</v>
      </c>
      <c r="B8962" s="199" t="s">
        <v>11691</v>
      </c>
      <c r="C8962" s="199" t="s">
        <v>11695</v>
      </c>
      <c r="D8962" s="199" t="s">
        <v>810</v>
      </c>
    </row>
    <row r="8963" spans="1:4" ht="13.95" customHeight="1" x14ac:dyDescent="0.3">
      <c r="A8963" s="199" t="s">
        <v>161</v>
      </c>
      <c r="B8963" s="199" t="s">
        <v>11696</v>
      </c>
      <c r="C8963" s="199" t="s">
        <v>11697</v>
      </c>
      <c r="D8963" s="199" t="s">
        <v>810</v>
      </c>
    </row>
    <row r="8964" spans="1:4" ht="13.95" customHeight="1" x14ac:dyDescent="0.3">
      <c r="A8964" s="199" t="s">
        <v>161</v>
      </c>
      <c r="B8964" s="199" t="s">
        <v>11696</v>
      </c>
      <c r="C8964" s="199" t="s">
        <v>11698</v>
      </c>
      <c r="D8964" s="199" t="s">
        <v>810</v>
      </c>
    </row>
    <row r="8965" spans="1:4" ht="13.95" customHeight="1" x14ac:dyDescent="0.3">
      <c r="A8965" s="199" t="s">
        <v>161</v>
      </c>
      <c r="B8965" s="199" t="s">
        <v>11699</v>
      </c>
      <c r="C8965" s="199" t="s">
        <v>11700</v>
      </c>
      <c r="D8965" s="199" t="s">
        <v>810</v>
      </c>
    </row>
    <row r="8966" spans="1:4" ht="13.95" customHeight="1" x14ac:dyDescent="0.3">
      <c r="A8966" s="199" t="s">
        <v>161</v>
      </c>
      <c r="B8966" s="199" t="s">
        <v>11701</v>
      </c>
      <c r="C8966" s="199" t="s">
        <v>11702</v>
      </c>
      <c r="D8966" s="199" t="s">
        <v>810</v>
      </c>
    </row>
    <row r="8967" spans="1:4" ht="13.95" customHeight="1" x14ac:dyDescent="0.3">
      <c r="A8967" s="199" t="s">
        <v>161</v>
      </c>
      <c r="B8967" s="199" t="s">
        <v>11703</v>
      </c>
      <c r="C8967" s="199" t="s">
        <v>11704</v>
      </c>
      <c r="D8967" s="199" t="s">
        <v>810</v>
      </c>
    </row>
    <row r="8968" spans="1:4" ht="13.95" customHeight="1" x14ac:dyDescent="0.3">
      <c r="A8968" s="199" t="s">
        <v>161</v>
      </c>
      <c r="B8968" s="199" t="s">
        <v>11703</v>
      </c>
      <c r="C8968" s="199" t="s">
        <v>11705</v>
      </c>
      <c r="D8968" s="199" t="s">
        <v>810</v>
      </c>
    </row>
    <row r="8969" spans="1:4" ht="13.95" customHeight="1" x14ac:dyDescent="0.3">
      <c r="A8969" s="199" t="s">
        <v>161</v>
      </c>
      <c r="B8969" s="199" t="s">
        <v>11703</v>
      </c>
      <c r="C8969" s="199" t="s">
        <v>11706</v>
      </c>
      <c r="D8969" s="199" t="s">
        <v>810</v>
      </c>
    </row>
    <row r="8970" spans="1:4" ht="13.95" customHeight="1" x14ac:dyDescent="0.3">
      <c r="A8970" s="199" t="s">
        <v>161</v>
      </c>
      <c r="B8970" s="199" t="s">
        <v>11703</v>
      </c>
      <c r="C8970" s="199" t="s">
        <v>11707</v>
      </c>
      <c r="D8970" s="199" t="s">
        <v>810</v>
      </c>
    </row>
    <row r="8971" spans="1:4" ht="13.95" customHeight="1" x14ac:dyDescent="0.3">
      <c r="A8971" s="199" t="s">
        <v>161</v>
      </c>
      <c r="B8971" s="199" t="s">
        <v>11708</v>
      </c>
      <c r="C8971" s="199" t="s">
        <v>11709</v>
      </c>
      <c r="D8971" s="199" t="s">
        <v>810</v>
      </c>
    </row>
    <row r="8972" spans="1:4" ht="13.95" customHeight="1" x14ac:dyDescent="0.3">
      <c r="A8972" s="199" t="s">
        <v>161</v>
      </c>
      <c r="B8972" s="199" t="s">
        <v>11710</v>
      </c>
      <c r="C8972" s="199" t="s">
        <v>11711</v>
      </c>
      <c r="D8972" s="199" t="s">
        <v>810</v>
      </c>
    </row>
    <row r="8973" spans="1:4" ht="13.95" customHeight="1" x14ac:dyDescent="0.3">
      <c r="A8973" s="199" t="s">
        <v>161</v>
      </c>
      <c r="B8973" s="199" t="s">
        <v>11712</v>
      </c>
      <c r="C8973" s="199" t="s">
        <v>11713</v>
      </c>
      <c r="D8973" s="199" t="s">
        <v>810</v>
      </c>
    </row>
    <row r="8974" spans="1:4" ht="13.95" customHeight="1" x14ac:dyDescent="0.3">
      <c r="A8974" s="199" t="s">
        <v>161</v>
      </c>
      <c r="B8974" s="199" t="s">
        <v>11714</v>
      </c>
      <c r="C8974" s="199" t="s">
        <v>11715</v>
      </c>
      <c r="D8974" s="199" t="s">
        <v>810</v>
      </c>
    </row>
    <row r="8975" spans="1:4" ht="13.95" customHeight="1" x14ac:dyDescent="0.3">
      <c r="A8975" s="199" t="s">
        <v>161</v>
      </c>
      <c r="B8975" s="199" t="s">
        <v>11716</v>
      </c>
      <c r="C8975" s="199" t="s">
        <v>11717</v>
      </c>
      <c r="D8975" s="199" t="s">
        <v>810</v>
      </c>
    </row>
    <row r="8976" spans="1:4" ht="13.95" customHeight="1" x14ac:dyDescent="0.3">
      <c r="A8976" s="199" t="s">
        <v>161</v>
      </c>
      <c r="B8976" s="199" t="s">
        <v>11718</v>
      </c>
      <c r="C8976" s="199" t="s">
        <v>11719</v>
      </c>
      <c r="D8976" s="199" t="s">
        <v>810</v>
      </c>
    </row>
    <row r="8977" spans="1:4" ht="13.95" customHeight="1" x14ac:dyDescent="0.3">
      <c r="A8977" s="199" t="s">
        <v>161</v>
      </c>
      <c r="B8977" s="199" t="s">
        <v>11720</v>
      </c>
      <c r="C8977" s="199" t="s">
        <v>11721</v>
      </c>
      <c r="D8977" s="199" t="s">
        <v>810</v>
      </c>
    </row>
    <row r="8978" spans="1:4" ht="13.95" customHeight="1" x14ac:dyDescent="0.3">
      <c r="A8978" s="199" t="s">
        <v>161</v>
      </c>
      <c r="B8978" s="199" t="s">
        <v>11722</v>
      </c>
      <c r="C8978" s="199" t="s">
        <v>11723</v>
      </c>
      <c r="D8978" s="199" t="s">
        <v>810</v>
      </c>
    </row>
    <row r="8979" spans="1:4" ht="13.95" customHeight="1" x14ac:dyDescent="0.3">
      <c r="A8979" s="199" t="s">
        <v>161</v>
      </c>
      <c r="B8979" s="199" t="s">
        <v>11724</v>
      </c>
      <c r="C8979" s="199" t="s">
        <v>11725</v>
      </c>
      <c r="D8979" s="199" t="s">
        <v>810</v>
      </c>
    </row>
    <row r="8980" spans="1:4" ht="13.95" customHeight="1" x14ac:dyDescent="0.3">
      <c r="A8980" s="199" t="s">
        <v>161</v>
      </c>
      <c r="B8980" s="199" t="s">
        <v>11726</v>
      </c>
      <c r="C8980" s="199" t="s">
        <v>11727</v>
      </c>
      <c r="D8980" s="199" t="s">
        <v>810</v>
      </c>
    </row>
    <row r="8981" spans="1:4" ht="13.95" customHeight="1" x14ac:dyDescent="0.3">
      <c r="A8981" s="199" t="s">
        <v>161</v>
      </c>
      <c r="B8981" s="199" t="s">
        <v>11728</v>
      </c>
      <c r="C8981" s="199" t="s">
        <v>11729</v>
      </c>
      <c r="D8981" s="199" t="s">
        <v>810</v>
      </c>
    </row>
    <row r="8982" spans="1:4" ht="13.95" customHeight="1" x14ac:dyDescent="0.3">
      <c r="A8982" s="199" t="s">
        <v>161</v>
      </c>
      <c r="B8982" s="199" t="s">
        <v>11728</v>
      </c>
      <c r="C8982" s="199" t="s">
        <v>11730</v>
      </c>
      <c r="D8982" s="199" t="s">
        <v>810</v>
      </c>
    </row>
    <row r="8983" spans="1:4" ht="13.95" customHeight="1" x14ac:dyDescent="0.3">
      <c r="A8983" s="199" t="s">
        <v>161</v>
      </c>
      <c r="B8983" s="199" t="s">
        <v>11728</v>
      </c>
      <c r="C8983" s="199" t="s">
        <v>11731</v>
      </c>
      <c r="D8983" s="199" t="s">
        <v>810</v>
      </c>
    </row>
    <row r="8984" spans="1:4" ht="13.95" customHeight="1" x14ac:dyDescent="0.3">
      <c r="A8984" s="199" t="s">
        <v>161</v>
      </c>
      <c r="B8984" s="199" t="s">
        <v>11732</v>
      </c>
      <c r="C8984" s="199" t="s">
        <v>11733</v>
      </c>
      <c r="D8984" s="199" t="s">
        <v>810</v>
      </c>
    </row>
    <row r="8985" spans="1:4" ht="13.95" customHeight="1" x14ac:dyDescent="0.3">
      <c r="A8985" s="199" t="s">
        <v>161</v>
      </c>
      <c r="B8985" s="199" t="s">
        <v>11734</v>
      </c>
      <c r="C8985" s="199" t="s">
        <v>11735</v>
      </c>
      <c r="D8985" s="199" t="s">
        <v>810</v>
      </c>
    </row>
    <row r="8986" spans="1:4" ht="13.95" customHeight="1" x14ac:dyDescent="0.3">
      <c r="A8986" s="199" t="s">
        <v>161</v>
      </c>
      <c r="B8986" s="199" t="s">
        <v>11734</v>
      </c>
      <c r="C8986" s="199" t="s">
        <v>11736</v>
      </c>
      <c r="D8986" s="199" t="s">
        <v>810</v>
      </c>
    </row>
    <row r="8987" spans="1:4" ht="13.95" customHeight="1" x14ac:dyDescent="0.3">
      <c r="A8987" s="199" t="s">
        <v>161</v>
      </c>
      <c r="B8987" s="199" t="s">
        <v>11737</v>
      </c>
      <c r="C8987" s="199" t="s">
        <v>11738</v>
      </c>
      <c r="D8987" s="199" t="s">
        <v>810</v>
      </c>
    </row>
    <row r="8988" spans="1:4" ht="13.95" customHeight="1" x14ac:dyDescent="0.3">
      <c r="A8988" s="199" t="s">
        <v>161</v>
      </c>
      <c r="B8988" s="199" t="s">
        <v>11737</v>
      </c>
      <c r="C8988" s="199" t="s">
        <v>11739</v>
      </c>
      <c r="D8988" s="199" t="s">
        <v>810</v>
      </c>
    </row>
    <row r="8989" spans="1:4" ht="13.95" customHeight="1" x14ac:dyDescent="0.3">
      <c r="A8989" s="199" t="s">
        <v>161</v>
      </c>
      <c r="B8989" s="199" t="s">
        <v>11740</v>
      </c>
      <c r="C8989" s="199" t="s">
        <v>11741</v>
      </c>
      <c r="D8989" s="199" t="s">
        <v>810</v>
      </c>
    </row>
    <row r="8990" spans="1:4" ht="13.95" customHeight="1" x14ac:dyDescent="0.3">
      <c r="A8990" s="199" t="s">
        <v>161</v>
      </c>
      <c r="B8990" s="199" t="s">
        <v>11742</v>
      </c>
      <c r="C8990" s="199" t="s">
        <v>11743</v>
      </c>
      <c r="D8990" s="199" t="s">
        <v>810</v>
      </c>
    </row>
    <row r="8991" spans="1:4" ht="13.95" customHeight="1" x14ac:dyDescent="0.3">
      <c r="A8991" s="199" t="s">
        <v>161</v>
      </c>
      <c r="B8991" s="199" t="s">
        <v>11744</v>
      </c>
      <c r="C8991" s="199" t="s">
        <v>11745</v>
      </c>
      <c r="D8991" s="199" t="s">
        <v>810</v>
      </c>
    </row>
    <row r="8992" spans="1:4" ht="13.95" customHeight="1" x14ac:dyDescent="0.3">
      <c r="A8992" s="199" t="s">
        <v>161</v>
      </c>
      <c r="B8992" s="199" t="s">
        <v>11746</v>
      </c>
      <c r="C8992" s="199" t="s">
        <v>11747</v>
      </c>
      <c r="D8992" s="199" t="s">
        <v>810</v>
      </c>
    </row>
    <row r="8993" spans="1:4" ht="13.95" customHeight="1" x14ac:dyDescent="0.3">
      <c r="A8993" s="199" t="s">
        <v>161</v>
      </c>
      <c r="B8993" s="199" t="s">
        <v>11746</v>
      </c>
      <c r="C8993" s="199" t="s">
        <v>11748</v>
      </c>
      <c r="D8993" s="199" t="s">
        <v>810</v>
      </c>
    </row>
    <row r="8994" spans="1:4" ht="13.95" customHeight="1" x14ac:dyDescent="0.3">
      <c r="A8994" s="199" t="s">
        <v>161</v>
      </c>
      <c r="B8994" s="199" t="s">
        <v>11749</v>
      </c>
      <c r="C8994" s="199" t="s">
        <v>11750</v>
      </c>
      <c r="D8994" s="199" t="s">
        <v>810</v>
      </c>
    </row>
    <row r="8995" spans="1:4" ht="13.95" customHeight="1" x14ac:dyDescent="0.3">
      <c r="A8995" s="199" t="s">
        <v>161</v>
      </c>
      <c r="B8995" s="199" t="s">
        <v>11751</v>
      </c>
      <c r="C8995" s="199" t="s">
        <v>11752</v>
      </c>
      <c r="D8995" s="199" t="s">
        <v>810</v>
      </c>
    </row>
    <row r="8996" spans="1:4" ht="13.95" customHeight="1" x14ac:dyDescent="0.3">
      <c r="A8996" s="199" t="s">
        <v>161</v>
      </c>
      <c r="B8996" s="199" t="s">
        <v>11753</v>
      </c>
      <c r="C8996" s="199" t="s">
        <v>11754</v>
      </c>
      <c r="D8996" s="199" t="s">
        <v>810</v>
      </c>
    </row>
    <row r="8997" spans="1:4" ht="13.95" customHeight="1" x14ac:dyDescent="0.3">
      <c r="A8997" s="199" t="s">
        <v>161</v>
      </c>
      <c r="B8997" s="199" t="s">
        <v>11755</v>
      </c>
      <c r="C8997" s="199" t="s">
        <v>11756</v>
      </c>
      <c r="D8997" s="199" t="s">
        <v>810</v>
      </c>
    </row>
    <row r="8998" spans="1:4" ht="13.95" customHeight="1" x14ac:dyDescent="0.3">
      <c r="A8998" s="199" t="s">
        <v>161</v>
      </c>
      <c r="B8998" s="199" t="s">
        <v>11757</v>
      </c>
      <c r="C8998" s="199" t="s">
        <v>11758</v>
      </c>
      <c r="D8998" s="199" t="s">
        <v>810</v>
      </c>
    </row>
    <row r="8999" spans="1:4" ht="13.95" customHeight="1" x14ac:dyDescent="0.3">
      <c r="A8999" s="199" t="s">
        <v>161</v>
      </c>
      <c r="B8999" s="199" t="s">
        <v>11759</v>
      </c>
      <c r="C8999" s="199" t="s">
        <v>11760</v>
      </c>
      <c r="D8999" s="199" t="s">
        <v>810</v>
      </c>
    </row>
    <row r="9000" spans="1:4" ht="13.95" customHeight="1" x14ac:dyDescent="0.3">
      <c r="A9000" s="199" t="s">
        <v>161</v>
      </c>
      <c r="B9000" s="199" t="s">
        <v>11759</v>
      </c>
      <c r="C9000" s="199" t="s">
        <v>11761</v>
      </c>
      <c r="D9000" s="199" t="s">
        <v>810</v>
      </c>
    </row>
    <row r="9001" spans="1:4" ht="13.95" customHeight="1" x14ac:dyDescent="0.3">
      <c r="A9001" s="199" t="s">
        <v>161</v>
      </c>
      <c r="B9001" s="199" t="s">
        <v>11759</v>
      </c>
      <c r="C9001" s="199" t="s">
        <v>11762</v>
      </c>
      <c r="D9001" s="199" t="s">
        <v>810</v>
      </c>
    </row>
    <row r="9002" spans="1:4" ht="13.95" customHeight="1" x14ac:dyDescent="0.3">
      <c r="A9002" s="199" t="s">
        <v>161</v>
      </c>
      <c r="B9002" s="199" t="s">
        <v>11763</v>
      </c>
      <c r="C9002" s="199" t="s">
        <v>11764</v>
      </c>
      <c r="D9002" s="199" t="s">
        <v>810</v>
      </c>
    </row>
    <row r="9003" spans="1:4" ht="13.95" customHeight="1" x14ac:dyDescent="0.3">
      <c r="A9003" s="199" t="s">
        <v>161</v>
      </c>
      <c r="B9003" s="199" t="s">
        <v>11765</v>
      </c>
      <c r="C9003" s="199" t="s">
        <v>11766</v>
      </c>
      <c r="D9003" s="199" t="s">
        <v>810</v>
      </c>
    </row>
    <row r="9004" spans="1:4" ht="13.95" customHeight="1" x14ac:dyDescent="0.3">
      <c r="A9004" s="199" t="s">
        <v>161</v>
      </c>
      <c r="B9004" s="199" t="s">
        <v>11767</v>
      </c>
      <c r="C9004" s="199" t="s">
        <v>11768</v>
      </c>
      <c r="D9004" s="199" t="s">
        <v>810</v>
      </c>
    </row>
    <row r="9005" spans="1:4" ht="13.95" customHeight="1" x14ac:dyDescent="0.3">
      <c r="A9005" s="199" t="s">
        <v>161</v>
      </c>
      <c r="B9005" s="199" t="s">
        <v>11769</v>
      </c>
      <c r="C9005" s="199" t="s">
        <v>11770</v>
      </c>
      <c r="D9005" s="199" t="s">
        <v>810</v>
      </c>
    </row>
    <row r="9006" spans="1:4" ht="13.95" customHeight="1" x14ac:dyDescent="0.3">
      <c r="A9006" s="199" t="s">
        <v>161</v>
      </c>
      <c r="B9006" s="199" t="s">
        <v>11771</v>
      </c>
      <c r="C9006" s="199" t="s">
        <v>11772</v>
      </c>
      <c r="D9006" s="199" t="s">
        <v>810</v>
      </c>
    </row>
    <row r="9007" spans="1:4" ht="13.95" customHeight="1" x14ac:dyDescent="0.3">
      <c r="A9007" s="199" t="s">
        <v>161</v>
      </c>
      <c r="B9007" s="199" t="s">
        <v>11771</v>
      </c>
      <c r="C9007" s="199" t="s">
        <v>11773</v>
      </c>
      <c r="D9007" s="199" t="s">
        <v>810</v>
      </c>
    </row>
    <row r="9008" spans="1:4" ht="13.95" customHeight="1" x14ac:dyDescent="0.3">
      <c r="A9008" s="199" t="s">
        <v>161</v>
      </c>
      <c r="B9008" s="199" t="s">
        <v>11774</v>
      </c>
      <c r="C9008" s="199" t="s">
        <v>11775</v>
      </c>
      <c r="D9008" s="199" t="s">
        <v>810</v>
      </c>
    </row>
    <row r="9009" spans="1:4" ht="13.95" customHeight="1" x14ac:dyDescent="0.3">
      <c r="A9009" s="199" t="s">
        <v>161</v>
      </c>
      <c r="B9009" s="199" t="s">
        <v>11774</v>
      </c>
      <c r="C9009" s="199" t="s">
        <v>11776</v>
      </c>
      <c r="D9009" s="199" t="s">
        <v>810</v>
      </c>
    </row>
    <row r="9010" spans="1:4" ht="13.95" customHeight="1" x14ac:dyDescent="0.3">
      <c r="A9010" s="199" t="s">
        <v>161</v>
      </c>
      <c r="B9010" s="199" t="s">
        <v>11777</v>
      </c>
      <c r="C9010" s="199" t="s">
        <v>11778</v>
      </c>
      <c r="D9010" s="199" t="s">
        <v>810</v>
      </c>
    </row>
    <row r="9011" spans="1:4" ht="13.95" customHeight="1" x14ac:dyDescent="0.3">
      <c r="A9011" s="199" t="s">
        <v>161</v>
      </c>
      <c r="B9011" s="199" t="s">
        <v>11779</v>
      </c>
      <c r="C9011" s="199" t="s">
        <v>11780</v>
      </c>
      <c r="D9011" s="199" t="s">
        <v>810</v>
      </c>
    </row>
    <row r="9012" spans="1:4" ht="13.95" customHeight="1" x14ac:dyDescent="0.3">
      <c r="A9012" s="199" t="s">
        <v>161</v>
      </c>
      <c r="B9012" s="199" t="s">
        <v>11781</v>
      </c>
      <c r="C9012" s="199" t="s">
        <v>11782</v>
      </c>
      <c r="D9012" s="199" t="s">
        <v>810</v>
      </c>
    </row>
    <row r="9013" spans="1:4" ht="13.95" customHeight="1" x14ac:dyDescent="0.3">
      <c r="A9013" s="199" t="s">
        <v>161</v>
      </c>
      <c r="B9013" s="199" t="s">
        <v>11783</v>
      </c>
      <c r="C9013" s="199" t="s">
        <v>11784</v>
      </c>
      <c r="D9013" s="199" t="s">
        <v>810</v>
      </c>
    </row>
    <row r="9014" spans="1:4" ht="13.95" customHeight="1" x14ac:dyDescent="0.3">
      <c r="A9014" s="199" t="s">
        <v>161</v>
      </c>
      <c r="B9014" s="199" t="s">
        <v>11785</v>
      </c>
      <c r="C9014" s="199" t="s">
        <v>11786</v>
      </c>
      <c r="D9014" s="199" t="s">
        <v>810</v>
      </c>
    </row>
    <row r="9015" spans="1:4" ht="13.95" customHeight="1" x14ac:dyDescent="0.3">
      <c r="A9015" s="199" t="s">
        <v>161</v>
      </c>
      <c r="B9015" s="199" t="s">
        <v>11785</v>
      </c>
      <c r="C9015" s="199" t="s">
        <v>11787</v>
      </c>
      <c r="D9015" s="199" t="s">
        <v>810</v>
      </c>
    </row>
    <row r="9016" spans="1:4" ht="13.95" customHeight="1" x14ac:dyDescent="0.3">
      <c r="A9016" s="199" t="s">
        <v>161</v>
      </c>
      <c r="B9016" s="199" t="s">
        <v>11788</v>
      </c>
      <c r="C9016" s="199" t="s">
        <v>11789</v>
      </c>
      <c r="D9016" s="199" t="s">
        <v>810</v>
      </c>
    </row>
    <row r="9017" spans="1:4" ht="13.95" customHeight="1" x14ac:dyDescent="0.3">
      <c r="A9017" s="199" t="s">
        <v>161</v>
      </c>
      <c r="B9017" s="199" t="s">
        <v>11790</v>
      </c>
      <c r="C9017" s="199" t="s">
        <v>11791</v>
      </c>
      <c r="D9017" s="199" t="s">
        <v>810</v>
      </c>
    </row>
    <row r="9018" spans="1:4" ht="13.95" customHeight="1" x14ac:dyDescent="0.3">
      <c r="A9018" s="199" t="s">
        <v>161</v>
      </c>
      <c r="B9018" s="199" t="s">
        <v>11792</v>
      </c>
      <c r="C9018" s="199" t="s">
        <v>11793</v>
      </c>
      <c r="D9018" s="199" t="s">
        <v>810</v>
      </c>
    </row>
    <row r="9019" spans="1:4" ht="13.95" customHeight="1" x14ac:dyDescent="0.3">
      <c r="A9019" s="199" t="s">
        <v>161</v>
      </c>
      <c r="B9019" s="199" t="s">
        <v>11794</v>
      </c>
      <c r="C9019" s="199" t="s">
        <v>11795</v>
      </c>
      <c r="D9019" s="199" t="s">
        <v>810</v>
      </c>
    </row>
    <row r="9020" spans="1:4" ht="13.95" customHeight="1" x14ac:dyDescent="0.3">
      <c r="A9020" s="199" t="s">
        <v>161</v>
      </c>
      <c r="B9020" s="199" t="s">
        <v>11796</v>
      </c>
      <c r="C9020" s="199" t="s">
        <v>11797</v>
      </c>
      <c r="D9020" s="199" t="s">
        <v>810</v>
      </c>
    </row>
    <row r="9021" spans="1:4" ht="13.95" customHeight="1" x14ac:dyDescent="0.3">
      <c r="A9021" s="199" t="s">
        <v>161</v>
      </c>
      <c r="B9021" s="199" t="s">
        <v>11798</v>
      </c>
      <c r="C9021" s="199" t="s">
        <v>11799</v>
      </c>
      <c r="D9021" s="199" t="s">
        <v>810</v>
      </c>
    </row>
    <row r="9022" spans="1:4" ht="13.95" customHeight="1" x14ac:dyDescent="0.3">
      <c r="A9022" s="199" t="s">
        <v>161</v>
      </c>
      <c r="B9022" s="199" t="s">
        <v>11800</v>
      </c>
      <c r="C9022" s="199" t="s">
        <v>11801</v>
      </c>
      <c r="D9022" s="199" t="s">
        <v>810</v>
      </c>
    </row>
    <row r="9023" spans="1:4" ht="13.95" customHeight="1" x14ac:dyDescent="0.3">
      <c r="A9023" s="199" t="s">
        <v>161</v>
      </c>
      <c r="B9023" s="199" t="s">
        <v>11802</v>
      </c>
      <c r="C9023" s="199" t="s">
        <v>11803</v>
      </c>
      <c r="D9023" s="199" t="s">
        <v>810</v>
      </c>
    </row>
    <row r="9024" spans="1:4" ht="13.95" customHeight="1" x14ac:dyDescent="0.3">
      <c r="A9024" s="199" t="s">
        <v>161</v>
      </c>
      <c r="B9024" s="199" t="s">
        <v>11804</v>
      </c>
      <c r="C9024" s="199" t="s">
        <v>11805</v>
      </c>
      <c r="D9024" s="199" t="s">
        <v>810</v>
      </c>
    </row>
    <row r="9025" spans="1:4" ht="13.95" customHeight="1" x14ac:dyDescent="0.3">
      <c r="A9025" s="199" t="s">
        <v>161</v>
      </c>
      <c r="B9025" s="199" t="s">
        <v>11806</v>
      </c>
      <c r="C9025" s="199" t="s">
        <v>11807</v>
      </c>
      <c r="D9025" s="199" t="s">
        <v>810</v>
      </c>
    </row>
    <row r="9026" spans="1:4" ht="13.95" customHeight="1" x14ac:dyDescent="0.3">
      <c r="A9026" s="199" t="s">
        <v>161</v>
      </c>
      <c r="B9026" s="199" t="s">
        <v>11808</v>
      </c>
      <c r="C9026" s="199" t="s">
        <v>11809</v>
      </c>
      <c r="D9026" s="199" t="s">
        <v>810</v>
      </c>
    </row>
    <row r="9027" spans="1:4" ht="13.95" customHeight="1" x14ac:dyDescent="0.3">
      <c r="A9027" s="199" t="s">
        <v>161</v>
      </c>
      <c r="B9027" s="199" t="s">
        <v>11808</v>
      </c>
      <c r="C9027" s="199" t="s">
        <v>11810</v>
      </c>
      <c r="D9027" s="199" t="s">
        <v>810</v>
      </c>
    </row>
    <row r="9028" spans="1:4" ht="13.95" customHeight="1" x14ac:dyDescent="0.3">
      <c r="A9028" s="199" t="s">
        <v>161</v>
      </c>
      <c r="B9028" s="199" t="s">
        <v>11808</v>
      </c>
      <c r="C9028" s="199" t="s">
        <v>11811</v>
      </c>
      <c r="D9028" s="199" t="s">
        <v>810</v>
      </c>
    </row>
    <row r="9029" spans="1:4" ht="13.95" customHeight="1" x14ac:dyDescent="0.3">
      <c r="A9029" s="199" t="s">
        <v>161</v>
      </c>
      <c r="B9029" s="199" t="s">
        <v>11812</v>
      </c>
      <c r="C9029" s="199" t="s">
        <v>11813</v>
      </c>
      <c r="D9029" s="199" t="s">
        <v>810</v>
      </c>
    </row>
    <row r="9030" spans="1:4" ht="13.95" customHeight="1" x14ac:dyDescent="0.3">
      <c r="A9030" s="199" t="s">
        <v>161</v>
      </c>
      <c r="B9030" s="199" t="s">
        <v>11814</v>
      </c>
      <c r="C9030" s="199" t="s">
        <v>11815</v>
      </c>
      <c r="D9030" s="199" t="s">
        <v>810</v>
      </c>
    </row>
    <row r="9031" spans="1:4" ht="13.95" customHeight="1" x14ac:dyDescent="0.3">
      <c r="A9031" s="199" t="s">
        <v>161</v>
      </c>
      <c r="B9031" s="199" t="s">
        <v>11816</v>
      </c>
      <c r="C9031" s="199" t="s">
        <v>11817</v>
      </c>
      <c r="D9031" s="199" t="s">
        <v>810</v>
      </c>
    </row>
    <row r="9032" spans="1:4" ht="13.95" customHeight="1" x14ac:dyDescent="0.3">
      <c r="A9032" s="199" t="s">
        <v>161</v>
      </c>
      <c r="B9032" s="199" t="s">
        <v>11818</v>
      </c>
      <c r="C9032" s="199" t="s">
        <v>11819</v>
      </c>
      <c r="D9032" s="199" t="s">
        <v>810</v>
      </c>
    </row>
    <row r="9033" spans="1:4" ht="13.95" customHeight="1" x14ac:dyDescent="0.3">
      <c r="A9033" s="199" t="s">
        <v>161</v>
      </c>
      <c r="B9033" s="199" t="s">
        <v>11820</v>
      </c>
      <c r="C9033" s="199" t="s">
        <v>11821</v>
      </c>
      <c r="D9033" s="199" t="s">
        <v>810</v>
      </c>
    </row>
    <row r="9034" spans="1:4" ht="13.95" customHeight="1" x14ac:dyDescent="0.3">
      <c r="A9034" s="199" t="s">
        <v>161</v>
      </c>
      <c r="B9034" s="199" t="s">
        <v>11822</v>
      </c>
      <c r="C9034" s="199" t="s">
        <v>11823</v>
      </c>
      <c r="D9034" s="199" t="s">
        <v>810</v>
      </c>
    </row>
    <row r="9035" spans="1:4" ht="13.95" customHeight="1" x14ac:dyDescent="0.3">
      <c r="A9035" s="199" t="s">
        <v>161</v>
      </c>
      <c r="B9035" s="199" t="s">
        <v>11824</v>
      </c>
      <c r="C9035" s="199" t="s">
        <v>11825</v>
      </c>
      <c r="D9035" s="199" t="s">
        <v>810</v>
      </c>
    </row>
    <row r="9036" spans="1:4" ht="13.95" customHeight="1" x14ac:dyDescent="0.3">
      <c r="A9036" s="199" t="s">
        <v>161</v>
      </c>
      <c r="B9036" s="199" t="s">
        <v>11826</v>
      </c>
      <c r="C9036" s="199" t="s">
        <v>11827</v>
      </c>
      <c r="D9036" s="199" t="s">
        <v>810</v>
      </c>
    </row>
    <row r="9037" spans="1:4" ht="13.95" customHeight="1" x14ac:dyDescent="0.3">
      <c r="A9037" s="199" t="s">
        <v>161</v>
      </c>
      <c r="B9037" s="199" t="s">
        <v>11826</v>
      </c>
      <c r="C9037" s="199" t="s">
        <v>11828</v>
      </c>
      <c r="D9037" s="199" t="s">
        <v>810</v>
      </c>
    </row>
    <row r="9038" spans="1:4" ht="13.95" customHeight="1" x14ac:dyDescent="0.3">
      <c r="A9038" s="199" t="s">
        <v>161</v>
      </c>
      <c r="B9038" s="199" t="s">
        <v>11826</v>
      </c>
      <c r="C9038" s="199" t="s">
        <v>11829</v>
      </c>
      <c r="D9038" s="199" t="s">
        <v>810</v>
      </c>
    </row>
    <row r="9039" spans="1:4" ht="13.95" customHeight="1" x14ac:dyDescent="0.3">
      <c r="A9039" s="199" t="s">
        <v>161</v>
      </c>
      <c r="B9039" s="199" t="s">
        <v>11826</v>
      </c>
      <c r="C9039" s="199" t="s">
        <v>11830</v>
      </c>
      <c r="D9039" s="199" t="s">
        <v>810</v>
      </c>
    </row>
    <row r="9040" spans="1:4" ht="13.95" customHeight="1" x14ac:dyDescent="0.3">
      <c r="A9040" s="199" t="s">
        <v>161</v>
      </c>
      <c r="B9040" s="199" t="s">
        <v>11826</v>
      </c>
      <c r="C9040" s="199" t="s">
        <v>11831</v>
      </c>
      <c r="D9040" s="199" t="s">
        <v>810</v>
      </c>
    </row>
    <row r="9041" spans="1:4" ht="13.95" customHeight="1" x14ac:dyDescent="0.3">
      <c r="A9041" s="199" t="s">
        <v>161</v>
      </c>
      <c r="B9041" s="199" t="s">
        <v>11826</v>
      </c>
      <c r="C9041" s="199" t="s">
        <v>11832</v>
      </c>
      <c r="D9041" s="199" t="s">
        <v>810</v>
      </c>
    </row>
    <row r="9042" spans="1:4" ht="13.95" customHeight="1" x14ac:dyDescent="0.3">
      <c r="A9042" s="199" t="s">
        <v>161</v>
      </c>
      <c r="B9042" s="199" t="s">
        <v>11833</v>
      </c>
      <c r="C9042" s="199" t="s">
        <v>11834</v>
      </c>
      <c r="D9042" s="199" t="s">
        <v>810</v>
      </c>
    </row>
    <row r="9043" spans="1:4" ht="13.95" customHeight="1" x14ac:dyDescent="0.3">
      <c r="A9043" s="199" t="s">
        <v>161</v>
      </c>
      <c r="B9043" s="199" t="s">
        <v>11833</v>
      </c>
      <c r="C9043" s="199" t="s">
        <v>11835</v>
      </c>
      <c r="D9043" s="199" t="s">
        <v>810</v>
      </c>
    </row>
    <row r="9044" spans="1:4" ht="13.95" customHeight="1" x14ac:dyDescent="0.3">
      <c r="A9044" s="199" t="s">
        <v>161</v>
      </c>
      <c r="B9044" s="199" t="s">
        <v>11833</v>
      </c>
      <c r="C9044" s="199" t="s">
        <v>11836</v>
      </c>
      <c r="D9044" s="199" t="s">
        <v>810</v>
      </c>
    </row>
    <row r="9045" spans="1:4" ht="13.95" customHeight="1" x14ac:dyDescent="0.3">
      <c r="A9045" s="199" t="s">
        <v>161</v>
      </c>
      <c r="B9045" s="199" t="s">
        <v>11833</v>
      </c>
      <c r="C9045" s="199" t="s">
        <v>11837</v>
      </c>
      <c r="D9045" s="199" t="s">
        <v>810</v>
      </c>
    </row>
    <row r="9046" spans="1:4" ht="13.95" customHeight="1" x14ac:dyDescent="0.3">
      <c r="A9046" s="199" t="s">
        <v>161</v>
      </c>
      <c r="B9046" s="199" t="s">
        <v>11838</v>
      </c>
      <c r="C9046" s="199" t="s">
        <v>11839</v>
      </c>
      <c r="D9046" s="199" t="s">
        <v>810</v>
      </c>
    </row>
    <row r="9047" spans="1:4" ht="13.95" customHeight="1" x14ac:dyDescent="0.3">
      <c r="A9047" s="199" t="s">
        <v>161</v>
      </c>
      <c r="B9047" s="199" t="s">
        <v>11838</v>
      </c>
      <c r="C9047" s="199" t="s">
        <v>11840</v>
      </c>
      <c r="D9047" s="199" t="s">
        <v>810</v>
      </c>
    </row>
    <row r="9048" spans="1:4" ht="13.95" customHeight="1" x14ac:dyDescent="0.3">
      <c r="A9048" s="199" t="s">
        <v>161</v>
      </c>
      <c r="B9048" s="199" t="s">
        <v>11838</v>
      </c>
      <c r="C9048" s="199" t="s">
        <v>11841</v>
      </c>
      <c r="D9048" s="199" t="s">
        <v>810</v>
      </c>
    </row>
    <row r="9049" spans="1:4" ht="13.95" customHeight="1" x14ac:dyDescent="0.3">
      <c r="A9049" s="199" t="s">
        <v>161</v>
      </c>
      <c r="B9049" s="199" t="s">
        <v>11838</v>
      </c>
      <c r="C9049" s="199" t="s">
        <v>11842</v>
      </c>
      <c r="D9049" s="199" t="s">
        <v>810</v>
      </c>
    </row>
    <row r="9050" spans="1:4" ht="13.95" customHeight="1" x14ac:dyDescent="0.3">
      <c r="A9050" s="199" t="s">
        <v>161</v>
      </c>
      <c r="B9050" s="199" t="s">
        <v>11843</v>
      </c>
      <c r="C9050" s="199" t="s">
        <v>11844</v>
      </c>
      <c r="D9050" s="199" t="s">
        <v>810</v>
      </c>
    </row>
    <row r="9051" spans="1:4" ht="13.95" customHeight="1" x14ac:dyDescent="0.3">
      <c r="A9051" s="199" t="s">
        <v>161</v>
      </c>
      <c r="B9051" s="199" t="s">
        <v>11843</v>
      </c>
      <c r="C9051" s="199" t="s">
        <v>11845</v>
      </c>
      <c r="D9051" s="199" t="s">
        <v>810</v>
      </c>
    </row>
    <row r="9052" spans="1:4" ht="13.95" customHeight="1" x14ac:dyDescent="0.3">
      <c r="A9052" s="199" t="s">
        <v>161</v>
      </c>
      <c r="B9052" s="199" t="s">
        <v>11846</v>
      </c>
      <c r="C9052" s="199" t="s">
        <v>11847</v>
      </c>
      <c r="D9052" s="199" t="s">
        <v>810</v>
      </c>
    </row>
    <row r="9053" spans="1:4" ht="13.95" customHeight="1" x14ac:dyDescent="0.3">
      <c r="A9053" s="199" t="s">
        <v>161</v>
      </c>
      <c r="B9053" s="199" t="s">
        <v>11846</v>
      </c>
      <c r="C9053" s="199" t="s">
        <v>11848</v>
      </c>
      <c r="D9053" s="199" t="s">
        <v>810</v>
      </c>
    </row>
    <row r="9054" spans="1:4" ht="13.95" customHeight="1" x14ac:dyDescent="0.3">
      <c r="A9054" s="199" t="s">
        <v>161</v>
      </c>
      <c r="B9054" s="199" t="s">
        <v>11849</v>
      </c>
      <c r="C9054" s="199" t="s">
        <v>11850</v>
      </c>
      <c r="D9054" s="199" t="s">
        <v>810</v>
      </c>
    </row>
    <row r="9055" spans="1:4" ht="13.95" customHeight="1" x14ac:dyDescent="0.3">
      <c r="A9055" s="199" t="s">
        <v>161</v>
      </c>
      <c r="B9055" s="199" t="s">
        <v>11851</v>
      </c>
      <c r="C9055" s="199" t="s">
        <v>11852</v>
      </c>
      <c r="D9055" s="199" t="s">
        <v>810</v>
      </c>
    </row>
    <row r="9056" spans="1:4" ht="13.95" customHeight="1" x14ac:dyDescent="0.3">
      <c r="A9056" s="199" t="s">
        <v>161</v>
      </c>
      <c r="B9056" s="199" t="s">
        <v>11851</v>
      </c>
      <c r="C9056" s="199" t="s">
        <v>11853</v>
      </c>
      <c r="D9056" s="199" t="s">
        <v>810</v>
      </c>
    </row>
    <row r="9057" spans="1:4" ht="13.95" customHeight="1" x14ac:dyDescent="0.3">
      <c r="A9057" s="199" t="s">
        <v>161</v>
      </c>
      <c r="B9057" s="199" t="s">
        <v>11854</v>
      </c>
      <c r="C9057" s="199" t="s">
        <v>11855</v>
      </c>
      <c r="D9057" s="199" t="s">
        <v>810</v>
      </c>
    </row>
    <row r="9058" spans="1:4" ht="13.95" customHeight="1" x14ac:dyDescent="0.3">
      <c r="A9058" s="199" t="s">
        <v>161</v>
      </c>
      <c r="B9058" s="199" t="s">
        <v>11856</v>
      </c>
      <c r="C9058" s="199" t="s">
        <v>11857</v>
      </c>
      <c r="D9058" s="199" t="s">
        <v>810</v>
      </c>
    </row>
    <row r="9059" spans="1:4" ht="13.95" customHeight="1" x14ac:dyDescent="0.3">
      <c r="A9059" s="199" t="s">
        <v>161</v>
      </c>
      <c r="B9059" s="199" t="s">
        <v>11858</v>
      </c>
      <c r="C9059" s="199" t="s">
        <v>11859</v>
      </c>
      <c r="D9059" s="199" t="s">
        <v>810</v>
      </c>
    </row>
    <row r="9060" spans="1:4" ht="13.95" customHeight="1" x14ac:dyDescent="0.3">
      <c r="A9060" s="199" t="s">
        <v>161</v>
      </c>
      <c r="B9060" s="199" t="s">
        <v>11860</v>
      </c>
      <c r="C9060" s="199" t="s">
        <v>11861</v>
      </c>
      <c r="D9060" s="199" t="s">
        <v>810</v>
      </c>
    </row>
    <row r="9061" spans="1:4" ht="13.95" customHeight="1" x14ac:dyDescent="0.3">
      <c r="A9061" s="199" t="s">
        <v>161</v>
      </c>
      <c r="B9061" s="199" t="s">
        <v>11862</v>
      </c>
      <c r="C9061" s="199" t="s">
        <v>11863</v>
      </c>
      <c r="D9061" s="199" t="s">
        <v>810</v>
      </c>
    </row>
    <row r="9062" spans="1:4" ht="13.95" customHeight="1" x14ac:dyDescent="0.3">
      <c r="A9062" s="199" t="s">
        <v>161</v>
      </c>
      <c r="B9062" s="199" t="s">
        <v>11864</v>
      </c>
      <c r="C9062" s="199" t="s">
        <v>11865</v>
      </c>
      <c r="D9062" s="199" t="s">
        <v>810</v>
      </c>
    </row>
    <row r="9063" spans="1:4" ht="13.95" customHeight="1" x14ac:dyDescent="0.3">
      <c r="A9063" s="199" t="s">
        <v>161</v>
      </c>
      <c r="B9063" s="199" t="s">
        <v>11864</v>
      </c>
      <c r="C9063" s="199" t="s">
        <v>11866</v>
      </c>
      <c r="D9063" s="199" t="s">
        <v>810</v>
      </c>
    </row>
    <row r="9064" spans="1:4" ht="13.95" customHeight="1" x14ac:dyDescent="0.3">
      <c r="A9064" s="199" t="s">
        <v>161</v>
      </c>
      <c r="B9064" s="199" t="s">
        <v>11864</v>
      </c>
      <c r="C9064" s="199" t="s">
        <v>11867</v>
      </c>
      <c r="D9064" s="199" t="s">
        <v>810</v>
      </c>
    </row>
    <row r="9065" spans="1:4" ht="13.95" customHeight="1" x14ac:dyDescent="0.3">
      <c r="A9065" s="199" t="s">
        <v>161</v>
      </c>
      <c r="B9065" s="199" t="s">
        <v>11868</v>
      </c>
      <c r="C9065" s="199" t="s">
        <v>11869</v>
      </c>
      <c r="D9065" s="199" t="s">
        <v>810</v>
      </c>
    </row>
    <row r="9066" spans="1:4" ht="13.95" customHeight="1" x14ac:dyDescent="0.3">
      <c r="A9066" s="199" t="s">
        <v>161</v>
      </c>
      <c r="B9066" s="199" t="s">
        <v>11870</v>
      </c>
      <c r="C9066" s="199" t="s">
        <v>11871</v>
      </c>
      <c r="D9066" s="199" t="s">
        <v>810</v>
      </c>
    </row>
    <row r="9067" spans="1:4" ht="13.95" customHeight="1" x14ac:dyDescent="0.3">
      <c r="A9067" s="199" t="s">
        <v>161</v>
      </c>
      <c r="B9067" s="199" t="s">
        <v>11872</v>
      </c>
      <c r="C9067" s="199" t="s">
        <v>11873</v>
      </c>
      <c r="D9067" s="199" t="s">
        <v>810</v>
      </c>
    </row>
    <row r="9068" spans="1:4" ht="13.95" customHeight="1" x14ac:dyDescent="0.3">
      <c r="A9068" s="199" t="s">
        <v>161</v>
      </c>
      <c r="B9068" s="199" t="s">
        <v>11874</v>
      </c>
      <c r="C9068" s="199" t="s">
        <v>11875</v>
      </c>
      <c r="D9068" s="199" t="s">
        <v>810</v>
      </c>
    </row>
    <row r="9069" spans="1:4" ht="13.95" customHeight="1" x14ac:dyDescent="0.3">
      <c r="A9069" s="199" t="s">
        <v>161</v>
      </c>
      <c r="B9069" s="199" t="s">
        <v>11876</v>
      </c>
      <c r="C9069" s="199" t="s">
        <v>11877</v>
      </c>
      <c r="D9069" s="199" t="s">
        <v>810</v>
      </c>
    </row>
    <row r="9070" spans="1:4" ht="13.95" customHeight="1" x14ac:dyDescent="0.3">
      <c r="A9070" s="199" t="s">
        <v>161</v>
      </c>
      <c r="B9070" s="199" t="s">
        <v>11878</v>
      </c>
      <c r="C9070" s="199" t="s">
        <v>11879</v>
      </c>
      <c r="D9070" s="199" t="s">
        <v>810</v>
      </c>
    </row>
    <row r="9071" spans="1:4" ht="13.95" customHeight="1" x14ac:dyDescent="0.3">
      <c r="A9071" s="199" t="s">
        <v>161</v>
      </c>
      <c r="B9071" s="199" t="s">
        <v>11880</v>
      </c>
      <c r="C9071" s="199" t="s">
        <v>11881</v>
      </c>
      <c r="D9071" s="199" t="s">
        <v>810</v>
      </c>
    </row>
    <row r="9072" spans="1:4" ht="13.95" customHeight="1" x14ac:dyDescent="0.3">
      <c r="A9072" s="199" t="s">
        <v>161</v>
      </c>
      <c r="B9072" s="199" t="s">
        <v>11882</v>
      </c>
      <c r="C9072" s="199" t="s">
        <v>11883</v>
      </c>
      <c r="D9072" s="199" t="s">
        <v>810</v>
      </c>
    </row>
    <row r="9073" spans="1:4" ht="13.95" customHeight="1" x14ac:dyDescent="0.3">
      <c r="A9073" s="199" t="s">
        <v>161</v>
      </c>
      <c r="B9073" s="199" t="s">
        <v>11884</v>
      </c>
      <c r="C9073" s="199" t="s">
        <v>11885</v>
      </c>
      <c r="D9073" s="199" t="s">
        <v>810</v>
      </c>
    </row>
    <row r="9074" spans="1:4" ht="13.95" customHeight="1" x14ac:dyDescent="0.3">
      <c r="A9074" s="199" t="s">
        <v>161</v>
      </c>
      <c r="B9074" s="199" t="s">
        <v>11886</v>
      </c>
      <c r="C9074" s="199" t="s">
        <v>11887</v>
      </c>
      <c r="D9074" s="199" t="s">
        <v>810</v>
      </c>
    </row>
    <row r="9075" spans="1:4" ht="13.95" customHeight="1" x14ac:dyDescent="0.3">
      <c r="A9075" s="199" t="s">
        <v>161</v>
      </c>
      <c r="B9075" s="199" t="s">
        <v>11886</v>
      </c>
      <c r="C9075" s="199" t="s">
        <v>11888</v>
      </c>
      <c r="D9075" s="199" t="s">
        <v>810</v>
      </c>
    </row>
    <row r="9076" spans="1:4" ht="13.95" customHeight="1" x14ac:dyDescent="0.3">
      <c r="A9076" s="199" t="s">
        <v>161</v>
      </c>
      <c r="B9076" s="199" t="s">
        <v>11886</v>
      </c>
      <c r="C9076" s="199" t="s">
        <v>11889</v>
      </c>
      <c r="D9076" s="199" t="s">
        <v>810</v>
      </c>
    </row>
    <row r="9077" spans="1:4" ht="13.95" customHeight="1" x14ac:dyDescent="0.3">
      <c r="A9077" s="199" t="s">
        <v>161</v>
      </c>
      <c r="B9077" s="199" t="s">
        <v>11890</v>
      </c>
      <c r="C9077" s="199" t="s">
        <v>11891</v>
      </c>
      <c r="D9077" s="199" t="s">
        <v>810</v>
      </c>
    </row>
    <row r="9078" spans="1:4" ht="13.95" customHeight="1" x14ac:dyDescent="0.3">
      <c r="A9078" s="199" t="s">
        <v>161</v>
      </c>
      <c r="B9078" s="199" t="s">
        <v>11890</v>
      </c>
      <c r="C9078" s="199" t="s">
        <v>11892</v>
      </c>
      <c r="D9078" s="199" t="s">
        <v>810</v>
      </c>
    </row>
    <row r="9079" spans="1:4" ht="13.95" customHeight="1" x14ac:dyDescent="0.3">
      <c r="A9079" s="199" t="s">
        <v>161</v>
      </c>
      <c r="B9079" s="199" t="s">
        <v>11890</v>
      </c>
      <c r="C9079" s="199" t="s">
        <v>11893</v>
      </c>
      <c r="D9079" s="199" t="s">
        <v>810</v>
      </c>
    </row>
    <row r="9080" spans="1:4" ht="13.95" customHeight="1" x14ac:dyDescent="0.3">
      <c r="A9080" s="199" t="s">
        <v>161</v>
      </c>
      <c r="B9080" s="199" t="s">
        <v>11890</v>
      </c>
      <c r="C9080" s="199" t="s">
        <v>11894</v>
      </c>
      <c r="D9080" s="199" t="s">
        <v>810</v>
      </c>
    </row>
    <row r="9081" spans="1:4" ht="13.95" customHeight="1" x14ac:dyDescent="0.3">
      <c r="A9081" s="199" t="s">
        <v>161</v>
      </c>
      <c r="B9081" s="199" t="s">
        <v>11895</v>
      </c>
      <c r="C9081" s="199" t="s">
        <v>11896</v>
      </c>
      <c r="D9081" s="199" t="s">
        <v>810</v>
      </c>
    </row>
    <row r="9082" spans="1:4" ht="13.95" customHeight="1" x14ac:dyDescent="0.3">
      <c r="A9082" s="199" t="s">
        <v>161</v>
      </c>
      <c r="B9082" s="199" t="s">
        <v>11897</v>
      </c>
      <c r="C9082" s="199" t="s">
        <v>11898</v>
      </c>
      <c r="D9082" s="199" t="s">
        <v>810</v>
      </c>
    </row>
    <row r="9083" spans="1:4" ht="13.95" customHeight="1" x14ac:dyDescent="0.3">
      <c r="A9083" s="199" t="s">
        <v>161</v>
      </c>
      <c r="B9083" s="199" t="s">
        <v>11897</v>
      </c>
      <c r="C9083" s="199" t="s">
        <v>11899</v>
      </c>
      <c r="D9083" s="199" t="s">
        <v>810</v>
      </c>
    </row>
    <row r="9084" spans="1:4" ht="13.95" customHeight="1" x14ac:dyDescent="0.3">
      <c r="A9084" s="199" t="s">
        <v>161</v>
      </c>
      <c r="B9084" s="199" t="s">
        <v>11900</v>
      </c>
      <c r="C9084" s="199" t="s">
        <v>11901</v>
      </c>
      <c r="D9084" s="199" t="s">
        <v>810</v>
      </c>
    </row>
    <row r="9085" spans="1:4" ht="13.95" customHeight="1" x14ac:dyDescent="0.3">
      <c r="A9085" s="199" t="s">
        <v>161</v>
      </c>
      <c r="B9085" s="199" t="s">
        <v>11900</v>
      </c>
      <c r="C9085" s="199" t="s">
        <v>11902</v>
      </c>
      <c r="D9085" s="199" t="s">
        <v>810</v>
      </c>
    </row>
    <row r="9086" spans="1:4" ht="13.95" customHeight="1" x14ac:dyDescent="0.3">
      <c r="A9086" s="199" t="s">
        <v>161</v>
      </c>
      <c r="B9086" s="199" t="s">
        <v>11900</v>
      </c>
      <c r="C9086" s="199" t="s">
        <v>11903</v>
      </c>
      <c r="D9086" s="199" t="s">
        <v>810</v>
      </c>
    </row>
    <row r="9087" spans="1:4" ht="13.95" customHeight="1" x14ac:dyDescent="0.3">
      <c r="A9087" s="199" t="s">
        <v>161</v>
      </c>
      <c r="B9087" s="199" t="s">
        <v>11904</v>
      </c>
      <c r="C9087" s="199" t="s">
        <v>11905</v>
      </c>
      <c r="D9087" s="199" t="s">
        <v>810</v>
      </c>
    </row>
    <row r="9088" spans="1:4" ht="13.95" customHeight="1" x14ac:dyDescent="0.3">
      <c r="A9088" s="199" t="s">
        <v>161</v>
      </c>
      <c r="B9088" s="199" t="s">
        <v>11906</v>
      </c>
      <c r="C9088" s="199" t="s">
        <v>11907</v>
      </c>
      <c r="D9088" s="199" t="s">
        <v>810</v>
      </c>
    </row>
    <row r="9089" spans="1:4" ht="13.95" customHeight="1" x14ac:dyDescent="0.3">
      <c r="A9089" s="199" t="s">
        <v>161</v>
      </c>
      <c r="B9089" s="199" t="s">
        <v>11908</v>
      </c>
      <c r="C9089" s="199" t="s">
        <v>11909</v>
      </c>
      <c r="D9089" s="199" t="s">
        <v>810</v>
      </c>
    </row>
    <row r="9090" spans="1:4" ht="13.95" customHeight="1" x14ac:dyDescent="0.3">
      <c r="A9090" s="199" t="s">
        <v>161</v>
      </c>
      <c r="B9090" s="199" t="s">
        <v>11910</v>
      </c>
      <c r="C9090" s="199" t="s">
        <v>11911</v>
      </c>
      <c r="D9090" s="199" t="s">
        <v>810</v>
      </c>
    </row>
    <row r="9091" spans="1:4" ht="13.95" customHeight="1" x14ac:dyDescent="0.3">
      <c r="A9091" s="199" t="s">
        <v>161</v>
      </c>
      <c r="B9091" s="199" t="s">
        <v>11912</v>
      </c>
      <c r="C9091" s="199" t="s">
        <v>11913</v>
      </c>
      <c r="D9091" s="199" t="s">
        <v>810</v>
      </c>
    </row>
    <row r="9092" spans="1:4" ht="13.95" customHeight="1" x14ac:dyDescent="0.3">
      <c r="A9092" s="199" t="s">
        <v>161</v>
      </c>
      <c r="B9092" s="199" t="s">
        <v>11914</v>
      </c>
      <c r="C9092" s="199" t="s">
        <v>11915</v>
      </c>
      <c r="D9092" s="199" t="s">
        <v>810</v>
      </c>
    </row>
    <row r="9093" spans="1:4" ht="13.95" customHeight="1" x14ac:dyDescent="0.3">
      <c r="A9093" s="199" t="s">
        <v>161</v>
      </c>
      <c r="B9093" s="199" t="s">
        <v>11916</v>
      </c>
      <c r="C9093" s="199" t="s">
        <v>11917</v>
      </c>
      <c r="D9093" s="199" t="s">
        <v>810</v>
      </c>
    </row>
    <row r="9094" spans="1:4" ht="13.95" customHeight="1" x14ac:dyDescent="0.3">
      <c r="A9094" s="199" t="s">
        <v>161</v>
      </c>
      <c r="B9094" s="199" t="s">
        <v>11918</v>
      </c>
      <c r="C9094" s="199" t="s">
        <v>11919</v>
      </c>
      <c r="D9094" s="199" t="s">
        <v>810</v>
      </c>
    </row>
    <row r="9095" spans="1:4" ht="13.95" customHeight="1" x14ac:dyDescent="0.3">
      <c r="A9095" s="199" t="s">
        <v>161</v>
      </c>
      <c r="B9095" s="199" t="s">
        <v>11920</v>
      </c>
      <c r="C9095" s="199" t="s">
        <v>11921</v>
      </c>
      <c r="D9095" s="199" t="s">
        <v>810</v>
      </c>
    </row>
    <row r="9096" spans="1:4" ht="13.95" customHeight="1" x14ac:dyDescent="0.3">
      <c r="A9096" s="199" t="s">
        <v>161</v>
      </c>
      <c r="B9096" s="199" t="s">
        <v>11922</v>
      </c>
      <c r="C9096" s="199" t="s">
        <v>11923</v>
      </c>
      <c r="D9096" s="199" t="s">
        <v>810</v>
      </c>
    </row>
    <row r="9097" spans="1:4" ht="13.95" customHeight="1" x14ac:dyDescent="0.3">
      <c r="A9097" s="199" t="s">
        <v>161</v>
      </c>
      <c r="B9097" s="199" t="s">
        <v>11924</v>
      </c>
      <c r="C9097" s="199" t="s">
        <v>11925</v>
      </c>
      <c r="D9097" s="199" t="s">
        <v>810</v>
      </c>
    </row>
    <row r="9098" spans="1:4" ht="13.95" customHeight="1" x14ac:dyDescent="0.3">
      <c r="A9098" s="199" t="s">
        <v>161</v>
      </c>
      <c r="B9098" s="199" t="s">
        <v>11926</v>
      </c>
      <c r="C9098" s="199" t="s">
        <v>11927</v>
      </c>
      <c r="D9098" s="199" t="s">
        <v>810</v>
      </c>
    </row>
    <row r="9099" spans="1:4" ht="13.95" customHeight="1" x14ac:dyDescent="0.3">
      <c r="A9099" s="199" t="s">
        <v>161</v>
      </c>
      <c r="B9099" s="199" t="s">
        <v>11928</v>
      </c>
      <c r="C9099" s="199" t="s">
        <v>11929</v>
      </c>
      <c r="D9099" s="199" t="s">
        <v>810</v>
      </c>
    </row>
    <row r="9100" spans="1:4" ht="13.95" customHeight="1" x14ac:dyDescent="0.3">
      <c r="A9100" s="199" t="s">
        <v>161</v>
      </c>
      <c r="B9100" s="199" t="s">
        <v>11930</v>
      </c>
      <c r="C9100" s="199" t="s">
        <v>11931</v>
      </c>
      <c r="D9100" s="199" t="s">
        <v>810</v>
      </c>
    </row>
    <row r="9101" spans="1:4" ht="13.95" customHeight="1" x14ac:dyDescent="0.3">
      <c r="A9101" s="199" t="s">
        <v>161</v>
      </c>
      <c r="B9101" s="199" t="s">
        <v>11932</v>
      </c>
      <c r="C9101" s="199" t="s">
        <v>11933</v>
      </c>
      <c r="D9101" s="199" t="s">
        <v>810</v>
      </c>
    </row>
    <row r="9102" spans="1:4" ht="13.95" customHeight="1" x14ac:dyDescent="0.3">
      <c r="A9102" s="199" t="s">
        <v>161</v>
      </c>
      <c r="B9102" s="199" t="s">
        <v>11934</v>
      </c>
      <c r="C9102" s="199" t="s">
        <v>11935</v>
      </c>
      <c r="D9102" s="199" t="s">
        <v>810</v>
      </c>
    </row>
    <row r="9103" spans="1:4" ht="13.95" customHeight="1" x14ac:dyDescent="0.3">
      <c r="A9103" s="199" t="s">
        <v>161</v>
      </c>
      <c r="B9103" s="199" t="s">
        <v>11936</v>
      </c>
      <c r="C9103" s="199" t="s">
        <v>11937</v>
      </c>
      <c r="D9103" s="199" t="s">
        <v>810</v>
      </c>
    </row>
    <row r="9104" spans="1:4" ht="13.95" customHeight="1" x14ac:dyDescent="0.3">
      <c r="A9104" s="199" t="s">
        <v>161</v>
      </c>
      <c r="B9104" s="199" t="s">
        <v>11938</v>
      </c>
      <c r="C9104" s="199" t="s">
        <v>11939</v>
      </c>
      <c r="D9104" s="199" t="s">
        <v>810</v>
      </c>
    </row>
    <row r="9105" spans="1:4" ht="13.95" customHeight="1" x14ac:dyDescent="0.3">
      <c r="A9105" s="199" t="s">
        <v>161</v>
      </c>
      <c r="B9105" s="199" t="s">
        <v>11940</v>
      </c>
      <c r="C9105" s="199" t="s">
        <v>11941</v>
      </c>
      <c r="D9105" s="199" t="s">
        <v>810</v>
      </c>
    </row>
    <row r="9106" spans="1:4" ht="13.95" customHeight="1" x14ac:dyDescent="0.3">
      <c r="A9106" s="199" t="s">
        <v>161</v>
      </c>
      <c r="B9106" s="199" t="s">
        <v>11940</v>
      </c>
      <c r="C9106" s="199" t="s">
        <v>11942</v>
      </c>
      <c r="D9106" s="199" t="s">
        <v>810</v>
      </c>
    </row>
    <row r="9107" spans="1:4" ht="13.95" customHeight="1" x14ac:dyDescent="0.3">
      <c r="A9107" s="199" t="s">
        <v>161</v>
      </c>
      <c r="B9107" s="199" t="s">
        <v>11943</v>
      </c>
      <c r="C9107" s="199" t="s">
        <v>11944</v>
      </c>
      <c r="D9107" s="199" t="s">
        <v>810</v>
      </c>
    </row>
    <row r="9108" spans="1:4" ht="13.95" customHeight="1" x14ac:dyDescent="0.3">
      <c r="A9108" s="199" t="s">
        <v>161</v>
      </c>
      <c r="B9108" s="199" t="s">
        <v>11945</v>
      </c>
      <c r="C9108" s="199" t="s">
        <v>11946</v>
      </c>
      <c r="D9108" s="199" t="s">
        <v>810</v>
      </c>
    </row>
    <row r="9109" spans="1:4" ht="13.95" customHeight="1" x14ac:dyDescent="0.3">
      <c r="A9109" s="199" t="s">
        <v>161</v>
      </c>
      <c r="B9109" s="199" t="s">
        <v>11947</v>
      </c>
      <c r="C9109" s="199" t="s">
        <v>11948</v>
      </c>
      <c r="D9109" s="199" t="s">
        <v>810</v>
      </c>
    </row>
    <row r="9110" spans="1:4" ht="13.95" customHeight="1" x14ac:dyDescent="0.3">
      <c r="A9110" s="199" t="s">
        <v>161</v>
      </c>
      <c r="B9110" s="199" t="s">
        <v>11949</v>
      </c>
      <c r="C9110" s="199" t="s">
        <v>11950</v>
      </c>
      <c r="D9110" s="199" t="s">
        <v>810</v>
      </c>
    </row>
    <row r="9111" spans="1:4" ht="13.95" customHeight="1" x14ac:dyDescent="0.3">
      <c r="A9111" s="199" t="s">
        <v>161</v>
      </c>
      <c r="B9111" s="199" t="s">
        <v>11951</v>
      </c>
      <c r="C9111" s="199" t="s">
        <v>11952</v>
      </c>
      <c r="D9111" s="199" t="s">
        <v>810</v>
      </c>
    </row>
    <row r="9112" spans="1:4" ht="13.95" customHeight="1" x14ac:dyDescent="0.3">
      <c r="A9112" s="199" t="s">
        <v>161</v>
      </c>
      <c r="B9112" s="199" t="s">
        <v>11953</v>
      </c>
      <c r="C9112" s="199" t="s">
        <v>11954</v>
      </c>
      <c r="D9112" s="199" t="s">
        <v>810</v>
      </c>
    </row>
    <row r="9113" spans="1:4" ht="13.95" customHeight="1" x14ac:dyDescent="0.3">
      <c r="A9113" s="199" t="s">
        <v>161</v>
      </c>
      <c r="B9113" s="199" t="s">
        <v>11955</v>
      </c>
      <c r="C9113" s="199" t="s">
        <v>11956</v>
      </c>
      <c r="D9113" s="199" t="s">
        <v>810</v>
      </c>
    </row>
    <row r="9114" spans="1:4" ht="13.95" customHeight="1" x14ac:dyDescent="0.3">
      <c r="A9114" s="199" t="s">
        <v>161</v>
      </c>
      <c r="B9114" s="199" t="s">
        <v>11957</v>
      </c>
      <c r="C9114" s="199" t="s">
        <v>11958</v>
      </c>
      <c r="D9114" s="199" t="s">
        <v>810</v>
      </c>
    </row>
    <row r="9115" spans="1:4" ht="13.95" customHeight="1" x14ac:dyDescent="0.3">
      <c r="A9115" s="199" t="s">
        <v>161</v>
      </c>
      <c r="B9115" s="199" t="s">
        <v>11959</v>
      </c>
      <c r="C9115" s="199" t="s">
        <v>11960</v>
      </c>
      <c r="D9115" s="199" t="s">
        <v>810</v>
      </c>
    </row>
    <row r="9116" spans="1:4" ht="13.95" customHeight="1" x14ac:dyDescent="0.3">
      <c r="A9116" s="199" t="s">
        <v>161</v>
      </c>
      <c r="B9116" s="199" t="s">
        <v>11961</v>
      </c>
      <c r="C9116" s="199" t="s">
        <v>11962</v>
      </c>
      <c r="D9116" s="199" t="s">
        <v>810</v>
      </c>
    </row>
    <row r="9117" spans="1:4" ht="13.95" customHeight="1" x14ac:dyDescent="0.3">
      <c r="A9117" s="199" t="s">
        <v>161</v>
      </c>
      <c r="B9117" s="199" t="s">
        <v>11963</v>
      </c>
      <c r="C9117" s="199" t="s">
        <v>11964</v>
      </c>
      <c r="D9117" s="199" t="s">
        <v>810</v>
      </c>
    </row>
    <row r="9118" spans="1:4" ht="13.95" customHeight="1" x14ac:dyDescent="0.3">
      <c r="A9118" s="199" t="s">
        <v>161</v>
      </c>
      <c r="B9118" s="199" t="s">
        <v>11965</v>
      </c>
      <c r="C9118" s="199" t="s">
        <v>11966</v>
      </c>
      <c r="D9118" s="199" t="s">
        <v>810</v>
      </c>
    </row>
    <row r="9119" spans="1:4" ht="13.95" customHeight="1" x14ac:dyDescent="0.3">
      <c r="A9119" s="199" t="s">
        <v>161</v>
      </c>
      <c r="B9119" s="199" t="s">
        <v>11967</v>
      </c>
      <c r="C9119" s="199" t="s">
        <v>11968</v>
      </c>
      <c r="D9119" s="199" t="s">
        <v>810</v>
      </c>
    </row>
    <row r="9120" spans="1:4" ht="13.95" customHeight="1" x14ac:dyDescent="0.3">
      <c r="A9120" s="199" t="s">
        <v>161</v>
      </c>
      <c r="B9120" s="199" t="s">
        <v>11969</v>
      </c>
      <c r="C9120" s="199" t="s">
        <v>11970</v>
      </c>
      <c r="D9120" s="199" t="s">
        <v>810</v>
      </c>
    </row>
    <row r="9121" spans="1:4" ht="13.95" customHeight="1" x14ac:dyDescent="0.3">
      <c r="A9121" s="199" t="s">
        <v>161</v>
      </c>
      <c r="B9121" s="199" t="s">
        <v>11969</v>
      </c>
      <c r="C9121" s="199" t="s">
        <v>11971</v>
      </c>
      <c r="D9121" s="199" t="s">
        <v>810</v>
      </c>
    </row>
    <row r="9122" spans="1:4" ht="13.95" customHeight="1" x14ac:dyDescent="0.3">
      <c r="A9122" s="199" t="s">
        <v>161</v>
      </c>
      <c r="B9122" s="199" t="s">
        <v>11972</v>
      </c>
      <c r="C9122" s="199" t="s">
        <v>11973</v>
      </c>
      <c r="D9122" s="199" t="s">
        <v>810</v>
      </c>
    </row>
    <row r="9123" spans="1:4" ht="13.95" customHeight="1" x14ac:dyDescent="0.3">
      <c r="A9123" s="199" t="s">
        <v>161</v>
      </c>
      <c r="B9123" s="199" t="s">
        <v>11974</v>
      </c>
      <c r="C9123" s="199" t="s">
        <v>11975</v>
      </c>
      <c r="D9123" s="199" t="s">
        <v>810</v>
      </c>
    </row>
    <row r="9124" spans="1:4" ht="13.95" customHeight="1" x14ac:dyDescent="0.3">
      <c r="A9124" s="199" t="s">
        <v>161</v>
      </c>
      <c r="B9124" s="199" t="s">
        <v>11976</v>
      </c>
      <c r="C9124" s="199" t="s">
        <v>11977</v>
      </c>
      <c r="D9124" s="199" t="s">
        <v>810</v>
      </c>
    </row>
    <row r="9125" spans="1:4" ht="13.95" customHeight="1" x14ac:dyDescent="0.3">
      <c r="A9125" s="199" t="s">
        <v>161</v>
      </c>
      <c r="B9125" s="199" t="s">
        <v>11978</v>
      </c>
      <c r="C9125" s="199" t="s">
        <v>11979</v>
      </c>
      <c r="D9125" s="199" t="s">
        <v>810</v>
      </c>
    </row>
    <row r="9126" spans="1:4" ht="13.95" customHeight="1" x14ac:dyDescent="0.3">
      <c r="A9126" s="199" t="s">
        <v>161</v>
      </c>
      <c r="B9126" s="199" t="s">
        <v>11980</v>
      </c>
      <c r="C9126" s="199" t="s">
        <v>11981</v>
      </c>
      <c r="D9126" s="199" t="s">
        <v>810</v>
      </c>
    </row>
    <row r="9127" spans="1:4" ht="13.95" customHeight="1" x14ac:dyDescent="0.3">
      <c r="A9127" s="199" t="s">
        <v>161</v>
      </c>
      <c r="B9127" s="199" t="s">
        <v>11982</v>
      </c>
      <c r="C9127" s="199" t="s">
        <v>11983</v>
      </c>
      <c r="D9127" s="199" t="s">
        <v>810</v>
      </c>
    </row>
    <row r="9128" spans="1:4" ht="13.95" customHeight="1" x14ac:dyDescent="0.3">
      <c r="A9128" s="199" t="s">
        <v>161</v>
      </c>
      <c r="B9128" s="199" t="s">
        <v>11982</v>
      </c>
      <c r="C9128" s="199" t="s">
        <v>11984</v>
      </c>
      <c r="D9128" s="199" t="s">
        <v>810</v>
      </c>
    </row>
    <row r="9129" spans="1:4" ht="13.95" customHeight="1" x14ac:dyDescent="0.3">
      <c r="A9129" s="199" t="s">
        <v>161</v>
      </c>
      <c r="B9129" s="199" t="s">
        <v>11982</v>
      </c>
      <c r="C9129" s="199" t="s">
        <v>11985</v>
      </c>
      <c r="D9129" s="199" t="s">
        <v>810</v>
      </c>
    </row>
    <row r="9130" spans="1:4" ht="13.95" customHeight="1" x14ac:dyDescent="0.3">
      <c r="A9130" s="199" t="s">
        <v>161</v>
      </c>
      <c r="B9130" s="199" t="s">
        <v>11986</v>
      </c>
      <c r="C9130" s="199" t="s">
        <v>11987</v>
      </c>
      <c r="D9130" s="199" t="s">
        <v>810</v>
      </c>
    </row>
    <row r="9131" spans="1:4" ht="13.95" customHeight="1" x14ac:dyDescent="0.3">
      <c r="A9131" s="199" t="s">
        <v>161</v>
      </c>
      <c r="B9131" s="199" t="s">
        <v>11988</v>
      </c>
      <c r="C9131" s="199" t="s">
        <v>11989</v>
      </c>
      <c r="D9131" s="199" t="s">
        <v>810</v>
      </c>
    </row>
    <row r="9132" spans="1:4" ht="13.95" customHeight="1" x14ac:dyDescent="0.3">
      <c r="A9132" s="199" t="s">
        <v>161</v>
      </c>
      <c r="B9132" s="199" t="s">
        <v>11988</v>
      </c>
      <c r="C9132" s="199" t="s">
        <v>11990</v>
      </c>
      <c r="D9132" s="199" t="s">
        <v>810</v>
      </c>
    </row>
    <row r="9133" spans="1:4" ht="13.95" customHeight="1" x14ac:dyDescent="0.3">
      <c r="A9133" s="199" t="s">
        <v>161</v>
      </c>
      <c r="B9133" s="199" t="s">
        <v>11988</v>
      </c>
      <c r="C9133" s="199" t="s">
        <v>11991</v>
      </c>
      <c r="D9133" s="199" t="s">
        <v>810</v>
      </c>
    </row>
    <row r="9134" spans="1:4" ht="13.95" customHeight="1" x14ac:dyDescent="0.3">
      <c r="A9134" s="199" t="s">
        <v>161</v>
      </c>
      <c r="B9134" s="199" t="s">
        <v>11988</v>
      </c>
      <c r="C9134" s="199" t="s">
        <v>11992</v>
      </c>
      <c r="D9134" s="199" t="s">
        <v>810</v>
      </c>
    </row>
    <row r="9135" spans="1:4" ht="13.95" customHeight="1" x14ac:dyDescent="0.3">
      <c r="A9135" s="199" t="s">
        <v>161</v>
      </c>
      <c r="B9135" s="199" t="s">
        <v>11993</v>
      </c>
      <c r="C9135" s="199" t="s">
        <v>11994</v>
      </c>
      <c r="D9135" s="199" t="s">
        <v>810</v>
      </c>
    </row>
    <row r="9136" spans="1:4" ht="13.95" customHeight="1" x14ac:dyDescent="0.3">
      <c r="A9136" s="199" t="s">
        <v>161</v>
      </c>
      <c r="B9136" s="199" t="s">
        <v>11995</v>
      </c>
      <c r="C9136" s="199" t="s">
        <v>11996</v>
      </c>
      <c r="D9136" s="199" t="s">
        <v>810</v>
      </c>
    </row>
    <row r="9137" spans="1:4" ht="13.95" customHeight="1" x14ac:dyDescent="0.3">
      <c r="A9137" s="199" t="s">
        <v>161</v>
      </c>
      <c r="B9137" s="199" t="s">
        <v>11997</v>
      </c>
      <c r="C9137" s="199" t="s">
        <v>11998</v>
      </c>
      <c r="D9137" s="199" t="s">
        <v>810</v>
      </c>
    </row>
    <row r="9138" spans="1:4" ht="13.95" customHeight="1" x14ac:dyDescent="0.3">
      <c r="A9138" s="199" t="s">
        <v>161</v>
      </c>
      <c r="B9138" s="199" t="s">
        <v>11999</v>
      </c>
      <c r="C9138" s="199" t="s">
        <v>12000</v>
      </c>
      <c r="D9138" s="199" t="s">
        <v>810</v>
      </c>
    </row>
    <row r="9139" spans="1:4" ht="13.95" customHeight="1" x14ac:dyDescent="0.3">
      <c r="A9139" s="199" t="s">
        <v>161</v>
      </c>
      <c r="B9139" s="199" t="s">
        <v>11999</v>
      </c>
      <c r="C9139" s="199" t="s">
        <v>12001</v>
      </c>
      <c r="D9139" s="199" t="s">
        <v>810</v>
      </c>
    </row>
    <row r="9140" spans="1:4" ht="13.95" customHeight="1" x14ac:dyDescent="0.3">
      <c r="A9140" s="199" t="s">
        <v>161</v>
      </c>
      <c r="B9140" s="199" t="s">
        <v>11999</v>
      </c>
      <c r="C9140" s="199" t="s">
        <v>12002</v>
      </c>
      <c r="D9140" s="199" t="s">
        <v>810</v>
      </c>
    </row>
    <row r="9141" spans="1:4" ht="13.95" customHeight="1" x14ac:dyDescent="0.3">
      <c r="A9141" s="199" t="s">
        <v>161</v>
      </c>
      <c r="B9141" s="199" t="s">
        <v>11999</v>
      </c>
      <c r="C9141" s="199" t="s">
        <v>12003</v>
      </c>
      <c r="D9141" s="199" t="s">
        <v>810</v>
      </c>
    </row>
    <row r="9142" spans="1:4" ht="13.95" customHeight="1" x14ac:dyDescent="0.3">
      <c r="A9142" s="199" t="s">
        <v>161</v>
      </c>
      <c r="B9142" s="199" t="s">
        <v>12004</v>
      </c>
      <c r="C9142" s="199" t="s">
        <v>12005</v>
      </c>
      <c r="D9142" s="199" t="s">
        <v>810</v>
      </c>
    </row>
    <row r="9143" spans="1:4" ht="13.95" customHeight="1" x14ac:dyDescent="0.3">
      <c r="A9143" s="199" t="s">
        <v>161</v>
      </c>
      <c r="B9143" s="199" t="s">
        <v>12006</v>
      </c>
      <c r="C9143" s="199" t="s">
        <v>12007</v>
      </c>
      <c r="D9143" s="199" t="s">
        <v>810</v>
      </c>
    </row>
    <row r="9144" spans="1:4" ht="13.95" customHeight="1" x14ac:dyDescent="0.3">
      <c r="A9144" s="199" t="s">
        <v>161</v>
      </c>
      <c r="B9144" s="199" t="s">
        <v>12008</v>
      </c>
      <c r="C9144" s="199" t="s">
        <v>12009</v>
      </c>
      <c r="D9144" s="199" t="s">
        <v>810</v>
      </c>
    </row>
    <row r="9145" spans="1:4" ht="13.95" customHeight="1" x14ac:dyDescent="0.3">
      <c r="A9145" s="199" t="s">
        <v>161</v>
      </c>
      <c r="B9145" s="199" t="s">
        <v>12008</v>
      </c>
      <c r="C9145" s="199" t="s">
        <v>12010</v>
      </c>
      <c r="D9145" s="199" t="s">
        <v>810</v>
      </c>
    </row>
    <row r="9146" spans="1:4" ht="13.95" customHeight="1" x14ac:dyDescent="0.3">
      <c r="A9146" s="199" t="s">
        <v>161</v>
      </c>
      <c r="B9146" s="199" t="s">
        <v>12008</v>
      </c>
      <c r="C9146" s="199" t="s">
        <v>12011</v>
      </c>
      <c r="D9146" s="199" t="s">
        <v>810</v>
      </c>
    </row>
    <row r="9147" spans="1:4" ht="13.95" customHeight="1" x14ac:dyDescent="0.3">
      <c r="A9147" s="199" t="s">
        <v>161</v>
      </c>
      <c r="B9147" s="199" t="s">
        <v>12008</v>
      </c>
      <c r="C9147" s="199" t="s">
        <v>12012</v>
      </c>
      <c r="D9147" s="199" t="s">
        <v>810</v>
      </c>
    </row>
    <row r="9148" spans="1:4" ht="13.95" customHeight="1" x14ac:dyDescent="0.3">
      <c r="A9148" s="199" t="s">
        <v>161</v>
      </c>
      <c r="B9148" s="199" t="s">
        <v>12013</v>
      </c>
      <c r="C9148" s="199" t="s">
        <v>12014</v>
      </c>
      <c r="D9148" s="199" t="s">
        <v>810</v>
      </c>
    </row>
    <row r="9149" spans="1:4" ht="13.95" customHeight="1" x14ac:dyDescent="0.3">
      <c r="A9149" s="199" t="s">
        <v>161</v>
      </c>
      <c r="B9149" s="199" t="s">
        <v>12015</v>
      </c>
      <c r="C9149" s="199" t="s">
        <v>12016</v>
      </c>
      <c r="D9149" s="199" t="s">
        <v>810</v>
      </c>
    </row>
    <row r="9150" spans="1:4" ht="13.95" customHeight="1" x14ac:dyDescent="0.3">
      <c r="A9150" s="199" t="s">
        <v>161</v>
      </c>
      <c r="B9150" s="199" t="s">
        <v>12017</v>
      </c>
      <c r="C9150" s="199" t="s">
        <v>12018</v>
      </c>
      <c r="D9150" s="199" t="s">
        <v>810</v>
      </c>
    </row>
    <row r="9151" spans="1:4" ht="13.95" customHeight="1" x14ac:dyDescent="0.3">
      <c r="A9151" s="199" t="s">
        <v>161</v>
      </c>
      <c r="B9151" s="199" t="s">
        <v>12017</v>
      </c>
      <c r="C9151" s="199" t="s">
        <v>12019</v>
      </c>
      <c r="D9151" s="199" t="s">
        <v>810</v>
      </c>
    </row>
    <row r="9152" spans="1:4" ht="13.95" customHeight="1" x14ac:dyDescent="0.3">
      <c r="A9152" s="199" t="s">
        <v>161</v>
      </c>
      <c r="B9152" s="199" t="s">
        <v>12020</v>
      </c>
      <c r="C9152" s="199" t="s">
        <v>12021</v>
      </c>
      <c r="D9152" s="199" t="s">
        <v>810</v>
      </c>
    </row>
    <row r="9153" spans="1:4" ht="13.95" customHeight="1" x14ac:dyDescent="0.3">
      <c r="A9153" s="199" t="s">
        <v>161</v>
      </c>
      <c r="B9153" s="199" t="s">
        <v>12022</v>
      </c>
      <c r="C9153" s="199" t="s">
        <v>12023</v>
      </c>
      <c r="D9153" s="199" t="s">
        <v>810</v>
      </c>
    </row>
    <row r="9154" spans="1:4" ht="13.95" customHeight="1" x14ac:dyDescent="0.3">
      <c r="A9154" s="199" t="s">
        <v>161</v>
      </c>
      <c r="B9154" s="199" t="s">
        <v>12024</v>
      </c>
      <c r="C9154" s="199" t="s">
        <v>12025</v>
      </c>
      <c r="D9154" s="199" t="s">
        <v>810</v>
      </c>
    </row>
    <row r="9155" spans="1:4" ht="13.95" customHeight="1" x14ac:dyDescent="0.3">
      <c r="A9155" s="199" t="s">
        <v>161</v>
      </c>
      <c r="B9155" s="199" t="s">
        <v>12026</v>
      </c>
      <c r="C9155" s="199" t="s">
        <v>12027</v>
      </c>
      <c r="D9155" s="199" t="s">
        <v>810</v>
      </c>
    </row>
    <row r="9156" spans="1:4" ht="13.95" customHeight="1" x14ac:dyDescent="0.3">
      <c r="A9156" s="199" t="s">
        <v>161</v>
      </c>
      <c r="B9156" s="199" t="s">
        <v>12028</v>
      </c>
      <c r="C9156" s="199" t="s">
        <v>12029</v>
      </c>
      <c r="D9156" s="199" t="s">
        <v>810</v>
      </c>
    </row>
    <row r="9157" spans="1:4" ht="13.95" customHeight="1" x14ac:dyDescent="0.3">
      <c r="A9157" s="199" t="s">
        <v>161</v>
      </c>
      <c r="B9157" s="199" t="s">
        <v>12030</v>
      </c>
      <c r="C9157" s="199" t="s">
        <v>12031</v>
      </c>
      <c r="D9157" s="199" t="s">
        <v>810</v>
      </c>
    </row>
    <row r="9158" spans="1:4" ht="13.95" customHeight="1" x14ac:dyDescent="0.3">
      <c r="A9158" s="199" t="s">
        <v>161</v>
      </c>
      <c r="B9158" s="199" t="s">
        <v>12030</v>
      </c>
      <c r="C9158" s="199" t="s">
        <v>12032</v>
      </c>
      <c r="D9158" s="199" t="s">
        <v>810</v>
      </c>
    </row>
    <row r="9159" spans="1:4" ht="13.95" customHeight="1" x14ac:dyDescent="0.3">
      <c r="A9159" s="199" t="s">
        <v>161</v>
      </c>
      <c r="B9159" s="199" t="s">
        <v>12033</v>
      </c>
      <c r="C9159" s="199" t="s">
        <v>12034</v>
      </c>
      <c r="D9159" s="199" t="s">
        <v>810</v>
      </c>
    </row>
    <row r="9160" spans="1:4" ht="13.95" customHeight="1" x14ac:dyDescent="0.3">
      <c r="A9160" s="199" t="s">
        <v>161</v>
      </c>
      <c r="B9160" s="199" t="s">
        <v>12035</v>
      </c>
      <c r="C9160" s="199" t="s">
        <v>12036</v>
      </c>
      <c r="D9160" s="199" t="s">
        <v>810</v>
      </c>
    </row>
    <row r="9161" spans="1:4" ht="13.95" customHeight="1" x14ac:dyDescent="0.3">
      <c r="A9161" s="199" t="s">
        <v>161</v>
      </c>
      <c r="B9161" s="199" t="s">
        <v>12037</v>
      </c>
      <c r="C9161" s="199" t="s">
        <v>12038</v>
      </c>
      <c r="D9161" s="199" t="s">
        <v>810</v>
      </c>
    </row>
    <row r="9162" spans="1:4" ht="13.95" customHeight="1" x14ac:dyDescent="0.3">
      <c r="A9162" s="199" t="s">
        <v>161</v>
      </c>
      <c r="B9162" s="199" t="s">
        <v>12039</v>
      </c>
      <c r="C9162" s="199" t="s">
        <v>12040</v>
      </c>
      <c r="D9162" s="199" t="s">
        <v>810</v>
      </c>
    </row>
    <row r="9163" spans="1:4" ht="13.95" customHeight="1" x14ac:dyDescent="0.3">
      <c r="A9163" s="199" t="s">
        <v>161</v>
      </c>
      <c r="B9163" s="199" t="s">
        <v>12041</v>
      </c>
      <c r="C9163" s="199" t="s">
        <v>12042</v>
      </c>
      <c r="D9163" s="199" t="s">
        <v>810</v>
      </c>
    </row>
    <row r="9164" spans="1:4" ht="13.95" customHeight="1" x14ac:dyDescent="0.3">
      <c r="A9164" s="199" t="s">
        <v>161</v>
      </c>
      <c r="B9164" s="199" t="s">
        <v>12041</v>
      </c>
      <c r="C9164" s="199" t="s">
        <v>12043</v>
      </c>
      <c r="D9164" s="199" t="s">
        <v>810</v>
      </c>
    </row>
    <row r="9165" spans="1:4" ht="13.95" customHeight="1" x14ac:dyDescent="0.3">
      <c r="A9165" s="199" t="s">
        <v>161</v>
      </c>
      <c r="B9165" s="199" t="s">
        <v>12044</v>
      </c>
      <c r="C9165" s="199" t="s">
        <v>12045</v>
      </c>
      <c r="D9165" s="199" t="s">
        <v>810</v>
      </c>
    </row>
    <row r="9166" spans="1:4" ht="13.95" customHeight="1" x14ac:dyDescent="0.3">
      <c r="A9166" s="199" t="s">
        <v>161</v>
      </c>
      <c r="B9166" s="199" t="s">
        <v>12044</v>
      </c>
      <c r="C9166" s="199" t="s">
        <v>12046</v>
      </c>
      <c r="D9166" s="199" t="s">
        <v>810</v>
      </c>
    </row>
    <row r="9167" spans="1:4" ht="13.95" customHeight="1" x14ac:dyDescent="0.3">
      <c r="A9167" s="199" t="s">
        <v>161</v>
      </c>
      <c r="B9167" s="199" t="s">
        <v>12044</v>
      </c>
      <c r="C9167" s="199" t="s">
        <v>12047</v>
      </c>
      <c r="D9167" s="199" t="s">
        <v>810</v>
      </c>
    </row>
    <row r="9168" spans="1:4" ht="13.95" customHeight="1" x14ac:dyDescent="0.3">
      <c r="A9168" s="199" t="s">
        <v>161</v>
      </c>
      <c r="B9168" s="199" t="s">
        <v>12044</v>
      </c>
      <c r="C9168" s="199" t="s">
        <v>12048</v>
      </c>
      <c r="D9168" s="199" t="s">
        <v>810</v>
      </c>
    </row>
    <row r="9169" spans="1:4" ht="13.95" customHeight="1" x14ac:dyDescent="0.3">
      <c r="A9169" s="199" t="s">
        <v>161</v>
      </c>
      <c r="B9169" s="199" t="s">
        <v>12044</v>
      </c>
      <c r="C9169" s="199" t="s">
        <v>12049</v>
      </c>
      <c r="D9169" s="199" t="s">
        <v>810</v>
      </c>
    </row>
    <row r="9170" spans="1:4" ht="13.95" customHeight="1" x14ac:dyDescent="0.3">
      <c r="A9170" s="199" t="s">
        <v>161</v>
      </c>
      <c r="B9170" s="199" t="s">
        <v>12050</v>
      </c>
      <c r="C9170" s="199" t="s">
        <v>12051</v>
      </c>
      <c r="D9170" s="199" t="s">
        <v>810</v>
      </c>
    </row>
    <row r="9171" spans="1:4" ht="13.95" customHeight="1" x14ac:dyDescent="0.3">
      <c r="A9171" s="199" t="s">
        <v>161</v>
      </c>
      <c r="B9171" s="199" t="s">
        <v>12050</v>
      </c>
      <c r="C9171" s="199" t="s">
        <v>12052</v>
      </c>
      <c r="D9171" s="199" t="s">
        <v>810</v>
      </c>
    </row>
    <row r="9172" spans="1:4" ht="13.95" customHeight="1" x14ac:dyDescent="0.3">
      <c r="A9172" s="199" t="s">
        <v>161</v>
      </c>
      <c r="B9172" s="199" t="s">
        <v>12053</v>
      </c>
      <c r="C9172" s="199" t="s">
        <v>12054</v>
      </c>
      <c r="D9172" s="199" t="s">
        <v>810</v>
      </c>
    </row>
    <row r="9173" spans="1:4" ht="13.95" customHeight="1" x14ac:dyDescent="0.3">
      <c r="A9173" s="199" t="s">
        <v>161</v>
      </c>
      <c r="B9173" s="199" t="s">
        <v>12055</v>
      </c>
      <c r="C9173" s="199" t="s">
        <v>12056</v>
      </c>
      <c r="D9173" s="199" t="s">
        <v>810</v>
      </c>
    </row>
    <row r="9174" spans="1:4" ht="13.95" customHeight="1" x14ac:dyDescent="0.3">
      <c r="A9174" s="199" t="s">
        <v>161</v>
      </c>
      <c r="B9174" s="199" t="s">
        <v>12055</v>
      </c>
      <c r="C9174" s="199" t="s">
        <v>12057</v>
      </c>
      <c r="D9174" s="199" t="s">
        <v>810</v>
      </c>
    </row>
    <row r="9175" spans="1:4" ht="13.95" customHeight="1" x14ac:dyDescent="0.3">
      <c r="A9175" s="199" t="s">
        <v>161</v>
      </c>
      <c r="B9175" s="199" t="s">
        <v>12055</v>
      </c>
      <c r="C9175" s="199" t="s">
        <v>12058</v>
      </c>
      <c r="D9175" s="199" t="s">
        <v>810</v>
      </c>
    </row>
    <row r="9176" spans="1:4" ht="13.95" customHeight="1" x14ac:dyDescent="0.3">
      <c r="A9176" s="199" t="s">
        <v>161</v>
      </c>
      <c r="B9176" s="199" t="s">
        <v>12055</v>
      </c>
      <c r="C9176" s="199" t="s">
        <v>12059</v>
      </c>
      <c r="D9176" s="199" t="s">
        <v>810</v>
      </c>
    </row>
    <row r="9177" spans="1:4" ht="13.95" customHeight="1" x14ac:dyDescent="0.3">
      <c r="A9177" s="199" t="s">
        <v>161</v>
      </c>
      <c r="B9177" s="199" t="s">
        <v>12055</v>
      </c>
      <c r="C9177" s="199" t="s">
        <v>12060</v>
      </c>
      <c r="D9177" s="199" t="s">
        <v>810</v>
      </c>
    </row>
    <row r="9178" spans="1:4" ht="13.95" customHeight="1" x14ac:dyDescent="0.3">
      <c r="A9178" s="199" t="s">
        <v>161</v>
      </c>
      <c r="B9178" s="199" t="s">
        <v>12061</v>
      </c>
      <c r="C9178" s="199" t="s">
        <v>12062</v>
      </c>
      <c r="D9178" s="199" t="s">
        <v>810</v>
      </c>
    </row>
    <row r="9179" spans="1:4" ht="13.95" customHeight="1" x14ac:dyDescent="0.3">
      <c r="A9179" s="199" t="s">
        <v>161</v>
      </c>
      <c r="B9179" s="199" t="s">
        <v>12061</v>
      </c>
      <c r="C9179" s="199" t="s">
        <v>12063</v>
      </c>
      <c r="D9179" s="199" t="s">
        <v>810</v>
      </c>
    </row>
    <row r="9180" spans="1:4" ht="13.95" customHeight="1" x14ac:dyDescent="0.3">
      <c r="A9180" s="199" t="s">
        <v>161</v>
      </c>
      <c r="B9180" s="199" t="s">
        <v>12061</v>
      </c>
      <c r="C9180" s="199" t="s">
        <v>12064</v>
      </c>
      <c r="D9180" s="199" t="s">
        <v>810</v>
      </c>
    </row>
    <row r="9181" spans="1:4" ht="13.95" customHeight="1" x14ac:dyDescent="0.3">
      <c r="A9181" s="199" t="s">
        <v>161</v>
      </c>
      <c r="B9181" s="199" t="s">
        <v>12061</v>
      </c>
      <c r="C9181" s="199" t="s">
        <v>12065</v>
      </c>
      <c r="D9181" s="199" t="s">
        <v>810</v>
      </c>
    </row>
    <row r="9182" spans="1:4" ht="13.95" customHeight="1" x14ac:dyDescent="0.3">
      <c r="A9182" s="199" t="s">
        <v>161</v>
      </c>
      <c r="B9182" s="199" t="s">
        <v>12061</v>
      </c>
      <c r="C9182" s="199" t="s">
        <v>12066</v>
      </c>
      <c r="D9182" s="199" t="s">
        <v>810</v>
      </c>
    </row>
    <row r="9183" spans="1:4" ht="13.95" customHeight="1" x14ac:dyDescent="0.3">
      <c r="A9183" s="199" t="s">
        <v>161</v>
      </c>
      <c r="B9183" s="199" t="s">
        <v>12061</v>
      </c>
      <c r="C9183" s="199" t="s">
        <v>12067</v>
      </c>
      <c r="D9183" s="199" t="s">
        <v>810</v>
      </c>
    </row>
    <row r="9184" spans="1:4" ht="13.95" customHeight="1" x14ac:dyDescent="0.3">
      <c r="A9184" s="199" t="s">
        <v>161</v>
      </c>
      <c r="B9184" s="199" t="s">
        <v>12068</v>
      </c>
      <c r="C9184" s="199" t="s">
        <v>12069</v>
      </c>
      <c r="D9184" s="199" t="s">
        <v>810</v>
      </c>
    </row>
    <row r="9185" spans="1:5" ht="13.95" customHeight="1" x14ac:dyDescent="0.3">
      <c r="A9185" s="199" t="s">
        <v>161</v>
      </c>
      <c r="B9185" s="199" t="s">
        <v>12070</v>
      </c>
      <c r="C9185" s="199" t="s">
        <v>12071</v>
      </c>
      <c r="D9185" s="199" t="s">
        <v>810</v>
      </c>
    </row>
    <row r="9186" spans="1:5" ht="13.95" customHeight="1" x14ac:dyDescent="0.3">
      <c r="A9186" s="199" t="s">
        <v>161</v>
      </c>
      <c r="B9186" s="199" t="s">
        <v>12070</v>
      </c>
      <c r="C9186" s="199" t="s">
        <v>12072</v>
      </c>
      <c r="D9186" s="199" t="s">
        <v>810</v>
      </c>
    </row>
    <row r="9187" spans="1:5" ht="13.95" customHeight="1" x14ac:dyDescent="0.3">
      <c r="A9187" s="199" t="s">
        <v>161</v>
      </c>
      <c r="B9187" s="199" t="s">
        <v>12070</v>
      </c>
      <c r="C9187" s="199" t="s">
        <v>12073</v>
      </c>
      <c r="D9187" s="199" t="s">
        <v>810</v>
      </c>
    </row>
    <row r="9188" spans="1:5" ht="13.95" customHeight="1" x14ac:dyDescent="0.3">
      <c r="A9188" s="199" t="s">
        <v>161</v>
      </c>
      <c r="B9188" s="199" t="s">
        <v>12074</v>
      </c>
      <c r="C9188" s="199" t="s">
        <v>12075</v>
      </c>
      <c r="D9188" s="199" t="s">
        <v>810</v>
      </c>
      <c r="E9188" s="199" t="s">
        <v>1307</v>
      </c>
    </row>
    <row r="9189" spans="1:5" ht="13.95" customHeight="1" x14ac:dyDescent="0.3">
      <c r="A9189" s="199" t="s">
        <v>161</v>
      </c>
      <c r="B9189" s="199" t="s">
        <v>12074</v>
      </c>
      <c r="C9189" s="199" t="s">
        <v>12076</v>
      </c>
      <c r="D9189" s="199" t="s">
        <v>810</v>
      </c>
      <c r="E9189" s="199" t="s">
        <v>1307</v>
      </c>
    </row>
    <row r="9190" spans="1:5" ht="13.95" customHeight="1" x14ac:dyDescent="0.3">
      <c r="A9190" s="199" t="s">
        <v>161</v>
      </c>
      <c r="B9190" s="199" t="s">
        <v>12074</v>
      </c>
      <c r="C9190" s="199" t="s">
        <v>12077</v>
      </c>
      <c r="D9190" s="199" t="s">
        <v>810</v>
      </c>
      <c r="E9190" s="199" t="s">
        <v>1307</v>
      </c>
    </row>
    <row r="9191" spans="1:5" ht="13.95" customHeight="1" x14ac:dyDescent="0.3">
      <c r="A9191" s="199" t="s">
        <v>161</v>
      </c>
      <c r="B9191" s="199" t="s">
        <v>12074</v>
      </c>
      <c r="C9191" s="199" t="s">
        <v>12078</v>
      </c>
      <c r="D9191" s="199" t="s">
        <v>810</v>
      </c>
      <c r="E9191" s="199" t="s">
        <v>1307</v>
      </c>
    </row>
    <row r="9192" spans="1:5" ht="13.95" customHeight="1" x14ac:dyDescent="0.3">
      <c r="A9192" s="199" t="s">
        <v>161</v>
      </c>
      <c r="B9192" s="199" t="s">
        <v>12074</v>
      </c>
      <c r="C9192" s="199" t="s">
        <v>12079</v>
      </c>
      <c r="D9192" s="199" t="s">
        <v>810</v>
      </c>
      <c r="E9192" s="199" t="s">
        <v>1307</v>
      </c>
    </row>
    <row r="9193" spans="1:5" ht="13.95" customHeight="1" x14ac:dyDescent="0.3">
      <c r="A9193" s="199" t="s">
        <v>161</v>
      </c>
      <c r="B9193" s="199" t="s">
        <v>12080</v>
      </c>
      <c r="C9193" s="199" t="s">
        <v>12081</v>
      </c>
      <c r="D9193" s="199" t="s">
        <v>810</v>
      </c>
      <c r="E9193" s="199" t="s">
        <v>1307</v>
      </c>
    </row>
    <row r="9194" spans="1:5" ht="13.95" customHeight="1" x14ac:dyDescent="0.3">
      <c r="A9194" s="199" t="s">
        <v>161</v>
      </c>
      <c r="B9194" s="199" t="s">
        <v>12080</v>
      </c>
      <c r="C9194" s="199" t="s">
        <v>12082</v>
      </c>
      <c r="D9194" s="199" t="s">
        <v>810</v>
      </c>
      <c r="E9194" s="199" t="s">
        <v>1307</v>
      </c>
    </row>
    <row r="9195" spans="1:5" ht="13.95" customHeight="1" x14ac:dyDescent="0.3">
      <c r="A9195" s="199" t="s">
        <v>161</v>
      </c>
      <c r="B9195" s="199" t="s">
        <v>12080</v>
      </c>
      <c r="C9195" s="199" t="s">
        <v>12083</v>
      </c>
      <c r="D9195" s="199" t="s">
        <v>810</v>
      </c>
      <c r="E9195" s="199" t="s">
        <v>1307</v>
      </c>
    </row>
    <row r="9196" spans="1:5" ht="13.95" customHeight="1" x14ac:dyDescent="0.3">
      <c r="A9196" s="199" t="s">
        <v>161</v>
      </c>
      <c r="B9196" s="199" t="s">
        <v>12084</v>
      </c>
      <c r="C9196" s="199" t="s">
        <v>12085</v>
      </c>
      <c r="D9196" s="199" t="s">
        <v>810</v>
      </c>
    </row>
    <row r="9197" spans="1:5" ht="13.95" customHeight="1" x14ac:dyDescent="0.3">
      <c r="A9197" s="199" t="s">
        <v>161</v>
      </c>
      <c r="B9197" s="199" t="s">
        <v>12084</v>
      </c>
      <c r="C9197" s="199" t="s">
        <v>12086</v>
      </c>
      <c r="D9197" s="199" t="s">
        <v>810</v>
      </c>
    </row>
    <row r="9198" spans="1:5" ht="13.95" customHeight="1" x14ac:dyDescent="0.3">
      <c r="A9198" s="199" t="s">
        <v>161</v>
      </c>
      <c r="B9198" s="199" t="s">
        <v>12084</v>
      </c>
      <c r="C9198" s="199" t="s">
        <v>12087</v>
      </c>
      <c r="D9198" s="199" t="s">
        <v>810</v>
      </c>
    </row>
    <row r="9199" spans="1:5" ht="13.95" customHeight="1" x14ac:dyDescent="0.3">
      <c r="A9199" s="199" t="s">
        <v>161</v>
      </c>
      <c r="B9199" s="199" t="s">
        <v>12084</v>
      </c>
      <c r="C9199" s="199" t="s">
        <v>12088</v>
      </c>
      <c r="D9199" s="199" t="s">
        <v>810</v>
      </c>
    </row>
    <row r="9200" spans="1:5" ht="13.95" customHeight="1" x14ac:dyDescent="0.3">
      <c r="A9200" s="199" t="s">
        <v>161</v>
      </c>
      <c r="B9200" s="199" t="s">
        <v>12084</v>
      </c>
      <c r="C9200" s="199" t="s">
        <v>12089</v>
      </c>
      <c r="D9200" s="199" t="s">
        <v>810</v>
      </c>
    </row>
    <row r="9201" spans="1:4" ht="13.95" customHeight="1" x14ac:dyDescent="0.3">
      <c r="A9201" s="199" t="s">
        <v>161</v>
      </c>
      <c r="B9201" s="199" t="s">
        <v>12084</v>
      </c>
      <c r="C9201" s="199" t="s">
        <v>12090</v>
      </c>
      <c r="D9201" s="199" t="s">
        <v>810</v>
      </c>
    </row>
    <row r="9202" spans="1:4" ht="13.95" customHeight="1" x14ac:dyDescent="0.3">
      <c r="A9202" s="199" t="s">
        <v>161</v>
      </c>
      <c r="B9202" s="199" t="s">
        <v>12084</v>
      </c>
      <c r="C9202" s="199" t="s">
        <v>12091</v>
      </c>
      <c r="D9202" s="199" t="s">
        <v>810</v>
      </c>
    </row>
    <row r="9203" spans="1:4" ht="13.95" customHeight="1" x14ac:dyDescent="0.3">
      <c r="A9203" s="199" t="s">
        <v>161</v>
      </c>
      <c r="B9203" s="199" t="s">
        <v>12084</v>
      </c>
      <c r="C9203" s="199" t="s">
        <v>12092</v>
      </c>
      <c r="D9203" s="199" t="s">
        <v>810</v>
      </c>
    </row>
    <row r="9204" spans="1:4" ht="13.95" customHeight="1" x14ac:dyDescent="0.3">
      <c r="A9204" s="199" t="s">
        <v>161</v>
      </c>
      <c r="B9204" s="199" t="s">
        <v>12093</v>
      </c>
      <c r="C9204" s="199" t="s">
        <v>12094</v>
      </c>
      <c r="D9204" s="199" t="s">
        <v>810</v>
      </c>
    </row>
    <row r="9205" spans="1:4" ht="13.95" customHeight="1" x14ac:dyDescent="0.3">
      <c r="A9205" s="199" t="s">
        <v>161</v>
      </c>
      <c r="B9205" s="199" t="s">
        <v>12093</v>
      </c>
      <c r="C9205" s="199" t="s">
        <v>12095</v>
      </c>
      <c r="D9205" s="199" t="s">
        <v>810</v>
      </c>
    </row>
    <row r="9206" spans="1:4" ht="13.95" customHeight="1" x14ac:dyDescent="0.3">
      <c r="A9206" s="199" t="s">
        <v>161</v>
      </c>
      <c r="B9206" s="199" t="s">
        <v>12096</v>
      </c>
      <c r="C9206" s="199" t="s">
        <v>12097</v>
      </c>
      <c r="D9206" s="199" t="s">
        <v>810</v>
      </c>
    </row>
    <row r="9207" spans="1:4" ht="13.95" customHeight="1" x14ac:dyDescent="0.3">
      <c r="A9207" s="199" t="s">
        <v>161</v>
      </c>
      <c r="B9207" s="199" t="s">
        <v>12096</v>
      </c>
      <c r="C9207" s="199" t="s">
        <v>12098</v>
      </c>
      <c r="D9207" s="199" t="s">
        <v>810</v>
      </c>
    </row>
    <row r="9208" spans="1:4" ht="13.95" customHeight="1" x14ac:dyDescent="0.3">
      <c r="A9208" s="199" t="s">
        <v>161</v>
      </c>
      <c r="B9208" s="199" t="s">
        <v>12099</v>
      </c>
      <c r="C9208" s="199" t="s">
        <v>12100</v>
      </c>
      <c r="D9208" s="199" t="s">
        <v>810</v>
      </c>
    </row>
    <row r="9209" spans="1:4" ht="13.95" customHeight="1" x14ac:dyDescent="0.3">
      <c r="A9209" s="199" t="s">
        <v>161</v>
      </c>
      <c r="B9209" s="199" t="s">
        <v>12101</v>
      </c>
      <c r="C9209" s="199" t="s">
        <v>12102</v>
      </c>
      <c r="D9209" s="199" t="s">
        <v>810</v>
      </c>
    </row>
    <row r="9210" spans="1:4" ht="13.95" customHeight="1" x14ac:dyDescent="0.3">
      <c r="A9210" s="199" t="s">
        <v>161</v>
      </c>
      <c r="B9210" s="199" t="s">
        <v>12103</v>
      </c>
      <c r="C9210" s="199" t="s">
        <v>12104</v>
      </c>
      <c r="D9210" s="199" t="s">
        <v>810</v>
      </c>
    </row>
    <row r="9211" spans="1:4" ht="13.95" customHeight="1" x14ac:dyDescent="0.3">
      <c r="A9211" s="199" t="s">
        <v>161</v>
      </c>
      <c r="B9211" s="199" t="s">
        <v>12105</v>
      </c>
      <c r="C9211" s="199" t="s">
        <v>12106</v>
      </c>
      <c r="D9211" s="199" t="s">
        <v>810</v>
      </c>
    </row>
    <row r="9212" spans="1:4" ht="13.95" customHeight="1" x14ac:dyDescent="0.3">
      <c r="A9212" s="199" t="s">
        <v>161</v>
      </c>
      <c r="B9212" s="199" t="s">
        <v>12107</v>
      </c>
      <c r="C9212" s="199" t="s">
        <v>12108</v>
      </c>
      <c r="D9212" s="199" t="s">
        <v>810</v>
      </c>
    </row>
    <row r="9213" spans="1:4" ht="13.95" customHeight="1" x14ac:dyDescent="0.3">
      <c r="A9213" s="199" t="s">
        <v>161</v>
      </c>
      <c r="B9213" s="199" t="s">
        <v>12109</v>
      </c>
      <c r="C9213" s="199" t="s">
        <v>12110</v>
      </c>
      <c r="D9213" s="199" t="s">
        <v>810</v>
      </c>
    </row>
    <row r="9214" spans="1:4" ht="13.95" customHeight="1" x14ac:dyDescent="0.3">
      <c r="A9214" s="199" t="s">
        <v>161</v>
      </c>
      <c r="B9214" s="199" t="s">
        <v>12111</v>
      </c>
      <c r="C9214" s="199" t="s">
        <v>12112</v>
      </c>
      <c r="D9214" s="199" t="s">
        <v>810</v>
      </c>
    </row>
    <row r="9215" spans="1:4" ht="13.95" customHeight="1" x14ac:dyDescent="0.3">
      <c r="A9215" s="199" t="s">
        <v>161</v>
      </c>
      <c r="B9215" s="199" t="s">
        <v>12111</v>
      </c>
      <c r="C9215" s="199" t="s">
        <v>12113</v>
      </c>
      <c r="D9215" s="199" t="s">
        <v>810</v>
      </c>
    </row>
    <row r="9216" spans="1:4" ht="13.95" customHeight="1" x14ac:dyDescent="0.3">
      <c r="A9216" s="199" t="s">
        <v>161</v>
      </c>
      <c r="B9216" s="199" t="s">
        <v>12114</v>
      </c>
      <c r="C9216" s="199" t="s">
        <v>12115</v>
      </c>
      <c r="D9216" s="199" t="s">
        <v>810</v>
      </c>
    </row>
    <row r="9217" spans="1:4" ht="13.95" customHeight="1" x14ac:dyDescent="0.3">
      <c r="A9217" s="199" t="s">
        <v>161</v>
      </c>
      <c r="B9217" s="199" t="s">
        <v>12114</v>
      </c>
      <c r="C9217" s="199" t="s">
        <v>12116</v>
      </c>
      <c r="D9217" s="199" t="s">
        <v>810</v>
      </c>
    </row>
    <row r="9218" spans="1:4" ht="13.95" customHeight="1" x14ac:dyDescent="0.3">
      <c r="A9218" s="199" t="s">
        <v>161</v>
      </c>
      <c r="B9218" s="199" t="s">
        <v>12114</v>
      </c>
      <c r="C9218" s="199" t="s">
        <v>12117</v>
      </c>
      <c r="D9218" s="199" t="s">
        <v>810</v>
      </c>
    </row>
    <row r="9219" spans="1:4" ht="13.95" customHeight="1" x14ac:dyDescent="0.3">
      <c r="A9219" s="199" t="s">
        <v>161</v>
      </c>
      <c r="B9219" s="199" t="s">
        <v>12114</v>
      </c>
      <c r="C9219" s="199" t="s">
        <v>12118</v>
      </c>
      <c r="D9219" s="199" t="s">
        <v>810</v>
      </c>
    </row>
    <row r="9220" spans="1:4" ht="13.95" customHeight="1" x14ac:dyDescent="0.3">
      <c r="A9220" s="199" t="s">
        <v>161</v>
      </c>
      <c r="B9220" s="199" t="s">
        <v>12114</v>
      </c>
      <c r="C9220" s="199" t="s">
        <v>12119</v>
      </c>
      <c r="D9220" s="199" t="s">
        <v>810</v>
      </c>
    </row>
    <row r="9221" spans="1:4" ht="13.95" customHeight="1" x14ac:dyDescent="0.3">
      <c r="A9221" s="199" t="s">
        <v>161</v>
      </c>
      <c r="B9221" s="199" t="s">
        <v>12120</v>
      </c>
      <c r="C9221" s="199" t="s">
        <v>12121</v>
      </c>
      <c r="D9221" s="199" t="s">
        <v>810</v>
      </c>
    </row>
    <row r="9222" spans="1:4" ht="13.95" customHeight="1" x14ac:dyDescent="0.3">
      <c r="A9222" s="199" t="s">
        <v>161</v>
      </c>
      <c r="B9222" s="199" t="s">
        <v>12120</v>
      </c>
      <c r="C9222" s="199" t="s">
        <v>12122</v>
      </c>
      <c r="D9222" s="199" t="s">
        <v>810</v>
      </c>
    </row>
    <row r="9223" spans="1:4" ht="13.95" customHeight="1" x14ac:dyDescent="0.3">
      <c r="A9223" s="199" t="s">
        <v>161</v>
      </c>
      <c r="B9223" s="199" t="s">
        <v>12120</v>
      </c>
      <c r="C9223" s="199" t="s">
        <v>12123</v>
      </c>
      <c r="D9223" s="199" t="s">
        <v>810</v>
      </c>
    </row>
    <row r="9224" spans="1:4" ht="13.95" customHeight="1" x14ac:dyDescent="0.3">
      <c r="A9224" s="199" t="s">
        <v>161</v>
      </c>
      <c r="B9224" s="199" t="s">
        <v>12124</v>
      </c>
      <c r="C9224" s="199" t="s">
        <v>12125</v>
      </c>
      <c r="D9224" s="199" t="s">
        <v>810</v>
      </c>
    </row>
    <row r="9225" spans="1:4" ht="13.95" customHeight="1" x14ac:dyDescent="0.3">
      <c r="A9225" s="199" t="s">
        <v>161</v>
      </c>
      <c r="B9225" s="199" t="s">
        <v>12124</v>
      </c>
      <c r="C9225" s="199" t="s">
        <v>12126</v>
      </c>
      <c r="D9225" s="199" t="s">
        <v>810</v>
      </c>
    </row>
    <row r="9226" spans="1:4" ht="13.95" customHeight="1" x14ac:dyDescent="0.3">
      <c r="A9226" s="199" t="s">
        <v>161</v>
      </c>
      <c r="B9226" s="199" t="s">
        <v>12127</v>
      </c>
      <c r="C9226" s="199" t="s">
        <v>12128</v>
      </c>
      <c r="D9226" s="199" t="s">
        <v>810</v>
      </c>
    </row>
    <row r="9227" spans="1:4" ht="13.95" customHeight="1" x14ac:dyDescent="0.3">
      <c r="A9227" s="199" t="s">
        <v>161</v>
      </c>
      <c r="B9227" s="199" t="s">
        <v>12127</v>
      </c>
      <c r="C9227" s="199" t="s">
        <v>12129</v>
      </c>
      <c r="D9227" s="199" t="s">
        <v>810</v>
      </c>
    </row>
    <row r="9228" spans="1:4" ht="13.95" customHeight="1" x14ac:dyDescent="0.3">
      <c r="A9228" s="199" t="s">
        <v>161</v>
      </c>
      <c r="B9228" s="199" t="s">
        <v>12130</v>
      </c>
      <c r="C9228" s="199" t="s">
        <v>12131</v>
      </c>
      <c r="D9228" s="199" t="s">
        <v>810</v>
      </c>
    </row>
    <row r="9229" spans="1:4" ht="13.95" customHeight="1" x14ac:dyDescent="0.3">
      <c r="A9229" s="199" t="s">
        <v>161</v>
      </c>
      <c r="B9229" s="199" t="s">
        <v>12130</v>
      </c>
      <c r="C9229" s="199" t="s">
        <v>12132</v>
      </c>
      <c r="D9229" s="199" t="s">
        <v>810</v>
      </c>
    </row>
    <row r="9230" spans="1:4" ht="13.95" customHeight="1" x14ac:dyDescent="0.3">
      <c r="A9230" s="199" t="s">
        <v>161</v>
      </c>
      <c r="B9230" s="199" t="s">
        <v>12130</v>
      </c>
      <c r="C9230" s="199" t="s">
        <v>12133</v>
      </c>
      <c r="D9230" s="199" t="s">
        <v>810</v>
      </c>
    </row>
    <row r="9231" spans="1:4" ht="13.95" customHeight="1" x14ac:dyDescent="0.3">
      <c r="A9231" s="199" t="s">
        <v>161</v>
      </c>
      <c r="B9231" s="199" t="s">
        <v>12130</v>
      </c>
      <c r="C9231" s="199" t="s">
        <v>12134</v>
      </c>
      <c r="D9231" s="199" t="s">
        <v>810</v>
      </c>
    </row>
    <row r="9232" spans="1:4" ht="13.95" customHeight="1" x14ac:dyDescent="0.3">
      <c r="A9232" s="199" t="s">
        <v>161</v>
      </c>
      <c r="B9232" s="199" t="s">
        <v>12130</v>
      </c>
      <c r="C9232" s="199" t="s">
        <v>12135</v>
      </c>
      <c r="D9232" s="199" t="s">
        <v>810</v>
      </c>
    </row>
    <row r="9233" spans="1:4" ht="13.95" customHeight="1" x14ac:dyDescent="0.3">
      <c r="A9233" s="199" t="s">
        <v>161</v>
      </c>
      <c r="B9233" s="199" t="s">
        <v>12130</v>
      </c>
      <c r="C9233" s="199" t="s">
        <v>12136</v>
      </c>
      <c r="D9233" s="199" t="s">
        <v>810</v>
      </c>
    </row>
    <row r="9234" spans="1:4" ht="13.95" customHeight="1" x14ac:dyDescent="0.3">
      <c r="A9234" s="199" t="s">
        <v>161</v>
      </c>
      <c r="B9234" s="199" t="s">
        <v>12137</v>
      </c>
      <c r="C9234" s="199" t="s">
        <v>12138</v>
      </c>
      <c r="D9234" s="199" t="s">
        <v>810</v>
      </c>
    </row>
    <row r="9235" spans="1:4" ht="13.95" customHeight="1" x14ac:dyDescent="0.3">
      <c r="A9235" s="199" t="s">
        <v>161</v>
      </c>
      <c r="B9235" s="199" t="s">
        <v>12139</v>
      </c>
      <c r="C9235" s="199" t="s">
        <v>12140</v>
      </c>
      <c r="D9235" s="199" t="s">
        <v>810</v>
      </c>
    </row>
    <row r="9236" spans="1:4" ht="13.95" customHeight="1" x14ac:dyDescent="0.3">
      <c r="A9236" s="199" t="s">
        <v>161</v>
      </c>
      <c r="B9236" s="199" t="s">
        <v>12139</v>
      </c>
      <c r="C9236" s="199" t="s">
        <v>12141</v>
      </c>
      <c r="D9236" s="199" t="s">
        <v>810</v>
      </c>
    </row>
    <row r="9237" spans="1:4" ht="13.95" customHeight="1" x14ac:dyDescent="0.3">
      <c r="A9237" s="199" t="s">
        <v>161</v>
      </c>
      <c r="B9237" s="199" t="s">
        <v>12139</v>
      </c>
      <c r="C9237" s="199" t="s">
        <v>12142</v>
      </c>
      <c r="D9237" s="199" t="s">
        <v>810</v>
      </c>
    </row>
    <row r="9238" spans="1:4" ht="13.95" customHeight="1" x14ac:dyDescent="0.3">
      <c r="A9238" s="199" t="s">
        <v>161</v>
      </c>
      <c r="B9238" s="199" t="s">
        <v>12139</v>
      </c>
      <c r="C9238" s="199" t="s">
        <v>12143</v>
      </c>
      <c r="D9238" s="199" t="s">
        <v>810</v>
      </c>
    </row>
    <row r="9239" spans="1:4" ht="13.95" customHeight="1" x14ac:dyDescent="0.3">
      <c r="A9239" s="199" t="s">
        <v>161</v>
      </c>
      <c r="B9239" s="199" t="s">
        <v>12144</v>
      </c>
      <c r="C9239" s="199" t="s">
        <v>12145</v>
      </c>
      <c r="D9239" s="199" t="s">
        <v>810</v>
      </c>
    </row>
    <row r="9240" spans="1:4" ht="13.95" customHeight="1" x14ac:dyDescent="0.3">
      <c r="A9240" s="199" t="s">
        <v>161</v>
      </c>
      <c r="B9240" s="199" t="s">
        <v>12146</v>
      </c>
      <c r="C9240" s="199" t="s">
        <v>12147</v>
      </c>
      <c r="D9240" s="199" t="s">
        <v>810</v>
      </c>
    </row>
    <row r="9241" spans="1:4" ht="13.95" customHeight="1" x14ac:dyDescent="0.3">
      <c r="A9241" s="199" t="s">
        <v>161</v>
      </c>
      <c r="B9241" s="199" t="s">
        <v>12146</v>
      </c>
      <c r="C9241" s="199" t="s">
        <v>12148</v>
      </c>
      <c r="D9241" s="199" t="s">
        <v>810</v>
      </c>
    </row>
    <row r="9242" spans="1:4" ht="13.95" customHeight="1" x14ac:dyDescent="0.3">
      <c r="A9242" s="199" t="s">
        <v>161</v>
      </c>
      <c r="B9242" s="199" t="s">
        <v>12149</v>
      </c>
      <c r="C9242" s="199" t="s">
        <v>12150</v>
      </c>
      <c r="D9242" s="199" t="s">
        <v>810</v>
      </c>
    </row>
    <row r="9243" spans="1:4" ht="13.95" customHeight="1" x14ac:dyDescent="0.3">
      <c r="A9243" s="199" t="s">
        <v>161</v>
      </c>
      <c r="B9243" s="199" t="s">
        <v>12151</v>
      </c>
      <c r="C9243" s="199" t="s">
        <v>12152</v>
      </c>
      <c r="D9243" s="199" t="s">
        <v>810</v>
      </c>
    </row>
    <row r="9244" spans="1:4" ht="13.95" customHeight="1" x14ac:dyDescent="0.3">
      <c r="A9244" s="199" t="s">
        <v>161</v>
      </c>
      <c r="B9244" s="199" t="s">
        <v>12153</v>
      </c>
      <c r="C9244" s="199" t="s">
        <v>12154</v>
      </c>
      <c r="D9244" s="199" t="s">
        <v>810</v>
      </c>
    </row>
    <row r="9245" spans="1:4" ht="13.95" customHeight="1" x14ac:dyDescent="0.3">
      <c r="A9245" s="199" t="s">
        <v>161</v>
      </c>
      <c r="B9245" s="199" t="s">
        <v>12153</v>
      </c>
      <c r="C9245" s="199" t="s">
        <v>12155</v>
      </c>
      <c r="D9245" s="199" t="s">
        <v>810</v>
      </c>
    </row>
    <row r="9246" spans="1:4" ht="13.95" customHeight="1" x14ac:dyDescent="0.3">
      <c r="A9246" s="199" t="s">
        <v>161</v>
      </c>
      <c r="B9246" s="199" t="s">
        <v>12153</v>
      </c>
      <c r="C9246" s="199" t="s">
        <v>12156</v>
      </c>
      <c r="D9246" s="199" t="s">
        <v>810</v>
      </c>
    </row>
    <row r="9247" spans="1:4" ht="13.95" customHeight="1" x14ac:dyDescent="0.3">
      <c r="A9247" s="199" t="s">
        <v>161</v>
      </c>
      <c r="B9247" s="199" t="s">
        <v>12157</v>
      </c>
      <c r="C9247" s="199" t="s">
        <v>12158</v>
      </c>
      <c r="D9247" s="199" t="s">
        <v>810</v>
      </c>
    </row>
    <row r="9248" spans="1:4" ht="13.95" customHeight="1" x14ac:dyDescent="0.3">
      <c r="A9248" s="199" t="s">
        <v>161</v>
      </c>
      <c r="B9248" s="199" t="s">
        <v>12157</v>
      </c>
      <c r="C9248" s="199" t="s">
        <v>12159</v>
      </c>
      <c r="D9248" s="199" t="s">
        <v>810</v>
      </c>
    </row>
    <row r="9249" spans="1:4" ht="13.95" customHeight="1" x14ac:dyDescent="0.3">
      <c r="A9249" s="199" t="s">
        <v>161</v>
      </c>
      <c r="B9249" s="199" t="s">
        <v>12160</v>
      </c>
      <c r="C9249" s="199" t="s">
        <v>12161</v>
      </c>
      <c r="D9249" s="199" t="s">
        <v>810</v>
      </c>
    </row>
    <row r="9250" spans="1:4" ht="13.95" customHeight="1" x14ac:dyDescent="0.3">
      <c r="A9250" s="199" t="s">
        <v>161</v>
      </c>
      <c r="B9250" s="199" t="s">
        <v>12160</v>
      </c>
      <c r="C9250" s="199" t="s">
        <v>12162</v>
      </c>
      <c r="D9250" s="199" t="s">
        <v>810</v>
      </c>
    </row>
    <row r="9251" spans="1:4" ht="13.95" customHeight="1" x14ac:dyDescent="0.3">
      <c r="A9251" s="199" t="s">
        <v>161</v>
      </c>
      <c r="B9251" s="199" t="s">
        <v>12163</v>
      </c>
      <c r="C9251" s="199" t="s">
        <v>12164</v>
      </c>
      <c r="D9251" s="199" t="s">
        <v>810</v>
      </c>
    </row>
    <row r="9252" spans="1:4" ht="13.95" customHeight="1" x14ac:dyDescent="0.3">
      <c r="A9252" s="199" t="s">
        <v>161</v>
      </c>
      <c r="B9252" s="199" t="s">
        <v>12163</v>
      </c>
      <c r="C9252" s="199" t="s">
        <v>12165</v>
      </c>
      <c r="D9252" s="199" t="s">
        <v>810</v>
      </c>
    </row>
    <row r="9253" spans="1:4" ht="13.95" customHeight="1" x14ac:dyDescent="0.3">
      <c r="A9253" s="199" t="s">
        <v>161</v>
      </c>
      <c r="B9253" s="199" t="s">
        <v>12166</v>
      </c>
      <c r="C9253" s="199" t="s">
        <v>12167</v>
      </c>
      <c r="D9253" s="199" t="s">
        <v>810</v>
      </c>
    </row>
    <row r="9254" spans="1:4" ht="13.95" customHeight="1" x14ac:dyDescent="0.3">
      <c r="A9254" s="199" t="s">
        <v>161</v>
      </c>
      <c r="B9254" s="199" t="s">
        <v>12168</v>
      </c>
      <c r="C9254" s="199" t="s">
        <v>12169</v>
      </c>
      <c r="D9254" s="199" t="s">
        <v>810</v>
      </c>
    </row>
    <row r="9255" spans="1:4" ht="13.95" customHeight="1" x14ac:dyDescent="0.3">
      <c r="A9255" s="199" t="s">
        <v>161</v>
      </c>
      <c r="B9255" s="199" t="s">
        <v>12170</v>
      </c>
      <c r="C9255" s="199" t="s">
        <v>12171</v>
      </c>
      <c r="D9255" s="199" t="s">
        <v>810</v>
      </c>
    </row>
    <row r="9256" spans="1:4" ht="13.95" customHeight="1" x14ac:dyDescent="0.3">
      <c r="A9256" s="199" t="s">
        <v>161</v>
      </c>
      <c r="B9256" s="199" t="s">
        <v>12170</v>
      </c>
      <c r="C9256" s="199" t="s">
        <v>12172</v>
      </c>
      <c r="D9256" s="199" t="s">
        <v>810</v>
      </c>
    </row>
    <row r="9257" spans="1:4" ht="13.95" customHeight="1" x14ac:dyDescent="0.3">
      <c r="A9257" s="199" t="s">
        <v>161</v>
      </c>
      <c r="B9257" s="199" t="s">
        <v>12170</v>
      </c>
      <c r="C9257" s="199" t="s">
        <v>12173</v>
      </c>
      <c r="D9257" s="199" t="s">
        <v>810</v>
      </c>
    </row>
    <row r="9258" spans="1:4" ht="13.95" customHeight="1" x14ac:dyDescent="0.3">
      <c r="A9258" s="199" t="s">
        <v>161</v>
      </c>
      <c r="B9258" s="199" t="s">
        <v>12170</v>
      </c>
      <c r="C9258" s="199" t="s">
        <v>12174</v>
      </c>
      <c r="D9258" s="199" t="s">
        <v>810</v>
      </c>
    </row>
    <row r="9259" spans="1:4" ht="13.95" customHeight="1" x14ac:dyDescent="0.3">
      <c r="A9259" s="199" t="s">
        <v>161</v>
      </c>
      <c r="B9259" s="199" t="s">
        <v>12170</v>
      </c>
      <c r="C9259" s="199" t="s">
        <v>12175</v>
      </c>
      <c r="D9259" s="199" t="s">
        <v>810</v>
      </c>
    </row>
    <row r="9260" spans="1:4" ht="13.95" customHeight="1" x14ac:dyDescent="0.3">
      <c r="A9260" s="199" t="s">
        <v>161</v>
      </c>
      <c r="B9260" s="199" t="s">
        <v>12176</v>
      </c>
      <c r="C9260" s="199" t="s">
        <v>12177</v>
      </c>
      <c r="D9260" s="199" t="s">
        <v>810</v>
      </c>
    </row>
    <row r="9261" spans="1:4" ht="13.95" customHeight="1" x14ac:dyDescent="0.3">
      <c r="A9261" s="199" t="s">
        <v>161</v>
      </c>
      <c r="B9261" s="199" t="s">
        <v>12178</v>
      </c>
      <c r="C9261" s="199" t="s">
        <v>12179</v>
      </c>
      <c r="D9261" s="199" t="s">
        <v>810</v>
      </c>
    </row>
    <row r="9262" spans="1:4" ht="13.95" customHeight="1" x14ac:dyDescent="0.3">
      <c r="A9262" s="199" t="s">
        <v>161</v>
      </c>
      <c r="B9262" s="199" t="s">
        <v>12180</v>
      </c>
      <c r="C9262" s="199" t="s">
        <v>12181</v>
      </c>
      <c r="D9262" s="199" t="s">
        <v>810</v>
      </c>
    </row>
    <row r="9263" spans="1:4" ht="13.95" customHeight="1" x14ac:dyDescent="0.3">
      <c r="A9263" s="199" t="s">
        <v>161</v>
      </c>
      <c r="B9263" s="199" t="s">
        <v>12182</v>
      </c>
      <c r="C9263" s="199" t="s">
        <v>12183</v>
      </c>
      <c r="D9263" s="199" t="s">
        <v>810</v>
      </c>
    </row>
    <row r="9264" spans="1:4" ht="13.95" customHeight="1" x14ac:dyDescent="0.3">
      <c r="A9264" s="199" t="s">
        <v>161</v>
      </c>
      <c r="B9264" s="199" t="s">
        <v>12184</v>
      </c>
      <c r="C9264" s="199" t="s">
        <v>12185</v>
      </c>
      <c r="D9264" s="199" t="s">
        <v>810</v>
      </c>
    </row>
    <row r="9265" spans="1:4" ht="13.95" customHeight="1" x14ac:dyDescent="0.3">
      <c r="A9265" s="199" t="s">
        <v>161</v>
      </c>
      <c r="B9265" s="199" t="s">
        <v>12186</v>
      </c>
      <c r="C9265" s="199" t="s">
        <v>12187</v>
      </c>
      <c r="D9265" s="199" t="s">
        <v>810</v>
      </c>
    </row>
    <row r="9266" spans="1:4" ht="13.95" customHeight="1" x14ac:dyDescent="0.3">
      <c r="A9266" s="199" t="s">
        <v>161</v>
      </c>
      <c r="B9266" s="199" t="s">
        <v>12188</v>
      </c>
      <c r="C9266" s="199" t="s">
        <v>12189</v>
      </c>
      <c r="D9266" s="199" t="s">
        <v>810</v>
      </c>
    </row>
    <row r="9267" spans="1:4" ht="13.95" customHeight="1" x14ac:dyDescent="0.3">
      <c r="A9267" s="199" t="s">
        <v>161</v>
      </c>
      <c r="B9267" s="199" t="s">
        <v>12190</v>
      </c>
      <c r="C9267" s="199" t="s">
        <v>12191</v>
      </c>
      <c r="D9267" s="199" t="s">
        <v>810</v>
      </c>
    </row>
    <row r="9268" spans="1:4" ht="13.95" customHeight="1" x14ac:dyDescent="0.3">
      <c r="A9268" s="199" t="s">
        <v>161</v>
      </c>
      <c r="B9268" s="199" t="s">
        <v>12192</v>
      </c>
      <c r="C9268" s="199" t="s">
        <v>12193</v>
      </c>
      <c r="D9268" s="199" t="s">
        <v>810</v>
      </c>
    </row>
    <row r="9269" spans="1:4" ht="13.95" customHeight="1" x14ac:dyDescent="0.3">
      <c r="A9269" s="199" t="s">
        <v>161</v>
      </c>
      <c r="B9269" s="199" t="s">
        <v>12194</v>
      </c>
      <c r="C9269" s="199" t="s">
        <v>12195</v>
      </c>
      <c r="D9269" s="199" t="s">
        <v>810</v>
      </c>
    </row>
    <row r="9270" spans="1:4" ht="13.95" customHeight="1" x14ac:dyDescent="0.3">
      <c r="A9270" s="199" t="s">
        <v>161</v>
      </c>
      <c r="B9270" s="199" t="s">
        <v>12196</v>
      </c>
      <c r="C9270" s="199" t="s">
        <v>12197</v>
      </c>
      <c r="D9270" s="199" t="s">
        <v>810</v>
      </c>
    </row>
    <row r="9271" spans="1:4" ht="13.95" customHeight="1" x14ac:dyDescent="0.3">
      <c r="A9271" s="199" t="s">
        <v>161</v>
      </c>
      <c r="B9271" s="199" t="s">
        <v>12198</v>
      </c>
      <c r="C9271" s="199" t="s">
        <v>12199</v>
      </c>
      <c r="D9271" s="199" t="s">
        <v>810</v>
      </c>
    </row>
    <row r="9272" spans="1:4" ht="13.95" customHeight="1" x14ac:dyDescent="0.3">
      <c r="A9272" s="199" t="s">
        <v>161</v>
      </c>
      <c r="B9272" s="199" t="s">
        <v>12200</v>
      </c>
      <c r="C9272" s="199" t="s">
        <v>12201</v>
      </c>
      <c r="D9272" s="199" t="s">
        <v>810</v>
      </c>
    </row>
    <row r="9273" spans="1:4" ht="13.95" customHeight="1" x14ac:dyDescent="0.3">
      <c r="A9273" s="199" t="s">
        <v>161</v>
      </c>
      <c r="B9273" s="199" t="s">
        <v>12202</v>
      </c>
      <c r="C9273" s="199" t="s">
        <v>12203</v>
      </c>
      <c r="D9273" s="199" t="s">
        <v>810</v>
      </c>
    </row>
    <row r="9274" spans="1:4" ht="13.95" customHeight="1" x14ac:dyDescent="0.3">
      <c r="A9274" s="199" t="s">
        <v>161</v>
      </c>
      <c r="B9274" s="199" t="s">
        <v>12204</v>
      </c>
      <c r="C9274" s="199" t="s">
        <v>12205</v>
      </c>
      <c r="D9274" s="199" t="s">
        <v>810</v>
      </c>
    </row>
    <row r="9275" spans="1:4" ht="13.95" customHeight="1" x14ac:dyDescent="0.3">
      <c r="A9275" s="199" t="s">
        <v>161</v>
      </c>
      <c r="B9275" s="199" t="s">
        <v>12206</v>
      </c>
      <c r="C9275" s="199" t="s">
        <v>12207</v>
      </c>
      <c r="D9275" s="199" t="s">
        <v>810</v>
      </c>
    </row>
    <row r="9276" spans="1:4" ht="13.95" customHeight="1" x14ac:dyDescent="0.3">
      <c r="A9276" s="199" t="s">
        <v>161</v>
      </c>
      <c r="B9276" s="199" t="s">
        <v>12208</v>
      </c>
      <c r="C9276" s="199" t="s">
        <v>12209</v>
      </c>
      <c r="D9276" s="199" t="s">
        <v>810</v>
      </c>
    </row>
    <row r="9277" spans="1:4" ht="13.95" customHeight="1" x14ac:dyDescent="0.3">
      <c r="A9277" s="199" t="s">
        <v>161</v>
      </c>
      <c r="B9277" s="199" t="s">
        <v>12208</v>
      </c>
      <c r="C9277" s="199" t="s">
        <v>12210</v>
      </c>
      <c r="D9277" s="199" t="s">
        <v>810</v>
      </c>
    </row>
    <row r="9278" spans="1:4" ht="13.95" customHeight="1" x14ac:dyDescent="0.3">
      <c r="A9278" s="199" t="s">
        <v>161</v>
      </c>
      <c r="B9278" s="199" t="s">
        <v>12211</v>
      </c>
      <c r="C9278" s="199" t="s">
        <v>12212</v>
      </c>
      <c r="D9278" s="199" t="s">
        <v>810</v>
      </c>
    </row>
    <row r="9279" spans="1:4" ht="13.95" customHeight="1" x14ac:dyDescent="0.3">
      <c r="A9279" s="199" t="s">
        <v>161</v>
      </c>
      <c r="B9279" s="199" t="s">
        <v>12213</v>
      </c>
      <c r="C9279" s="199" t="s">
        <v>12214</v>
      </c>
      <c r="D9279" s="199" t="s">
        <v>810</v>
      </c>
    </row>
    <row r="9280" spans="1:4" ht="13.95" customHeight="1" x14ac:dyDescent="0.3">
      <c r="A9280" s="199" t="s">
        <v>161</v>
      </c>
      <c r="B9280" s="199" t="s">
        <v>12213</v>
      </c>
      <c r="C9280" s="199" t="s">
        <v>12215</v>
      </c>
      <c r="D9280" s="199" t="s">
        <v>810</v>
      </c>
    </row>
    <row r="9281" spans="1:4" ht="13.95" customHeight="1" x14ac:dyDescent="0.3">
      <c r="A9281" s="199" t="s">
        <v>161</v>
      </c>
      <c r="B9281" s="199" t="s">
        <v>12216</v>
      </c>
      <c r="C9281" s="199" t="s">
        <v>12217</v>
      </c>
      <c r="D9281" s="199" t="s">
        <v>810</v>
      </c>
    </row>
    <row r="9282" spans="1:4" ht="13.95" customHeight="1" x14ac:dyDescent="0.3">
      <c r="A9282" s="199" t="s">
        <v>161</v>
      </c>
      <c r="B9282" s="199" t="s">
        <v>12216</v>
      </c>
      <c r="C9282" s="199" t="s">
        <v>12218</v>
      </c>
      <c r="D9282" s="199" t="s">
        <v>810</v>
      </c>
    </row>
    <row r="9283" spans="1:4" ht="13.95" customHeight="1" x14ac:dyDescent="0.3">
      <c r="A9283" s="199" t="s">
        <v>161</v>
      </c>
      <c r="B9283" s="199" t="s">
        <v>12216</v>
      </c>
      <c r="C9283" s="199" t="s">
        <v>12219</v>
      </c>
      <c r="D9283" s="199" t="s">
        <v>810</v>
      </c>
    </row>
    <row r="9284" spans="1:4" ht="13.95" customHeight="1" x14ac:dyDescent="0.3">
      <c r="A9284" s="199" t="s">
        <v>161</v>
      </c>
      <c r="B9284" s="199" t="s">
        <v>12220</v>
      </c>
      <c r="C9284" s="199" t="s">
        <v>12221</v>
      </c>
      <c r="D9284" s="199" t="s">
        <v>810</v>
      </c>
    </row>
    <row r="9285" spans="1:4" ht="13.95" customHeight="1" x14ac:dyDescent="0.3">
      <c r="A9285" s="199" t="s">
        <v>161</v>
      </c>
      <c r="B9285" s="199" t="s">
        <v>12220</v>
      </c>
      <c r="C9285" s="199" t="s">
        <v>12222</v>
      </c>
      <c r="D9285" s="199" t="s">
        <v>810</v>
      </c>
    </row>
    <row r="9286" spans="1:4" ht="13.95" customHeight="1" x14ac:dyDescent="0.3">
      <c r="A9286" s="199" t="s">
        <v>161</v>
      </c>
      <c r="B9286" s="199" t="s">
        <v>12223</v>
      </c>
      <c r="C9286" s="199" t="s">
        <v>12224</v>
      </c>
      <c r="D9286" s="199" t="s">
        <v>810</v>
      </c>
    </row>
    <row r="9287" spans="1:4" ht="13.95" customHeight="1" x14ac:dyDescent="0.3">
      <c r="A9287" s="199" t="s">
        <v>161</v>
      </c>
      <c r="B9287" s="199" t="s">
        <v>12223</v>
      </c>
      <c r="C9287" s="199" t="s">
        <v>12225</v>
      </c>
      <c r="D9287" s="199" t="s">
        <v>810</v>
      </c>
    </row>
    <row r="9288" spans="1:4" ht="13.95" customHeight="1" x14ac:dyDescent="0.3">
      <c r="A9288" s="199" t="s">
        <v>161</v>
      </c>
      <c r="B9288" s="199" t="s">
        <v>12226</v>
      </c>
      <c r="C9288" s="199" t="s">
        <v>12227</v>
      </c>
      <c r="D9288" s="199" t="s">
        <v>810</v>
      </c>
    </row>
    <row r="9289" spans="1:4" ht="13.95" customHeight="1" x14ac:dyDescent="0.3">
      <c r="A9289" s="199" t="s">
        <v>161</v>
      </c>
      <c r="B9289" s="199" t="s">
        <v>12226</v>
      </c>
      <c r="C9289" s="199" t="s">
        <v>12228</v>
      </c>
      <c r="D9289" s="199" t="s">
        <v>810</v>
      </c>
    </row>
    <row r="9290" spans="1:4" ht="13.95" customHeight="1" x14ac:dyDescent="0.3">
      <c r="A9290" s="199" t="s">
        <v>161</v>
      </c>
      <c r="B9290" s="199" t="s">
        <v>12226</v>
      </c>
      <c r="C9290" s="199" t="s">
        <v>12229</v>
      </c>
      <c r="D9290" s="199" t="s">
        <v>810</v>
      </c>
    </row>
    <row r="9291" spans="1:4" ht="13.95" customHeight="1" x14ac:dyDescent="0.3">
      <c r="A9291" s="199" t="s">
        <v>161</v>
      </c>
      <c r="B9291" s="199" t="s">
        <v>12230</v>
      </c>
      <c r="C9291" s="199" t="s">
        <v>12231</v>
      </c>
      <c r="D9291" s="199" t="s">
        <v>810</v>
      </c>
    </row>
    <row r="9292" spans="1:4" ht="13.95" customHeight="1" x14ac:dyDescent="0.3">
      <c r="A9292" s="199" t="s">
        <v>161</v>
      </c>
      <c r="B9292" s="199" t="s">
        <v>12230</v>
      </c>
      <c r="C9292" s="199" t="s">
        <v>12232</v>
      </c>
      <c r="D9292" s="199" t="s">
        <v>810</v>
      </c>
    </row>
    <row r="9293" spans="1:4" ht="13.95" customHeight="1" x14ac:dyDescent="0.3">
      <c r="A9293" s="199" t="s">
        <v>161</v>
      </c>
      <c r="B9293" s="199" t="s">
        <v>12230</v>
      </c>
      <c r="C9293" s="199" t="s">
        <v>12233</v>
      </c>
      <c r="D9293" s="199" t="s">
        <v>810</v>
      </c>
    </row>
    <row r="9294" spans="1:4" ht="13.95" customHeight="1" x14ac:dyDescent="0.3">
      <c r="A9294" s="199" t="s">
        <v>161</v>
      </c>
      <c r="B9294" s="199" t="s">
        <v>12230</v>
      </c>
      <c r="C9294" s="199" t="s">
        <v>12234</v>
      </c>
      <c r="D9294" s="199" t="s">
        <v>810</v>
      </c>
    </row>
    <row r="9295" spans="1:4" ht="13.95" customHeight="1" x14ac:dyDescent="0.3">
      <c r="A9295" s="199" t="s">
        <v>161</v>
      </c>
      <c r="B9295" s="199" t="s">
        <v>12235</v>
      </c>
      <c r="C9295" s="199" t="s">
        <v>12236</v>
      </c>
      <c r="D9295" s="199" t="s">
        <v>810</v>
      </c>
    </row>
    <row r="9296" spans="1:4" ht="13.95" customHeight="1" x14ac:dyDescent="0.3">
      <c r="A9296" s="199" t="s">
        <v>161</v>
      </c>
      <c r="B9296" s="199" t="s">
        <v>12235</v>
      </c>
      <c r="C9296" s="199" t="s">
        <v>12237</v>
      </c>
      <c r="D9296" s="199" t="s">
        <v>810</v>
      </c>
    </row>
    <row r="9297" spans="1:4" ht="13.95" customHeight="1" x14ac:dyDescent="0.3">
      <c r="A9297" s="199" t="s">
        <v>161</v>
      </c>
      <c r="B9297" s="199" t="s">
        <v>12235</v>
      </c>
      <c r="C9297" s="199" t="s">
        <v>12238</v>
      </c>
      <c r="D9297" s="199" t="s">
        <v>810</v>
      </c>
    </row>
    <row r="9298" spans="1:4" ht="13.95" customHeight="1" x14ac:dyDescent="0.3">
      <c r="A9298" s="199" t="s">
        <v>161</v>
      </c>
      <c r="B9298" s="199" t="s">
        <v>12235</v>
      </c>
      <c r="C9298" s="199" t="s">
        <v>12239</v>
      </c>
      <c r="D9298" s="199" t="s">
        <v>810</v>
      </c>
    </row>
    <row r="9299" spans="1:4" ht="13.95" customHeight="1" x14ac:dyDescent="0.3">
      <c r="A9299" s="199" t="s">
        <v>161</v>
      </c>
      <c r="B9299" s="199" t="s">
        <v>12235</v>
      </c>
      <c r="C9299" s="199" t="s">
        <v>12240</v>
      </c>
      <c r="D9299" s="199" t="s">
        <v>810</v>
      </c>
    </row>
    <row r="9300" spans="1:4" ht="13.95" customHeight="1" x14ac:dyDescent="0.3">
      <c r="A9300" s="199" t="s">
        <v>161</v>
      </c>
      <c r="B9300" s="199" t="s">
        <v>12241</v>
      </c>
      <c r="C9300" s="199" t="s">
        <v>12242</v>
      </c>
      <c r="D9300" s="199" t="s">
        <v>810</v>
      </c>
    </row>
    <row r="9301" spans="1:4" ht="13.95" customHeight="1" x14ac:dyDescent="0.3">
      <c r="A9301" s="199" t="s">
        <v>161</v>
      </c>
      <c r="B9301" s="199" t="s">
        <v>12241</v>
      </c>
      <c r="C9301" s="199" t="s">
        <v>12243</v>
      </c>
      <c r="D9301" s="199" t="s">
        <v>810</v>
      </c>
    </row>
    <row r="9302" spans="1:4" ht="13.95" customHeight="1" x14ac:dyDescent="0.3">
      <c r="A9302" s="199" t="s">
        <v>161</v>
      </c>
      <c r="B9302" s="199" t="s">
        <v>12241</v>
      </c>
      <c r="C9302" s="199" t="s">
        <v>12244</v>
      </c>
      <c r="D9302" s="199" t="s">
        <v>810</v>
      </c>
    </row>
    <row r="9303" spans="1:4" ht="13.95" customHeight="1" x14ac:dyDescent="0.3">
      <c r="A9303" s="199" t="s">
        <v>161</v>
      </c>
      <c r="B9303" s="199" t="s">
        <v>12241</v>
      </c>
      <c r="C9303" s="199" t="s">
        <v>12245</v>
      </c>
      <c r="D9303" s="199" t="s">
        <v>810</v>
      </c>
    </row>
    <row r="9304" spans="1:4" ht="13.95" customHeight="1" x14ac:dyDescent="0.3">
      <c r="A9304" s="199" t="s">
        <v>161</v>
      </c>
      <c r="B9304" s="199" t="s">
        <v>12246</v>
      </c>
      <c r="C9304" s="199" t="s">
        <v>12247</v>
      </c>
      <c r="D9304" s="199" t="s">
        <v>810</v>
      </c>
    </row>
    <row r="9305" spans="1:4" ht="13.95" customHeight="1" x14ac:dyDescent="0.3">
      <c r="A9305" s="199" t="s">
        <v>161</v>
      </c>
      <c r="B9305" s="199" t="s">
        <v>12246</v>
      </c>
      <c r="C9305" s="199" t="s">
        <v>12248</v>
      </c>
      <c r="D9305" s="199" t="s">
        <v>810</v>
      </c>
    </row>
    <row r="9306" spans="1:4" ht="13.95" customHeight="1" x14ac:dyDescent="0.3">
      <c r="A9306" s="199" t="s">
        <v>161</v>
      </c>
      <c r="B9306" s="199" t="s">
        <v>12246</v>
      </c>
      <c r="C9306" s="199" t="s">
        <v>12249</v>
      </c>
      <c r="D9306" s="199" t="s">
        <v>810</v>
      </c>
    </row>
    <row r="9307" spans="1:4" ht="13.95" customHeight="1" x14ac:dyDescent="0.3">
      <c r="A9307" s="199" t="s">
        <v>161</v>
      </c>
      <c r="B9307" s="199" t="s">
        <v>12246</v>
      </c>
      <c r="C9307" s="199" t="s">
        <v>12250</v>
      </c>
      <c r="D9307" s="199" t="s">
        <v>810</v>
      </c>
    </row>
    <row r="9308" spans="1:4" ht="13.95" customHeight="1" x14ac:dyDescent="0.3">
      <c r="A9308" s="199" t="s">
        <v>161</v>
      </c>
      <c r="B9308" s="199" t="s">
        <v>12246</v>
      </c>
      <c r="C9308" s="199" t="s">
        <v>12251</v>
      </c>
      <c r="D9308" s="199" t="s">
        <v>810</v>
      </c>
    </row>
    <row r="9309" spans="1:4" ht="13.95" customHeight="1" x14ac:dyDescent="0.3">
      <c r="A9309" s="199" t="s">
        <v>161</v>
      </c>
      <c r="B9309" s="199" t="s">
        <v>12252</v>
      </c>
      <c r="C9309" s="199" t="s">
        <v>12253</v>
      </c>
      <c r="D9309" s="199" t="s">
        <v>810</v>
      </c>
    </row>
    <row r="9310" spans="1:4" ht="13.95" customHeight="1" x14ac:dyDescent="0.3">
      <c r="A9310" s="199" t="s">
        <v>161</v>
      </c>
      <c r="B9310" s="199" t="s">
        <v>12252</v>
      </c>
      <c r="C9310" s="199" t="s">
        <v>12254</v>
      </c>
      <c r="D9310" s="199" t="s">
        <v>810</v>
      </c>
    </row>
    <row r="9311" spans="1:4" ht="13.95" customHeight="1" x14ac:dyDescent="0.3">
      <c r="A9311" s="199" t="s">
        <v>161</v>
      </c>
      <c r="B9311" s="199" t="s">
        <v>12252</v>
      </c>
      <c r="C9311" s="199" t="s">
        <v>12255</v>
      </c>
      <c r="D9311" s="199" t="s">
        <v>810</v>
      </c>
    </row>
    <row r="9312" spans="1:4" ht="13.95" customHeight="1" x14ac:dyDescent="0.3">
      <c r="A9312" s="199" t="s">
        <v>161</v>
      </c>
      <c r="B9312" s="199" t="s">
        <v>12252</v>
      </c>
      <c r="C9312" s="199" t="s">
        <v>12256</v>
      </c>
      <c r="D9312" s="199" t="s">
        <v>810</v>
      </c>
    </row>
    <row r="9313" spans="1:4" ht="13.95" customHeight="1" x14ac:dyDescent="0.3">
      <c r="A9313" s="199" t="s">
        <v>161</v>
      </c>
      <c r="B9313" s="199" t="s">
        <v>12257</v>
      </c>
      <c r="C9313" s="199" t="s">
        <v>12258</v>
      </c>
      <c r="D9313" s="199" t="s">
        <v>810</v>
      </c>
    </row>
    <row r="9314" spans="1:4" ht="13.95" customHeight="1" x14ac:dyDescent="0.3">
      <c r="A9314" s="199" t="s">
        <v>161</v>
      </c>
      <c r="B9314" s="199" t="s">
        <v>12257</v>
      </c>
      <c r="C9314" s="199" t="s">
        <v>12259</v>
      </c>
      <c r="D9314" s="199" t="s">
        <v>810</v>
      </c>
    </row>
    <row r="9315" spans="1:4" ht="13.95" customHeight="1" x14ac:dyDescent="0.3">
      <c r="A9315" s="199" t="s">
        <v>161</v>
      </c>
      <c r="B9315" s="199" t="s">
        <v>12257</v>
      </c>
      <c r="C9315" s="199" t="s">
        <v>12260</v>
      </c>
      <c r="D9315" s="199" t="s">
        <v>810</v>
      </c>
    </row>
    <row r="9316" spans="1:4" ht="13.95" customHeight="1" x14ac:dyDescent="0.3">
      <c r="A9316" s="199" t="s">
        <v>161</v>
      </c>
      <c r="B9316" s="199" t="s">
        <v>12257</v>
      </c>
      <c r="C9316" s="199" t="s">
        <v>12261</v>
      </c>
      <c r="D9316" s="199" t="s">
        <v>810</v>
      </c>
    </row>
    <row r="9317" spans="1:4" ht="13.95" customHeight="1" x14ac:dyDescent="0.3">
      <c r="A9317" s="199" t="s">
        <v>161</v>
      </c>
      <c r="B9317" s="199" t="s">
        <v>12262</v>
      </c>
      <c r="C9317" s="199" t="s">
        <v>12263</v>
      </c>
      <c r="D9317" s="199" t="s">
        <v>810</v>
      </c>
    </row>
    <row r="9318" spans="1:4" ht="13.95" customHeight="1" x14ac:dyDescent="0.3">
      <c r="A9318" s="199" t="s">
        <v>161</v>
      </c>
      <c r="B9318" s="199" t="s">
        <v>12262</v>
      </c>
      <c r="C9318" s="199" t="s">
        <v>12264</v>
      </c>
      <c r="D9318" s="199" t="s">
        <v>810</v>
      </c>
    </row>
    <row r="9319" spans="1:4" ht="13.95" customHeight="1" x14ac:dyDescent="0.3">
      <c r="A9319" s="199" t="s">
        <v>161</v>
      </c>
      <c r="B9319" s="199" t="s">
        <v>12265</v>
      </c>
      <c r="C9319" s="199" t="s">
        <v>12266</v>
      </c>
      <c r="D9319" s="199" t="s">
        <v>810</v>
      </c>
    </row>
    <row r="9320" spans="1:4" ht="13.95" customHeight="1" x14ac:dyDescent="0.3">
      <c r="A9320" s="199" t="s">
        <v>161</v>
      </c>
      <c r="B9320" s="199" t="s">
        <v>12265</v>
      </c>
      <c r="C9320" s="199" t="s">
        <v>12267</v>
      </c>
      <c r="D9320" s="199" t="s">
        <v>810</v>
      </c>
    </row>
    <row r="9321" spans="1:4" ht="13.95" customHeight="1" x14ac:dyDescent="0.3">
      <c r="A9321" s="199" t="s">
        <v>161</v>
      </c>
      <c r="B9321" s="199" t="s">
        <v>12265</v>
      </c>
      <c r="C9321" s="199" t="s">
        <v>12268</v>
      </c>
      <c r="D9321" s="199" t="s">
        <v>810</v>
      </c>
    </row>
    <row r="9322" spans="1:4" ht="13.95" customHeight="1" x14ac:dyDescent="0.3">
      <c r="A9322" s="199" t="s">
        <v>161</v>
      </c>
      <c r="B9322" s="199" t="s">
        <v>12265</v>
      </c>
      <c r="C9322" s="199" t="s">
        <v>12269</v>
      </c>
      <c r="D9322" s="199" t="s">
        <v>810</v>
      </c>
    </row>
    <row r="9323" spans="1:4" ht="13.95" customHeight="1" x14ac:dyDescent="0.3">
      <c r="A9323" s="199" t="s">
        <v>161</v>
      </c>
      <c r="B9323" s="199" t="s">
        <v>12270</v>
      </c>
      <c r="C9323" s="199" t="s">
        <v>12271</v>
      </c>
      <c r="D9323" s="199" t="s">
        <v>810</v>
      </c>
    </row>
    <row r="9324" spans="1:4" ht="13.95" customHeight="1" x14ac:dyDescent="0.3">
      <c r="A9324" s="199" t="s">
        <v>161</v>
      </c>
      <c r="B9324" s="199" t="s">
        <v>12270</v>
      </c>
      <c r="C9324" s="199" t="s">
        <v>12272</v>
      </c>
      <c r="D9324" s="199" t="s">
        <v>810</v>
      </c>
    </row>
    <row r="9325" spans="1:4" ht="13.95" customHeight="1" x14ac:dyDescent="0.3">
      <c r="A9325" s="199" t="s">
        <v>161</v>
      </c>
      <c r="B9325" s="199" t="s">
        <v>12270</v>
      </c>
      <c r="C9325" s="199" t="s">
        <v>12273</v>
      </c>
      <c r="D9325" s="199" t="s">
        <v>810</v>
      </c>
    </row>
    <row r="9326" spans="1:4" ht="13.95" customHeight="1" x14ac:dyDescent="0.3">
      <c r="A9326" s="199" t="s">
        <v>161</v>
      </c>
      <c r="B9326" s="199" t="s">
        <v>12274</v>
      </c>
      <c r="C9326" s="199" t="s">
        <v>10125</v>
      </c>
      <c r="D9326" s="199" t="s">
        <v>810</v>
      </c>
    </row>
    <row r="9327" spans="1:4" ht="13.95" customHeight="1" x14ac:dyDescent="0.3">
      <c r="A9327" s="199" t="s">
        <v>161</v>
      </c>
      <c r="B9327" s="199" t="s">
        <v>12274</v>
      </c>
      <c r="C9327" s="199" t="s">
        <v>10126</v>
      </c>
      <c r="D9327" s="199" t="s">
        <v>810</v>
      </c>
    </row>
    <row r="9328" spans="1:4" ht="13.95" customHeight="1" x14ac:dyDescent="0.3">
      <c r="A9328" s="199" t="s">
        <v>161</v>
      </c>
      <c r="B9328" s="199" t="s">
        <v>12274</v>
      </c>
      <c r="C9328" s="199" t="s">
        <v>10122</v>
      </c>
      <c r="D9328" s="199" t="s">
        <v>810</v>
      </c>
    </row>
    <row r="9329" spans="1:4" ht="13.95" customHeight="1" x14ac:dyDescent="0.3">
      <c r="A9329" s="199" t="s">
        <v>161</v>
      </c>
      <c r="B9329" s="199" t="s">
        <v>12274</v>
      </c>
      <c r="C9329" s="199" t="s">
        <v>10123</v>
      </c>
      <c r="D9329" s="199" t="s">
        <v>810</v>
      </c>
    </row>
    <row r="9330" spans="1:4" ht="13.95" customHeight="1" x14ac:dyDescent="0.3">
      <c r="A9330" s="199" t="s">
        <v>161</v>
      </c>
      <c r="B9330" s="199" t="s">
        <v>12274</v>
      </c>
      <c r="C9330" s="199" t="s">
        <v>10127</v>
      </c>
      <c r="D9330" s="199" t="s">
        <v>810</v>
      </c>
    </row>
    <row r="9331" spans="1:4" ht="13.95" customHeight="1" x14ac:dyDescent="0.3">
      <c r="A9331" s="199" t="s">
        <v>161</v>
      </c>
      <c r="B9331" s="199" t="s">
        <v>12274</v>
      </c>
      <c r="C9331" s="199" t="s">
        <v>10128</v>
      </c>
      <c r="D9331" s="199" t="s">
        <v>810</v>
      </c>
    </row>
    <row r="9332" spans="1:4" ht="13.95" customHeight="1" x14ac:dyDescent="0.3">
      <c r="A9332" s="199" t="s">
        <v>161</v>
      </c>
      <c r="B9332" s="199" t="s">
        <v>12274</v>
      </c>
      <c r="C9332" s="199" t="s">
        <v>10129</v>
      </c>
      <c r="D9332" s="199" t="s">
        <v>810</v>
      </c>
    </row>
    <row r="9333" spans="1:4" ht="13.95" customHeight="1" x14ac:dyDescent="0.3">
      <c r="A9333" s="199" t="s">
        <v>161</v>
      </c>
      <c r="B9333" s="199" t="s">
        <v>12275</v>
      </c>
      <c r="D9333" s="199" t="s">
        <v>810</v>
      </c>
    </row>
    <row r="9334" spans="1:4" ht="13.95" customHeight="1" x14ac:dyDescent="0.3">
      <c r="A9334" s="199" t="s">
        <v>161</v>
      </c>
      <c r="B9334" s="199" t="s">
        <v>12276</v>
      </c>
      <c r="D9334" s="199" t="s">
        <v>810</v>
      </c>
    </row>
    <row r="9335" spans="1:4" ht="13.95" customHeight="1" x14ac:dyDescent="0.3">
      <c r="A9335" s="199" t="s">
        <v>161</v>
      </c>
      <c r="B9335" s="199" t="s">
        <v>12277</v>
      </c>
      <c r="D9335" s="199" t="s">
        <v>810</v>
      </c>
    </row>
    <row r="9336" spans="1:4" ht="13.95" customHeight="1" x14ac:dyDescent="0.3">
      <c r="A9336" s="199" t="s">
        <v>161</v>
      </c>
      <c r="B9336" s="199" t="s">
        <v>12278</v>
      </c>
      <c r="D9336" s="199" t="s">
        <v>810</v>
      </c>
    </row>
    <row r="9337" spans="1:4" ht="13.95" customHeight="1" x14ac:dyDescent="0.3">
      <c r="A9337" s="199" t="s">
        <v>161</v>
      </c>
      <c r="B9337" s="199" t="s">
        <v>12279</v>
      </c>
      <c r="D9337" s="199" t="s">
        <v>810</v>
      </c>
    </row>
    <row r="9338" spans="1:4" ht="13.95" customHeight="1" x14ac:dyDescent="0.3">
      <c r="A9338" s="199" t="s">
        <v>161</v>
      </c>
      <c r="B9338" s="199" t="s">
        <v>12280</v>
      </c>
      <c r="D9338" s="199" t="s">
        <v>810</v>
      </c>
    </row>
    <row r="9339" spans="1:4" ht="13.95" customHeight="1" x14ac:dyDescent="0.3">
      <c r="A9339" s="199" t="s">
        <v>161</v>
      </c>
      <c r="B9339" s="199" t="s">
        <v>12281</v>
      </c>
      <c r="D9339" s="199" t="s">
        <v>810</v>
      </c>
    </row>
    <row r="9340" spans="1:4" ht="13.95" customHeight="1" x14ac:dyDescent="0.3">
      <c r="A9340" s="199" t="s">
        <v>161</v>
      </c>
      <c r="B9340" s="199" t="s">
        <v>12282</v>
      </c>
      <c r="D9340" s="199" t="s">
        <v>810</v>
      </c>
    </row>
    <row r="9341" spans="1:4" ht="13.95" customHeight="1" x14ac:dyDescent="0.3">
      <c r="A9341" s="199" t="s">
        <v>161</v>
      </c>
      <c r="B9341" s="199" t="s">
        <v>12283</v>
      </c>
      <c r="D9341" s="199" t="s">
        <v>810</v>
      </c>
    </row>
    <row r="9342" spans="1:4" ht="13.95" customHeight="1" x14ac:dyDescent="0.3">
      <c r="A9342" s="199" t="s">
        <v>161</v>
      </c>
      <c r="B9342" s="199" t="s">
        <v>12284</v>
      </c>
      <c r="D9342" s="199" t="s">
        <v>810</v>
      </c>
    </row>
    <row r="9343" spans="1:4" ht="13.95" customHeight="1" x14ac:dyDescent="0.3">
      <c r="A9343" s="199" t="s">
        <v>161</v>
      </c>
      <c r="B9343" s="199" t="s">
        <v>12285</v>
      </c>
      <c r="D9343" s="199" t="s">
        <v>810</v>
      </c>
    </row>
    <row r="9344" spans="1:4" ht="13.95" customHeight="1" x14ac:dyDescent="0.3">
      <c r="A9344" s="199" t="s">
        <v>161</v>
      </c>
      <c r="B9344" s="199" t="s">
        <v>12286</v>
      </c>
      <c r="D9344" s="199" t="s">
        <v>810</v>
      </c>
    </row>
    <row r="9345" spans="1:4" ht="13.95" customHeight="1" x14ac:dyDescent="0.3">
      <c r="A9345" s="199" t="s">
        <v>161</v>
      </c>
      <c r="B9345" s="199" t="s">
        <v>12287</v>
      </c>
      <c r="D9345" s="199" t="s">
        <v>810</v>
      </c>
    </row>
    <row r="9346" spans="1:4" ht="13.95" customHeight="1" x14ac:dyDescent="0.3">
      <c r="A9346" s="199" t="s">
        <v>161</v>
      </c>
      <c r="B9346" s="199" t="s">
        <v>12288</v>
      </c>
      <c r="D9346" s="199" t="s">
        <v>810</v>
      </c>
    </row>
    <row r="9347" spans="1:4" ht="13.95" customHeight="1" x14ac:dyDescent="0.3">
      <c r="A9347" s="199" t="s">
        <v>161</v>
      </c>
      <c r="B9347" s="199" t="s">
        <v>12289</v>
      </c>
      <c r="D9347" s="199" t="s">
        <v>810</v>
      </c>
    </row>
    <row r="9348" spans="1:4" ht="13.95" customHeight="1" x14ac:dyDescent="0.3">
      <c r="A9348" s="199" t="s">
        <v>161</v>
      </c>
      <c r="B9348" s="199" t="s">
        <v>12290</v>
      </c>
      <c r="D9348" s="199" t="s">
        <v>810</v>
      </c>
    </row>
    <row r="9349" spans="1:4" ht="13.95" customHeight="1" x14ac:dyDescent="0.3">
      <c r="A9349" s="199" t="s">
        <v>161</v>
      </c>
      <c r="B9349" s="199" t="s">
        <v>12291</v>
      </c>
      <c r="D9349" s="199" t="s">
        <v>810</v>
      </c>
    </row>
    <row r="9350" spans="1:4" ht="13.95" customHeight="1" x14ac:dyDescent="0.3">
      <c r="A9350" s="199" t="s">
        <v>161</v>
      </c>
      <c r="B9350" s="199" t="s">
        <v>12292</v>
      </c>
      <c r="D9350" s="199" t="s">
        <v>810</v>
      </c>
    </row>
    <row r="9351" spans="1:4" ht="13.95" customHeight="1" x14ac:dyDescent="0.3">
      <c r="A9351" s="199" t="s">
        <v>161</v>
      </c>
      <c r="B9351" s="199" t="s">
        <v>12293</v>
      </c>
      <c r="D9351" s="199" t="s">
        <v>810</v>
      </c>
    </row>
    <row r="9352" spans="1:4" ht="13.95" customHeight="1" x14ac:dyDescent="0.3">
      <c r="A9352" s="199" t="s">
        <v>161</v>
      </c>
      <c r="B9352" s="199" t="s">
        <v>12294</v>
      </c>
      <c r="D9352" s="199" t="s">
        <v>810</v>
      </c>
    </row>
    <row r="9353" spans="1:4" ht="13.95" customHeight="1" x14ac:dyDescent="0.3">
      <c r="A9353" s="199" t="s">
        <v>161</v>
      </c>
      <c r="B9353" s="199" t="s">
        <v>12295</v>
      </c>
      <c r="D9353" s="199" t="s">
        <v>1405</v>
      </c>
    </row>
    <row r="9354" spans="1:4" ht="13.95" customHeight="1" x14ac:dyDescent="0.3">
      <c r="A9354" s="199" t="s">
        <v>161</v>
      </c>
      <c r="B9354" s="199" t="s">
        <v>12296</v>
      </c>
      <c r="D9354" s="199" t="s">
        <v>1405</v>
      </c>
    </row>
    <row r="9355" spans="1:4" ht="13.95" customHeight="1" x14ac:dyDescent="0.3">
      <c r="A9355" s="199" t="s">
        <v>161</v>
      </c>
      <c r="B9355" s="199" t="s">
        <v>12297</v>
      </c>
      <c r="C9355" s="199" t="s">
        <v>12298</v>
      </c>
      <c r="D9355" s="199" t="s">
        <v>810</v>
      </c>
    </row>
    <row r="9356" spans="1:4" ht="13.95" customHeight="1" x14ac:dyDescent="0.3">
      <c r="A9356" s="199" t="s">
        <v>161</v>
      </c>
      <c r="B9356" s="199" t="s">
        <v>12297</v>
      </c>
      <c r="C9356" s="199" t="s">
        <v>12299</v>
      </c>
      <c r="D9356" s="199" t="s">
        <v>810</v>
      </c>
    </row>
    <row r="9357" spans="1:4" ht="13.95" customHeight="1" x14ac:dyDescent="0.3">
      <c r="A9357" s="199" t="s">
        <v>161</v>
      </c>
      <c r="B9357" s="199" t="s">
        <v>12300</v>
      </c>
      <c r="C9357" s="199" t="s">
        <v>12301</v>
      </c>
      <c r="D9357" s="199" t="s">
        <v>810</v>
      </c>
    </row>
    <row r="9358" spans="1:4" ht="13.95" customHeight="1" x14ac:dyDescent="0.3">
      <c r="A9358" s="199" t="s">
        <v>161</v>
      </c>
      <c r="B9358" s="199" t="s">
        <v>12300</v>
      </c>
      <c r="C9358" s="199" t="s">
        <v>12302</v>
      </c>
      <c r="D9358" s="199" t="s">
        <v>810</v>
      </c>
    </row>
    <row r="9359" spans="1:4" ht="13.95" customHeight="1" x14ac:dyDescent="0.3">
      <c r="A9359" s="199" t="s">
        <v>161</v>
      </c>
      <c r="B9359" s="199" t="s">
        <v>12303</v>
      </c>
      <c r="C9359" s="199" t="s">
        <v>12304</v>
      </c>
      <c r="D9359" s="199" t="s">
        <v>810</v>
      </c>
    </row>
    <row r="9360" spans="1:4" ht="13.95" customHeight="1" x14ac:dyDescent="0.3">
      <c r="A9360" s="199" t="s">
        <v>161</v>
      </c>
      <c r="B9360" s="199" t="s">
        <v>12303</v>
      </c>
      <c r="C9360" s="199" t="s">
        <v>12305</v>
      </c>
      <c r="D9360" s="199" t="s">
        <v>810</v>
      </c>
    </row>
    <row r="9361" spans="1:4" ht="13.95" customHeight="1" x14ac:dyDescent="0.3">
      <c r="A9361" s="199" t="s">
        <v>161</v>
      </c>
      <c r="B9361" s="199" t="s">
        <v>12303</v>
      </c>
      <c r="C9361" s="199" t="s">
        <v>12306</v>
      </c>
      <c r="D9361" s="199" t="s">
        <v>810</v>
      </c>
    </row>
    <row r="9362" spans="1:4" ht="13.95" customHeight="1" x14ac:dyDescent="0.3">
      <c r="A9362" s="199" t="s">
        <v>161</v>
      </c>
      <c r="B9362" s="199" t="s">
        <v>12307</v>
      </c>
      <c r="C9362" s="199" t="s">
        <v>12308</v>
      </c>
      <c r="D9362" s="199" t="s">
        <v>810</v>
      </c>
    </row>
    <row r="9363" spans="1:4" ht="13.95" customHeight="1" x14ac:dyDescent="0.3">
      <c r="A9363" s="199" t="s">
        <v>161</v>
      </c>
      <c r="B9363" s="199" t="s">
        <v>12307</v>
      </c>
      <c r="C9363" s="199" t="s">
        <v>12309</v>
      </c>
      <c r="D9363" s="199" t="s">
        <v>810</v>
      </c>
    </row>
    <row r="9364" spans="1:4" ht="13.95" customHeight="1" x14ac:dyDescent="0.3">
      <c r="A9364" s="199" t="s">
        <v>161</v>
      </c>
      <c r="B9364" s="199" t="s">
        <v>12307</v>
      </c>
      <c r="C9364" s="199" t="s">
        <v>12310</v>
      </c>
      <c r="D9364" s="199" t="s">
        <v>810</v>
      </c>
    </row>
    <row r="9365" spans="1:4" ht="13.95" customHeight="1" x14ac:dyDescent="0.3">
      <c r="A9365" s="199" t="s">
        <v>161</v>
      </c>
      <c r="B9365" s="199" t="s">
        <v>12311</v>
      </c>
      <c r="C9365" s="199" t="s">
        <v>12312</v>
      </c>
      <c r="D9365" s="199" t="s">
        <v>810</v>
      </c>
    </row>
    <row r="9366" spans="1:4" ht="13.95" customHeight="1" x14ac:dyDescent="0.3">
      <c r="A9366" s="199" t="s">
        <v>161</v>
      </c>
      <c r="B9366" s="199" t="s">
        <v>12313</v>
      </c>
      <c r="C9366" s="199" t="s">
        <v>12314</v>
      </c>
      <c r="D9366" s="199" t="s">
        <v>810</v>
      </c>
    </row>
    <row r="9367" spans="1:4" ht="13.95" customHeight="1" x14ac:dyDescent="0.3">
      <c r="A9367" s="199" t="s">
        <v>161</v>
      </c>
      <c r="B9367" s="199" t="s">
        <v>12315</v>
      </c>
      <c r="C9367" s="199" t="s">
        <v>12316</v>
      </c>
      <c r="D9367" s="199" t="s">
        <v>810</v>
      </c>
    </row>
    <row r="9368" spans="1:4" ht="13.95" customHeight="1" x14ac:dyDescent="0.3">
      <c r="A9368" s="199" t="s">
        <v>161</v>
      </c>
      <c r="B9368" s="199" t="s">
        <v>12315</v>
      </c>
      <c r="C9368" s="199" t="s">
        <v>12317</v>
      </c>
      <c r="D9368" s="199" t="s">
        <v>810</v>
      </c>
    </row>
    <row r="9369" spans="1:4" ht="13.95" customHeight="1" x14ac:dyDescent="0.3">
      <c r="A9369" s="199" t="s">
        <v>161</v>
      </c>
      <c r="B9369" s="199" t="s">
        <v>12318</v>
      </c>
      <c r="C9369" s="199" t="s">
        <v>12319</v>
      </c>
      <c r="D9369" s="199" t="s">
        <v>810</v>
      </c>
    </row>
    <row r="9370" spans="1:4" ht="13.95" customHeight="1" x14ac:dyDescent="0.3">
      <c r="A9370" s="199" t="s">
        <v>161</v>
      </c>
      <c r="B9370" s="199" t="s">
        <v>12318</v>
      </c>
      <c r="C9370" s="199" t="s">
        <v>12320</v>
      </c>
      <c r="D9370" s="199" t="s">
        <v>810</v>
      </c>
    </row>
    <row r="9371" spans="1:4" ht="13.95" customHeight="1" x14ac:dyDescent="0.3">
      <c r="A9371" s="199" t="s">
        <v>161</v>
      </c>
      <c r="B9371" s="199" t="s">
        <v>12321</v>
      </c>
      <c r="C9371" s="199" t="s">
        <v>12322</v>
      </c>
      <c r="D9371" s="199" t="s">
        <v>810</v>
      </c>
    </row>
    <row r="9372" spans="1:4" ht="13.95" customHeight="1" x14ac:dyDescent="0.3">
      <c r="A9372" s="199" t="s">
        <v>161</v>
      </c>
      <c r="B9372" s="199" t="s">
        <v>12323</v>
      </c>
      <c r="C9372" s="199" t="s">
        <v>12324</v>
      </c>
      <c r="D9372" s="199" t="s">
        <v>810</v>
      </c>
    </row>
    <row r="9373" spans="1:4" ht="13.95" customHeight="1" x14ac:dyDescent="0.3">
      <c r="A9373" s="199" t="s">
        <v>161</v>
      </c>
      <c r="B9373" s="199" t="s">
        <v>12325</v>
      </c>
      <c r="C9373" s="199" t="s">
        <v>12326</v>
      </c>
      <c r="D9373" s="199" t="s">
        <v>810</v>
      </c>
    </row>
    <row r="9374" spans="1:4" ht="13.95" customHeight="1" x14ac:dyDescent="0.3">
      <c r="A9374" s="199" t="s">
        <v>161</v>
      </c>
      <c r="B9374" s="199" t="s">
        <v>12325</v>
      </c>
      <c r="C9374" s="199" t="s">
        <v>12327</v>
      </c>
      <c r="D9374" s="199" t="s">
        <v>810</v>
      </c>
    </row>
    <row r="9375" spans="1:4" ht="13.95" customHeight="1" x14ac:dyDescent="0.3">
      <c r="A9375" s="199" t="s">
        <v>161</v>
      </c>
      <c r="B9375" s="199" t="s">
        <v>12325</v>
      </c>
      <c r="C9375" s="199" t="s">
        <v>12328</v>
      </c>
      <c r="D9375" s="199" t="s">
        <v>810</v>
      </c>
    </row>
    <row r="9376" spans="1:4" ht="13.95" customHeight="1" x14ac:dyDescent="0.3">
      <c r="A9376" s="199" t="s">
        <v>161</v>
      </c>
      <c r="B9376" s="199" t="s">
        <v>12325</v>
      </c>
      <c r="C9376" s="199" t="s">
        <v>12329</v>
      </c>
      <c r="D9376" s="199" t="s">
        <v>810</v>
      </c>
    </row>
    <row r="9377" spans="1:5" ht="13.95" customHeight="1" x14ac:dyDescent="0.3">
      <c r="A9377" s="199" t="s">
        <v>161</v>
      </c>
      <c r="B9377" s="199" t="s">
        <v>12325</v>
      </c>
      <c r="C9377" s="199" t="s">
        <v>12330</v>
      </c>
      <c r="D9377" s="199" t="s">
        <v>810</v>
      </c>
    </row>
    <row r="9378" spans="1:5" ht="13.95" customHeight="1" x14ac:dyDescent="0.3">
      <c r="A9378" s="199" t="s">
        <v>161</v>
      </c>
      <c r="B9378" s="199" t="s">
        <v>12325</v>
      </c>
      <c r="C9378" s="199" t="s">
        <v>12331</v>
      </c>
      <c r="D9378" s="199" t="s">
        <v>810</v>
      </c>
    </row>
    <row r="9379" spans="1:5" ht="13.95" customHeight="1" x14ac:dyDescent="0.3">
      <c r="A9379" s="199" t="s">
        <v>161</v>
      </c>
      <c r="B9379" s="199" t="s">
        <v>12332</v>
      </c>
      <c r="C9379" s="199" t="s">
        <v>12333</v>
      </c>
      <c r="D9379" s="199" t="s">
        <v>810</v>
      </c>
    </row>
    <row r="9380" spans="1:5" ht="13.95" customHeight="1" x14ac:dyDescent="0.3">
      <c r="A9380" s="199" t="s">
        <v>161</v>
      </c>
      <c r="B9380" s="199" t="s">
        <v>12332</v>
      </c>
      <c r="C9380" s="199" t="s">
        <v>12334</v>
      </c>
      <c r="D9380" s="199" t="s">
        <v>810</v>
      </c>
    </row>
    <row r="9381" spans="1:5" ht="13.95" customHeight="1" x14ac:dyDescent="0.3">
      <c r="A9381" s="199" t="s">
        <v>161</v>
      </c>
      <c r="B9381" s="199" t="s">
        <v>12332</v>
      </c>
      <c r="C9381" s="199" t="s">
        <v>12335</v>
      </c>
      <c r="D9381" s="199" t="s">
        <v>810</v>
      </c>
    </row>
    <row r="9382" spans="1:5" ht="13.95" customHeight="1" x14ac:dyDescent="0.3">
      <c r="A9382" s="199" t="s">
        <v>161</v>
      </c>
      <c r="B9382" s="199" t="s">
        <v>12332</v>
      </c>
      <c r="C9382" s="199" t="s">
        <v>12336</v>
      </c>
      <c r="D9382" s="199" t="s">
        <v>810</v>
      </c>
    </row>
    <row r="9383" spans="1:5" ht="13.95" customHeight="1" x14ac:dyDescent="0.3">
      <c r="A9383" s="199" t="s">
        <v>161</v>
      </c>
      <c r="B9383" s="199" t="s">
        <v>12332</v>
      </c>
      <c r="C9383" s="199" t="s">
        <v>12337</v>
      </c>
      <c r="D9383" s="199" t="s">
        <v>810</v>
      </c>
    </row>
    <row r="9384" spans="1:5" ht="13.95" customHeight="1" x14ac:dyDescent="0.3">
      <c r="A9384" s="199" t="s">
        <v>161</v>
      </c>
      <c r="B9384" s="199" t="s">
        <v>12332</v>
      </c>
      <c r="C9384" s="199" t="s">
        <v>12338</v>
      </c>
      <c r="D9384" s="199" t="s">
        <v>810</v>
      </c>
    </row>
    <row r="9385" spans="1:5" ht="13.95" customHeight="1" x14ac:dyDescent="0.3">
      <c r="A9385" s="199" t="s">
        <v>161</v>
      </c>
      <c r="B9385" s="199" t="s">
        <v>12332</v>
      </c>
      <c r="C9385" s="199" t="s">
        <v>12339</v>
      </c>
      <c r="D9385" s="199" t="s">
        <v>810</v>
      </c>
    </row>
    <row r="9386" spans="1:5" ht="13.95" customHeight="1" x14ac:dyDescent="0.3">
      <c r="A9386" s="199" t="s">
        <v>161</v>
      </c>
      <c r="B9386" s="199" t="s">
        <v>12332</v>
      </c>
      <c r="C9386" s="199" t="s">
        <v>12340</v>
      </c>
      <c r="D9386" s="199" t="s">
        <v>810</v>
      </c>
    </row>
    <row r="9387" spans="1:5" ht="13.95" customHeight="1" x14ac:dyDescent="0.3">
      <c r="A9387" s="199" t="s">
        <v>161</v>
      </c>
      <c r="B9387" s="199" t="s">
        <v>12332</v>
      </c>
      <c r="C9387" s="199" t="s">
        <v>12341</v>
      </c>
      <c r="D9387" s="199" t="s">
        <v>810</v>
      </c>
    </row>
    <row r="9388" spans="1:5" ht="13.95" customHeight="1" x14ac:dyDescent="0.3">
      <c r="A9388" s="199" t="s">
        <v>161</v>
      </c>
      <c r="B9388" s="199" t="s">
        <v>12332</v>
      </c>
      <c r="C9388" s="199" t="s">
        <v>12342</v>
      </c>
      <c r="D9388" s="199" t="s">
        <v>810</v>
      </c>
    </row>
    <row r="9389" spans="1:5" ht="13.95" customHeight="1" x14ac:dyDescent="0.3">
      <c r="A9389" s="199" t="s">
        <v>161</v>
      </c>
      <c r="B9389" s="199" t="s">
        <v>12332</v>
      </c>
      <c r="C9389" s="199" t="s">
        <v>12343</v>
      </c>
      <c r="D9389" s="199" t="s">
        <v>810</v>
      </c>
    </row>
    <row r="9390" spans="1:5" ht="13.95" customHeight="1" x14ac:dyDescent="0.3">
      <c r="A9390" s="199" t="s">
        <v>161</v>
      </c>
      <c r="B9390" s="199" t="s">
        <v>12332</v>
      </c>
      <c r="C9390" s="199" t="s">
        <v>12344</v>
      </c>
      <c r="D9390" s="199" t="s">
        <v>810</v>
      </c>
    </row>
    <row r="9391" spans="1:5" ht="13.95" customHeight="1" x14ac:dyDescent="0.3">
      <c r="A9391" s="199" t="s">
        <v>161</v>
      </c>
      <c r="B9391" s="199" t="s">
        <v>12345</v>
      </c>
      <c r="C9391" s="199" t="s">
        <v>9469</v>
      </c>
      <c r="D9391" s="199" t="s">
        <v>810</v>
      </c>
      <c r="E9391" s="199" t="s">
        <v>1336</v>
      </c>
    </row>
    <row r="9392" spans="1:5" ht="13.95" customHeight="1" x14ac:dyDescent="0.3">
      <c r="A9392" s="199" t="s">
        <v>161</v>
      </c>
      <c r="B9392" s="199" t="s">
        <v>12346</v>
      </c>
      <c r="C9392" s="199" t="s">
        <v>9469</v>
      </c>
      <c r="D9392" s="199" t="s">
        <v>810</v>
      </c>
      <c r="E9392" s="199" t="s">
        <v>2912</v>
      </c>
    </row>
    <row r="9393" spans="1:4" ht="13.95" customHeight="1" x14ac:dyDescent="0.3">
      <c r="A9393" s="199" t="s">
        <v>161</v>
      </c>
      <c r="B9393" s="199" t="s">
        <v>12347</v>
      </c>
      <c r="D9393" s="199" t="s">
        <v>1405</v>
      </c>
    </row>
    <row r="9394" spans="1:4" ht="13.95" customHeight="1" x14ac:dyDescent="0.3">
      <c r="A9394" s="199" t="s">
        <v>161</v>
      </c>
      <c r="B9394" s="199" t="s">
        <v>12348</v>
      </c>
      <c r="C9394" s="199" t="s">
        <v>12349</v>
      </c>
      <c r="D9394" s="199" t="s">
        <v>810</v>
      </c>
    </row>
    <row r="9395" spans="1:4" ht="13.95" customHeight="1" x14ac:dyDescent="0.3">
      <c r="A9395" s="199" t="s">
        <v>161</v>
      </c>
      <c r="B9395" s="199" t="s">
        <v>12350</v>
      </c>
      <c r="C9395" s="199" t="s">
        <v>12351</v>
      </c>
      <c r="D9395" s="199" t="s">
        <v>810</v>
      </c>
    </row>
    <row r="9396" spans="1:4" ht="13.95" customHeight="1" x14ac:dyDescent="0.3">
      <c r="A9396" s="199" t="s">
        <v>161</v>
      </c>
      <c r="B9396" s="199" t="s">
        <v>12350</v>
      </c>
      <c r="C9396" s="199" t="s">
        <v>12352</v>
      </c>
      <c r="D9396" s="199" t="s">
        <v>810</v>
      </c>
    </row>
    <row r="9397" spans="1:4" ht="13.95" customHeight="1" x14ac:dyDescent="0.3">
      <c r="A9397" s="199" t="s">
        <v>161</v>
      </c>
      <c r="B9397" s="199" t="s">
        <v>12350</v>
      </c>
      <c r="C9397" s="199" t="s">
        <v>12353</v>
      </c>
      <c r="D9397" s="199" t="s">
        <v>810</v>
      </c>
    </row>
    <row r="9398" spans="1:4" ht="13.95" customHeight="1" x14ac:dyDescent="0.3">
      <c r="A9398" s="199" t="s">
        <v>161</v>
      </c>
      <c r="B9398" s="199" t="s">
        <v>12350</v>
      </c>
      <c r="C9398" s="199" t="s">
        <v>12354</v>
      </c>
      <c r="D9398" s="199" t="s">
        <v>810</v>
      </c>
    </row>
    <row r="9399" spans="1:4" ht="13.95" customHeight="1" x14ac:dyDescent="0.3">
      <c r="A9399" s="199" t="s">
        <v>161</v>
      </c>
      <c r="B9399" s="199" t="s">
        <v>12350</v>
      </c>
      <c r="C9399" s="199" t="s">
        <v>12355</v>
      </c>
      <c r="D9399" s="199" t="s">
        <v>810</v>
      </c>
    </row>
    <row r="9400" spans="1:4" ht="13.95" customHeight="1" x14ac:dyDescent="0.3">
      <c r="A9400" s="199" t="s">
        <v>161</v>
      </c>
      <c r="B9400" s="199" t="s">
        <v>12350</v>
      </c>
      <c r="C9400" s="199" t="s">
        <v>12356</v>
      </c>
      <c r="D9400" s="199" t="s">
        <v>810</v>
      </c>
    </row>
    <row r="9401" spans="1:4" ht="13.95" customHeight="1" x14ac:dyDescent="0.3">
      <c r="A9401" s="199" t="s">
        <v>161</v>
      </c>
      <c r="B9401" s="199" t="s">
        <v>12350</v>
      </c>
      <c r="C9401" s="199" t="s">
        <v>12357</v>
      </c>
      <c r="D9401" s="199" t="s">
        <v>810</v>
      </c>
    </row>
    <row r="9402" spans="1:4" ht="13.95" customHeight="1" x14ac:dyDescent="0.3">
      <c r="A9402" s="199" t="s">
        <v>161</v>
      </c>
      <c r="B9402" s="199" t="s">
        <v>12358</v>
      </c>
      <c r="C9402" s="199" t="s">
        <v>12359</v>
      </c>
      <c r="D9402" s="199" t="s">
        <v>810</v>
      </c>
    </row>
    <row r="9403" spans="1:4" ht="13.95" customHeight="1" x14ac:dyDescent="0.3">
      <c r="A9403" s="199" t="s">
        <v>161</v>
      </c>
      <c r="B9403" s="199" t="s">
        <v>12360</v>
      </c>
      <c r="C9403" s="199" t="s">
        <v>12361</v>
      </c>
      <c r="D9403" s="199" t="s">
        <v>810</v>
      </c>
    </row>
    <row r="9404" spans="1:4" ht="13.95" customHeight="1" x14ac:dyDescent="0.3">
      <c r="A9404" s="199" t="s">
        <v>161</v>
      </c>
      <c r="B9404" s="199" t="s">
        <v>12360</v>
      </c>
      <c r="C9404" s="199" t="s">
        <v>12362</v>
      </c>
      <c r="D9404" s="199" t="s">
        <v>810</v>
      </c>
    </row>
    <row r="9405" spans="1:4" ht="13.95" customHeight="1" x14ac:dyDescent="0.3">
      <c r="A9405" s="199" t="s">
        <v>161</v>
      </c>
      <c r="B9405" s="199" t="s">
        <v>12363</v>
      </c>
      <c r="C9405" s="199" t="s">
        <v>12364</v>
      </c>
      <c r="D9405" s="199" t="s">
        <v>810</v>
      </c>
    </row>
    <row r="9406" spans="1:4" ht="13.95" customHeight="1" x14ac:dyDescent="0.3">
      <c r="A9406" s="199" t="s">
        <v>161</v>
      </c>
      <c r="B9406" s="199" t="s">
        <v>12365</v>
      </c>
      <c r="C9406" s="199" t="s">
        <v>12366</v>
      </c>
      <c r="D9406" s="199" t="s">
        <v>810</v>
      </c>
    </row>
    <row r="9407" spans="1:4" ht="13.95" customHeight="1" x14ac:dyDescent="0.3">
      <c r="A9407" s="199" t="s">
        <v>161</v>
      </c>
      <c r="B9407" s="199" t="s">
        <v>12367</v>
      </c>
      <c r="C9407" s="199" t="s">
        <v>12368</v>
      </c>
      <c r="D9407" s="199" t="s">
        <v>810</v>
      </c>
    </row>
    <row r="9408" spans="1:4" ht="13.95" customHeight="1" x14ac:dyDescent="0.3">
      <c r="A9408" s="199" t="s">
        <v>161</v>
      </c>
      <c r="B9408" s="199" t="s">
        <v>12367</v>
      </c>
      <c r="C9408" s="199" t="s">
        <v>12369</v>
      </c>
      <c r="D9408" s="199" t="s">
        <v>810</v>
      </c>
    </row>
    <row r="9409" spans="1:4" ht="13.95" customHeight="1" x14ac:dyDescent="0.3">
      <c r="A9409" s="199" t="s">
        <v>161</v>
      </c>
      <c r="B9409" s="199" t="s">
        <v>12370</v>
      </c>
      <c r="C9409" s="199" t="s">
        <v>12371</v>
      </c>
      <c r="D9409" s="199" t="s">
        <v>810</v>
      </c>
    </row>
    <row r="9410" spans="1:4" ht="13.95" customHeight="1" x14ac:dyDescent="0.3">
      <c r="A9410" s="199" t="s">
        <v>161</v>
      </c>
      <c r="B9410" s="199" t="s">
        <v>12370</v>
      </c>
      <c r="C9410" s="199" t="s">
        <v>12372</v>
      </c>
      <c r="D9410" s="199" t="s">
        <v>810</v>
      </c>
    </row>
    <row r="9411" spans="1:4" ht="13.95" customHeight="1" x14ac:dyDescent="0.3">
      <c r="A9411" s="199" t="s">
        <v>161</v>
      </c>
      <c r="B9411" s="199" t="s">
        <v>12373</v>
      </c>
      <c r="C9411" s="199" t="s">
        <v>12374</v>
      </c>
      <c r="D9411" s="199" t="s">
        <v>810</v>
      </c>
    </row>
    <row r="9412" spans="1:4" ht="13.95" customHeight="1" x14ac:dyDescent="0.3">
      <c r="A9412" s="199" t="s">
        <v>161</v>
      </c>
      <c r="B9412" s="199" t="s">
        <v>12375</v>
      </c>
      <c r="C9412" s="199" t="s">
        <v>12376</v>
      </c>
      <c r="D9412" s="199" t="s">
        <v>810</v>
      </c>
    </row>
    <row r="9413" spans="1:4" ht="13.95" customHeight="1" x14ac:dyDescent="0.3">
      <c r="A9413" s="199" t="s">
        <v>161</v>
      </c>
      <c r="B9413" s="199" t="s">
        <v>12377</v>
      </c>
      <c r="C9413" s="199" t="s">
        <v>12378</v>
      </c>
      <c r="D9413" s="199" t="s">
        <v>810</v>
      </c>
    </row>
    <row r="9414" spans="1:4" ht="13.95" customHeight="1" x14ac:dyDescent="0.3">
      <c r="A9414" s="199" t="s">
        <v>161</v>
      </c>
      <c r="B9414" s="199" t="s">
        <v>12379</v>
      </c>
      <c r="C9414" s="199" t="s">
        <v>12380</v>
      </c>
      <c r="D9414" s="199" t="s">
        <v>810</v>
      </c>
    </row>
    <row r="9415" spans="1:4" ht="13.95" customHeight="1" x14ac:dyDescent="0.3">
      <c r="A9415" s="199" t="s">
        <v>161</v>
      </c>
      <c r="B9415" s="199" t="s">
        <v>12379</v>
      </c>
      <c r="C9415" s="199" t="s">
        <v>12381</v>
      </c>
      <c r="D9415" s="199" t="s">
        <v>810</v>
      </c>
    </row>
    <row r="9416" spans="1:4" ht="13.95" customHeight="1" x14ac:dyDescent="0.3">
      <c r="A9416" s="199" t="s">
        <v>161</v>
      </c>
      <c r="B9416" s="199" t="s">
        <v>12382</v>
      </c>
      <c r="C9416" s="199" t="s">
        <v>12383</v>
      </c>
      <c r="D9416" s="199" t="s">
        <v>810</v>
      </c>
    </row>
    <row r="9417" spans="1:4" ht="13.95" customHeight="1" x14ac:dyDescent="0.3">
      <c r="A9417" s="199" t="s">
        <v>161</v>
      </c>
      <c r="B9417" s="199" t="s">
        <v>12382</v>
      </c>
      <c r="C9417" s="199" t="s">
        <v>12384</v>
      </c>
      <c r="D9417" s="199" t="s">
        <v>810</v>
      </c>
    </row>
    <row r="9418" spans="1:4" ht="13.95" customHeight="1" x14ac:dyDescent="0.3">
      <c r="A9418" s="199" t="s">
        <v>161</v>
      </c>
      <c r="B9418" s="199" t="s">
        <v>12385</v>
      </c>
      <c r="C9418" s="199" t="s">
        <v>12386</v>
      </c>
      <c r="D9418" s="199" t="s">
        <v>810</v>
      </c>
    </row>
    <row r="9419" spans="1:4" ht="13.95" customHeight="1" x14ac:dyDescent="0.3">
      <c r="A9419" s="199" t="s">
        <v>161</v>
      </c>
      <c r="B9419" s="199" t="s">
        <v>12387</v>
      </c>
      <c r="C9419" s="199" t="s">
        <v>12388</v>
      </c>
      <c r="D9419" s="199" t="s">
        <v>810</v>
      </c>
    </row>
    <row r="9420" spans="1:4" ht="13.95" customHeight="1" x14ac:dyDescent="0.3">
      <c r="A9420" s="199" t="s">
        <v>161</v>
      </c>
      <c r="B9420" s="199" t="s">
        <v>12389</v>
      </c>
      <c r="C9420" s="199" t="s">
        <v>12390</v>
      </c>
      <c r="D9420" s="199" t="s">
        <v>810</v>
      </c>
    </row>
    <row r="9421" spans="1:4" ht="13.95" customHeight="1" x14ac:dyDescent="0.3">
      <c r="A9421" s="199" t="s">
        <v>161</v>
      </c>
      <c r="B9421" s="199" t="s">
        <v>12389</v>
      </c>
      <c r="C9421" s="199" t="s">
        <v>12391</v>
      </c>
      <c r="D9421" s="199" t="s">
        <v>810</v>
      </c>
    </row>
    <row r="9422" spans="1:4" ht="13.95" customHeight="1" x14ac:dyDescent="0.3">
      <c r="A9422" s="199" t="s">
        <v>161</v>
      </c>
      <c r="B9422" s="199" t="s">
        <v>12389</v>
      </c>
      <c r="C9422" s="199" t="s">
        <v>12392</v>
      </c>
      <c r="D9422" s="199" t="s">
        <v>810</v>
      </c>
    </row>
    <row r="9423" spans="1:4" ht="13.95" customHeight="1" x14ac:dyDescent="0.3">
      <c r="A9423" s="199" t="s">
        <v>161</v>
      </c>
      <c r="B9423" s="199" t="s">
        <v>12389</v>
      </c>
      <c r="C9423" s="199" t="s">
        <v>12393</v>
      </c>
      <c r="D9423" s="199" t="s">
        <v>810</v>
      </c>
    </row>
    <row r="9424" spans="1:4" ht="13.95" customHeight="1" x14ac:dyDescent="0.3">
      <c r="A9424" s="199" t="s">
        <v>161</v>
      </c>
      <c r="B9424" s="199" t="s">
        <v>12389</v>
      </c>
      <c r="C9424" s="199" t="s">
        <v>12394</v>
      </c>
      <c r="D9424" s="199" t="s">
        <v>810</v>
      </c>
    </row>
    <row r="9425" spans="1:4" ht="13.95" customHeight="1" x14ac:dyDescent="0.3">
      <c r="A9425" s="199" t="s">
        <v>161</v>
      </c>
      <c r="B9425" s="199" t="s">
        <v>12395</v>
      </c>
      <c r="D9425" s="199" t="s">
        <v>1405</v>
      </c>
    </row>
    <row r="9426" spans="1:4" ht="13.95" customHeight="1" x14ac:dyDescent="0.3">
      <c r="A9426" s="199" t="s">
        <v>161</v>
      </c>
      <c r="B9426" s="199" t="s">
        <v>12396</v>
      </c>
      <c r="D9426" s="199" t="s">
        <v>1405</v>
      </c>
    </row>
    <row r="9427" spans="1:4" ht="13.95" customHeight="1" x14ac:dyDescent="0.3">
      <c r="A9427" s="199" t="s">
        <v>161</v>
      </c>
      <c r="B9427" s="199" t="s">
        <v>12397</v>
      </c>
      <c r="D9427" s="199" t="s">
        <v>1405</v>
      </c>
    </row>
    <row r="9428" spans="1:4" ht="13.95" customHeight="1" x14ac:dyDescent="0.3">
      <c r="A9428" s="199" t="s">
        <v>161</v>
      </c>
      <c r="B9428" s="199" t="s">
        <v>12398</v>
      </c>
      <c r="C9428" s="199" t="s">
        <v>12399</v>
      </c>
      <c r="D9428" s="199" t="s">
        <v>810</v>
      </c>
    </row>
    <row r="9429" spans="1:4" ht="13.95" customHeight="1" x14ac:dyDescent="0.3">
      <c r="A9429" s="199" t="s">
        <v>161</v>
      </c>
      <c r="B9429" s="199" t="s">
        <v>12400</v>
      </c>
      <c r="C9429" s="199" t="s">
        <v>12401</v>
      </c>
      <c r="D9429" s="199" t="s">
        <v>810</v>
      </c>
    </row>
    <row r="9430" spans="1:4" ht="13.95" customHeight="1" x14ac:dyDescent="0.3">
      <c r="A9430" s="199" t="s">
        <v>161</v>
      </c>
      <c r="B9430" s="199" t="s">
        <v>12400</v>
      </c>
      <c r="C9430" s="199" t="s">
        <v>12402</v>
      </c>
      <c r="D9430" s="199" t="s">
        <v>810</v>
      </c>
    </row>
    <row r="9431" spans="1:4" ht="13.95" customHeight="1" x14ac:dyDescent="0.3">
      <c r="A9431" s="199" t="s">
        <v>161</v>
      </c>
      <c r="B9431" s="199" t="s">
        <v>12400</v>
      </c>
      <c r="C9431" s="199" t="s">
        <v>12403</v>
      </c>
      <c r="D9431" s="199" t="s">
        <v>810</v>
      </c>
    </row>
    <row r="9432" spans="1:4" ht="13.95" customHeight="1" x14ac:dyDescent="0.3">
      <c r="A9432" s="199" t="s">
        <v>161</v>
      </c>
      <c r="B9432" s="199" t="s">
        <v>12400</v>
      </c>
      <c r="C9432" s="199" t="s">
        <v>12404</v>
      </c>
      <c r="D9432" s="199" t="s">
        <v>810</v>
      </c>
    </row>
    <row r="9433" spans="1:4" ht="13.95" customHeight="1" x14ac:dyDescent="0.3">
      <c r="A9433" s="199" t="s">
        <v>161</v>
      </c>
      <c r="B9433" s="199" t="s">
        <v>12400</v>
      </c>
      <c r="C9433" s="199" t="s">
        <v>12405</v>
      </c>
      <c r="D9433" s="199" t="s">
        <v>810</v>
      </c>
    </row>
    <row r="9434" spans="1:4" ht="13.95" customHeight="1" x14ac:dyDescent="0.3">
      <c r="A9434" s="199" t="s">
        <v>161</v>
      </c>
      <c r="B9434" s="199" t="s">
        <v>12400</v>
      </c>
      <c r="C9434" s="199" t="s">
        <v>12406</v>
      </c>
      <c r="D9434" s="199" t="s">
        <v>810</v>
      </c>
    </row>
    <row r="9435" spans="1:4" ht="13.95" customHeight="1" x14ac:dyDescent="0.3">
      <c r="A9435" s="199" t="s">
        <v>161</v>
      </c>
      <c r="B9435" s="199" t="s">
        <v>12400</v>
      </c>
      <c r="C9435" s="199" t="s">
        <v>12407</v>
      </c>
      <c r="D9435" s="199" t="s">
        <v>810</v>
      </c>
    </row>
    <row r="9436" spans="1:4" ht="13.95" customHeight="1" x14ac:dyDescent="0.3">
      <c r="A9436" s="199" t="s">
        <v>161</v>
      </c>
      <c r="B9436" s="199" t="s">
        <v>12408</v>
      </c>
      <c r="C9436" s="199" t="s">
        <v>12409</v>
      </c>
      <c r="D9436" s="199" t="s">
        <v>810</v>
      </c>
    </row>
    <row r="9437" spans="1:4" ht="13.95" customHeight="1" x14ac:dyDescent="0.3">
      <c r="A9437" s="199" t="s">
        <v>161</v>
      </c>
      <c r="B9437" s="199" t="s">
        <v>12408</v>
      </c>
      <c r="C9437" s="199" t="s">
        <v>12410</v>
      </c>
      <c r="D9437" s="199" t="s">
        <v>810</v>
      </c>
    </row>
    <row r="9438" spans="1:4" ht="13.95" customHeight="1" x14ac:dyDescent="0.3">
      <c r="A9438" s="199" t="s">
        <v>161</v>
      </c>
      <c r="B9438" s="199" t="s">
        <v>12411</v>
      </c>
      <c r="C9438" s="199" t="s">
        <v>12412</v>
      </c>
      <c r="D9438" s="199" t="s">
        <v>810</v>
      </c>
    </row>
    <row r="9439" spans="1:4" ht="13.95" customHeight="1" x14ac:dyDescent="0.3">
      <c r="A9439" s="199" t="s">
        <v>161</v>
      </c>
      <c r="B9439" s="199" t="s">
        <v>12411</v>
      </c>
      <c r="C9439" s="199" t="s">
        <v>12413</v>
      </c>
      <c r="D9439" s="199" t="s">
        <v>810</v>
      </c>
    </row>
    <row r="9440" spans="1:4" ht="13.95" customHeight="1" x14ac:dyDescent="0.3">
      <c r="A9440" s="199" t="s">
        <v>161</v>
      </c>
      <c r="B9440" s="199" t="s">
        <v>12411</v>
      </c>
      <c r="C9440" s="199" t="s">
        <v>12414</v>
      </c>
      <c r="D9440" s="199" t="s">
        <v>810</v>
      </c>
    </row>
    <row r="9441" spans="1:5" ht="13.95" customHeight="1" x14ac:dyDescent="0.3">
      <c r="A9441" s="199" t="s">
        <v>161</v>
      </c>
      <c r="B9441" s="199" t="s">
        <v>12411</v>
      </c>
      <c r="C9441" s="199" t="s">
        <v>12415</v>
      </c>
      <c r="D9441" s="199" t="s">
        <v>810</v>
      </c>
    </row>
    <row r="9442" spans="1:5" ht="13.95" customHeight="1" x14ac:dyDescent="0.3">
      <c r="A9442" s="199" t="s">
        <v>161</v>
      </c>
      <c r="B9442" s="199" t="s">
        <v>12411</v>
      </c>
      <c r="C9442" s="199" t="s">
        <v>12416</v>
      </c>
      <c r="D9442" s="199" t="s">
        <v>810</v>
      </c>
    </row>
    <row r="9443" spans="1:5" ht="13.95" customHeight="1" x14ac:dyDescent="0.3">
      <c r="A9443" s="199" t="s">
        <v>161</v>
      </c>
      <c r="B9443" s="199" t="s">
        <v>12411</v>
      </c>
      <c r="C9443" s="199" t="s">
        <v>12417</v>
      </c>
      <c r="D9443" s="199" t="s">
        <v>810</v>
      </c>
    </row>
    <row r="9444" spans="1:5" ht="13.95" customHeight="1" x14ac:dyDescent="0.3">
      <c r="A9444" s="199" t="s">
        <v>161</v>
      </c>
      <c r="B9444" s="199" t="s">
        <v>12418</v>
      </c>
      <c r="C9444" s="199" t="s">
        <v>12075</v>
      </c>
      <c r="D9444" s="199" t="s">
        <v>810</v>
      </c>
      <c r="E9444" s="199" t="s">
        <v>1336</v>
      </c>
    </row>
    <row r="9445" spans="1:5" ht="13.95" customHeight="1" x14ac:dyDescent="0.3">
      <c r="A9445" s="199" t="s">
        <v>161</v>
      </c>
      <c r="B9445" s="199" t="s">
        <v>12418</v>
      </c>
      <c r="C9445" s="199" t="s">
        <v>12076</v>
      </c>
      <c r="D9445" s="199" t="s">
        <v>810</v>
      </c>
      <c r="E9445" s="199" t="s">
        <v>1336</v>
      </c>
    </row>
    <row r="9446" spans="1:5" ht="13.95" customHeight="1" x14ac:dyDescent="0.3">
      <c r="A9446" s="199" t="s">
        <v>161</v>
      </c>
      <c r="B9446" s="199" t="s">
        <v>12418</v>
      </c>
      <c r="C9446" s="199" t="s">
        <v>12077</v>
      </c>
      <c r="D9446" s="199" t="s">
        <v>810</v>
      </c>
      <c r="E9446" s="199" t="s">
        <v>1336</v>
      </c>
    </row>
    <row r="9447" spans="1:5" ht="13.95" customHeight="1" x14ac:dyDescent="0.3">
      <c r="A9447" s="199" t="s">
        <v>161</v>
      </c>
      <c r="B9447" s="199" t="s">
        <v>12418</v>
      </c>
      <c r="C9447" s="199" t="s">
        <v>12078</v>
      </c>
      <c r="D9447" s="199" t="s">
        <v>810</v>
      </c>
      <c r="E9447" s="199" t="s">
        <v>1336</v>
      </c>
    </row>
    <row r="9448" spans="1:5" ht="13.95" customHeight="1" x14ac:dyDescent="0.3">
      <c r="A9448" s="199" t="s">
        <v>161</v>
      </c>
      <c r="B9448" s="199" t="s">
        <v>12418</v>
      </c>
      <c r="C9448" s="199" t="s">
        <v>12079</v>
      </c>
      <c r="D9448" s="199" t="s">
        <v>810</v>
      </c>
      <c r="E9448" s="199" t="s">
        <v>1336</v>
      </c>
    </row>
    <row r="9449" spans="1:5" ht="13.95" customHeight="1" x14ac:dyDescent="0.3">
      <c r="A9449" s="199" t="s">
        <v>161</v>
      </c>
      <c r="B9449" s="199" t="s">
        <v>12419</v>
      </c>
      <c r="C9449" s="199" t="s">
        <v>12081</v>
      </c>
      <c r="D9449" s="199" t="s">
        <v>810</v>
      </c>
      <c r="E9449" s="199" t="s">
        <v>1336</v>
      </c>
    </row>
    <row r="9450" spans="1:5" ht="13.95" customHeight="1" x14ac:dyDescent="0.3">
      <c r="A9450" s="199" t="s">
        <v>161</v>
      </c>
      <c r="B9450" s="199" t="s">
        <v>12419</v>
      </c>
      <c r="C9450" s="199" t="s">
        <v>12082</v>
      </c>
      <c r="D9450" s="199" t="s">
        <v>810</v>
      </c>
      <c r="E9450" s="199" t="s">
        <v>1336</v>
      </c>
    </row>
    <row r="9451" spans="1:5" ht="13.95" customHeight="1" x14ac:dyDescent="0.3">
      <c r="A9451" s="199" t="s">
        <v>161</v>
      </c>
      <c r="B9451" s="199" t="s">
        <v>12419</v>
      </c>
      <c r="C9451" s="199" t="s">
        <v>12083</v>
      </c>
      <c r="D9451" s="199" t="s">
        <v>810</v>
      </c>
      <c r="E9451" s="199" t="s">
        <v>1336</v>
      </c>
    </row>
    <row r="9452" spans="1:5" ht="13.95" customHeight="1" x14ac:dyDescent="0.3">
      <c r="A9452" s="199" t="s">
        <v>161</v>
      </c>
      <c r="B9452" s="199" t="s">
        <v>12420</v>
      </c>
      <c r="C9452" s="199" t="s">
        <v>12421</v>
      </c>
      <c r="D9452" s="199" t="s">
        <v>810</v>
      </c>
    </row>
    <row r="9453" spans="1:5" ht="13.95" customHeight="1" x14ac:dyDescent="0.3">
      <c r="A9453" s="199" t="s">
        <v>161</v>
      </c>
      <c r="B9453" s="199" t="s">
        <v>12420</v>
      </c>
      <c r="C9453" s="199" t="s">
        <v>12422</v>
      </c>
      <c r="D9453" s="199" t="s">
        <v>810</v>
      </c>
    </row>
    <row r="9454" spans="1:5" ht="13.95" customHeight="1" x14ac:dyDescent="0.3">
      <c r="A9454" s="199" t="s">
        <v>161</v>
      </c>
      <c r="B9454" s="199" t="s">
        <v>12423</v>
      </c>
      <c r="C9454" s="199" t="s">
        <v>12424</v>
      </c>
      <c r="D9454" s="199" t="s">
        <v>810</v>
      </c>
    </row>
    <row r="9455" spans="1:5" ht="13.95" customHeight="1" x14ac:dyDescent="0.3">
      <c r="A9455" s="199" t="s">
        <v>161</v>
      </c>
      <c r="B9455" s="199" t="s">
        <v>12425</v>
      </c>
      <c r="C9455" s="199" t="s">
        <v>12426</v>
      </c>
      <c r="D9455" s="199" t="s">
        <v>810</v>
      </c>
    </row>
    <row r="9456" spans="1:5" ht="13.95" customHeight="1" x14ac:dyDescent="0.3">
      <c r="A9456" s="199" t="s">
        <v>161</v>
      </c>
      <c r="B9456" s="199" t="s">
        <v>12427</v>
      </c>
      <c r="C9456" s="199" t="s">
        <v>12428</v>
      </c>
      <c r="D9456" s="199" t="s">
        <v>810</v>
      </c>
    </row>
    <row r="9457" spans="1:4" ht="13.95" customHeight="1" x14ac:dyDescent="0.3">
      <c r="A9457" s="199" t="s">
        <v>161</v>
      </c>
      <c r="B9457" s="199" t="s">
        <v>12427</v>
      </c>
      <c r="C9457" s="199" t="s">
        <v>12429</v>
      </c>
      <c r="D9457" s="199" t="s">
        <v>810</v>
      </c>
    </row>
    <row r="9458" spans="1:4" ht="13.95" customHeight="1" x14ac:dyDescent="0.3">
      <c r="A9458" s="199" t="s">
        <v>161</v>
      </c>
      <c r="B9458" s="199" t="s">
        <v>12430</v>
      </c>
      <c r="C9458" s="199" t="s">
        <v>12431</v>
      </c>
      <c r="D9458" s="199" t="s">
        <v>810</v>
      </c>
    </row>
    <row r="9459" spans="1:4" ht="13.95" customHeight="1" x14ac:dyDescent="0.3">
      <c r="A9459" s="199" t="s">
        <v>161</v>
      </c>
      <c r="B9459" s="199" t="s">
        <v>12430</v>
      </c>
      <c r="C9459" s="199" t="s">
        <v>12432</v>
      </c>
      <c r="D9459" s="199" t="s">
        <v>810</v>
      </c>
    </row>
    <row r="9460" spans="1:4" ht="13.95" customHeight="1" x14ac:dyDescent="0.3">
      <c r="A9460" s="199" t="s">
        <v>161</v>
      </c>
      <c r="B9460" s="199" t="s">
        <v>12430</v>
      </c>
      <c r="C9460" s="199" t="s">
        <v>12433</v>
      </c>
      <c r="D9460" s="199" t="s">
        <v>810</v>
      </c>
    </row>
    <row r="9461" spans="1:4" ht="13.95" customHeight="1" x14ac:dyDescent="0.3">
      <c r="A9461" s="199" t="s">
        <v>161</v>
      </c>
      <c r="B9461" s="199" t="s">
        <v>12430</v>
      </c>
      <c r="C9461" s="199" t="s">
        <v>12434</v>
      </c>
      <c r="D9461" s="199" t="s">
        <v>810</v>
      </c>
    </row>
    <row r="9462" spans="1:4" ht="13.95" customHeight="1" x14ac:dyDescent="0.3">
      <c r="A9462" s="199" t="s">
        <v>161</v>
      </c>
      <c r="B9462" s="199" t="s">
        <v>12430</v>
      </c>
      <c r="C9462" s="199" t="s">
        <v>12435</v>
      </c>
      <c r="D9462" s="199" t="s">
        <v>810</v>
      </c>
    </row>
    <row r="9463" spans="1:4" ht="13.95" customHeight="1" x14ac:dyDescent="0.3">
      <c r="A9463" s="199" t="s">
        <v>161</v>
      </c>
      <c r="B9463" s="199" t="s">
        <v>12430</v>
      </c>
      <c r="C9463" s="199" t="s">
        <v>12436</v>
      </c>
      <c r="D9463" s="199" t="s">
        <v>810</v>
      </c>
    </row>
    <row r="9464" spans="1:4" ht="13.95" customHeight="1" x14ac:dyDescent="0.3">
      <c r="A9464" s="199" t="s">
        <v>161</v>
      </c>
      <c r="B9464" s="199" t="s">
        <v>12430</v>
      </c>
      <c r="C9464" s="199" t="s">
        <v>12437</v>
      </c>
      <c r="D9464" s="199" t="s">
        <v>810</v>
      </c>
    </row>
    <row r="9465" spans="1:4" ht="13.95" customHeight="1" x14ac:dyDescent="0.3">
      <c r="A9465" s="199" t="s">
        <v>161</v>
      </c>
      <c r="B9465" s="199" t="s">
        <v>12430</v>
      </c>
      <c r="C9465" s="199" t="s">
        <v>12438</v>
      </c>
      <c r="D9465" s="199" t="s">
        <v>810</v>
      </c>
    </row>
    <row r="9466" spans="1:4" ht="13.95" customHeight="1" x14ac:dyDescent="0.3">
      <c r="A9466" s="199" t="s">
        <v>161</v>
      </c>
      <c r="B9466" s="199" t="s">
        <v>12430</v>
      </c>
      <c r="C9466" s="199" t="s">
        <v>12439</v>
      </c>
      <c r="D9466" s="199" t="s">
        <v>810</v>
      </c>
    </row>
    <row r="9467" spans="1:4" ht="13.95" customHeight="1" x14ac:dyDescent="0.3">
      <c r="A9467" s="199" t="s">
        <v>161</v>
      </c>
      <c r="B9467" s="199" t="s">
        <v>12430</v>
      </c>
      <c r="C9467" s="199" t="s">
        <v>12440</v>
      </c>
      <c r="D9467" s="199" t="s">
        <v>810</v>
      </c>
    </row>
    <row r="9468" spans="1:4" ht="13.95" customHeight="1" x14ac:dyDescent="0.3">
      <c r="A9468" s="199" t="s">
        <v>161</v>
      </c>
      <c r="B9468" s="199" t="s">
        <v>12430</v>
      </c>
      <c r="C9468" s="199" t="s">
        <v>12441</v>
      </c>
      <c r="D9468" s="199" t="s">
        <v>810</v>
      </c>
    </row>
    <row r="9469" spans="1:4" ht="13.95" customHeight="1" x14ac:dyDescent="0.3">
      <c r="A9469" s="199" t="s">
        <v>161</v>
      </c>
      <c r="B9469" s="199" t="s">
        <v>12430</v>
      </c>
      <c r="C9469" s="199" t="s">
        <v>12442</v>
      </c>
      <c r="D9469" s="199" t="s">
        <v>810</v>
      </c>
    </row>
    <row r="9470" spans="1:4" ht="13.95" customHeight="1" x14ac:dyDescent="0.3">
      <c r="A9470" s="199" t="s">
        <v>161</v>
      </c>
      <c r="B9470" s="199" t="s">
        <v>12430</v>
      </c>
      <c r="C9470" s="199" t="s">
        <v>12443</v>
      </c>
      <c r="D9470" s="199" t="s">
        <v>810</v>
      </c>
    </row>
    <row r="9471" spans="1:4" ht="13.95" customHeight="1" x14ac:dyDescent="0.3">
      <c r="A9471" s="199" t="s">
        <v>161</v>
      </c>
      <c r="B9471" s="199" t="s">
        <v>12430</v>
      </c>
      <c r="C9471" s="199" t="s">
        <v>12444</v>
      </c>
      <c r="D9471" s="199" t="s">
        <v>810</v>
      </c>
    </row>
    <row r="9472" spans="1:4" ht="13.95" customHeight="1" x14ac:dyDescent="0.3">
      <c r="A9472" s="199" t="s">
        <v>161</v>
      </c>
      <c r="B9472" s="199" t="s">
        <v>12445</v>
      </c>
      <c r="C9472" s="199" t="s">
        <v>12446</v>
      </c>
      <c r="D9472" s="199" t="s">
        <v>810</v>
      </c>
    </row>
    <row r="9473" spans="1:4" ht="13.95" customHeight="1" x14ac:dyDescent="0.3">
      <c r="A9473" s="199" t="s">
        <v>161</v>
      </c>
      <c r="B9473" s="199" t="s">
        <v>12447</v>
      </c>
      <c r="C9473" s="199" t="s">
        <v>12448</v>
      </c>
      <c r="D9473" s="199" t="s">
        <v>810</v>
      </c>
    </row>
    <row r="9474" spans="1:4" ht="13.95" customHeight="1" x14ac:dyDescent="0.3">
      <c r="A9474" s="199" t="s">
        <v>161</v>
      </c>
      <c r="B9474" s="199" t="s">
        <v>12449</v>
      </c>
      <c r="C9474" s="199" t="s">
        <v>12450</v>
      </c>
      <c r="D9474" s="199" t="s">
        <v>810</v>
      </c>
    </row>
    <row r="9475" spans="1:4" ht="13.95" customHeight="1" x14ac:dyDescent="0.3">
      <c r="A9475" s="199" t="s">
        <v>161</v>
      </c>
      <c r="B9475" s="199" t="s">
        <v>12451</v>
      </c>
      <c r="C9475" s="199" t="s">
        <v>12452</v>
      </c>
      <c r="D9475" s="199" t="s">
        <v>810</v>
      </c>
    </row>
    <row r="9476" spans="1:4" ht="13.95" customHeight="1" x14ac:dyDescent="0.3">
      <c r="A9476" s="199" t="s">
        <v>161</v>
      </c>
      <c r="B9476" s="199" t="s">
        <v>12453</v>
      </c>
      <c r="C9476" s="199" t="s">
        <v>12454</v>
      </c>
      <c r="D9476" s="199" t="s">
        <v>810</v>
      </c>
    </row>
    <row r="9477" spans="1:4" ht="13.95" customHeight="1" x14ac:dyDescent="0.3">
      <c r="A9477" s="199" t="s">
        <v>161</v>
      </c>
      <c r="B9477" s="199" t="s">
        <v>12455</v>
      </c>
      <c r="C9477" s="199" t="s">
        <v>12456</v>
      </c>
      <c r="D9477" s="199" t="s">
        <v>810</v>
      </c>
    </row>
    <row r="9478" spans="1:4" ht="13.95" customHeight="1" x14ac:dyDescent="0.3">
      <c r="A9478" s="199" t="s">
        <v>161</v>
      </c>
      <c r="B9478" s="199" t="s">
        <v>12457</v>
      </c>
      <c r="C9478" s="199" t="s">
        <v>12458</v>
      </c>
      <c r="D9478" s="199" t="s">
        <v>810</v>
      </c>
    </row>
    <row r="9479" spans="1:4" ht="13.95" customHeight="1" x14ac:dyDescent="0.3">
      <c r="A9479" s="199" t="s">
        <v>161</v>
      </c>
      <c r="B9479" s="199" t="s">
        <v>12459</v>
      </c>
      <c r="C9479" s="199" t="s">
        <v>12460</v>
      </c>
      <c r="D9479" s="199" t="s">
        <v>810</v>
      </c>
    </row>
    <row r="9480" spans="1:4" ht="13.95" customHeight="1" x14ac:dyDescent="0.3">
      <c r="A9480" s="199" t="s">
        <v>161</v>
      </c>
      <c r="B9480" s="199" t="s">
        <v>12461</v>
      </c>
      <c r="C9480" s="199" t="s">
        <v>12462</v>
      </c>
      <c r="D9480" s="199" t="s">
        <v>810</v>
      </c>
    </row>
    <row r="9481" spans="1:4" ht="13.95" customHeight="1" x14ac:dyDescent="0.3">
      <c r="A9481" s="199" t="s">
        <v>161</v>
      </c>
      <c r="B9481" s="199" t="s">
        <v>12461</v>
      </c>
      <c r="C9481" s="199" t="s">
        <v>12463</v>
      </c>
      <c r="D9481" s="199" t="s">
        <v>810</v>
      </c>
    </row>
    <row r="9482" spans="1:4" ht="13.95" customHeight="1" x14ac:dyDescent="0.3">
      <c r="A9482" s="199" t="s">
        <v>161</v>
      </c>
      <c r="B9482" s="199" t="s">
        <v>12464</v>
      </c>
      <c r="C9482" s="199" t="s">
        <v>12465</v>
      </c>
      <c r="D9482" s="199" t="s">
        <v>810</v>
      </c>
    </row>
    <row r="9483" spans="1:4" ht="13.95" customHeight="1" x14ac:dyDescent="0.3">
      <c r="A9483" s="199" t="s">
        <v>161</v>
      </c>
      <c r="B9483" s="199" t="s">
        <v>12466</v>
      </c>
      <c r="C9483" s="199" t="s">
        <v>12467</v>
      </c>
      <c r="D9483" s="199" t="s">
        <v>810</v>
      </c>
    </row>
    <row r="9484" spans="1:4" ht="13.95" customHeight="1" x14ac:dyDescent="0.3">
      <c r="A9484" s="199" t="s">
        <v>161</v>
      </c>
      <c r="B9484" s="199" t="s">
        <v>12468</v>
      </c>
      <c r="C9484" s="199" t="s">
        <v>12469</v>
      </c>
      <c r="D9484" s="199" t="s">
        <v>810</v>
      </c>
    </row>
    <row r="9485" spans="1:4" ht="13.95" customHeight="1" x14ac:dyDescent="0.3">
      <c r="A9485" s="199" t="s">
        <v>161</v>
      </c>
      <c r="B9485" s="199" t="s">
        <v>12470</v>
      </c>
      <c r="C9485" s="199" t="s">
        <v>12471</v>
      </c>
      <c r="D9485" s="199" t="s">
        <v>810</v>
      </c>
    </row>
    <row r="9486" spans="1:4" ht="13.95" customHeight="1" x14ac:dyDescent="0.3">
      <c r="A9486" s="199" t="s">
        <v>161</v>
      </c>
      <c r="B9486" s="199" t="s">
        <v>12470</v>
      </c>
      <c r="C9486" s="199" t="s">
        <v>12472</v>
      </c>
      <c r="D9486" s="199" t="s">
        <v>810</v>
      </c>
    </row>
    <row r="9487" spans="1:4" ht="13.95" customHeight="1" x14ac:dyDescent="0.3">
      <c r="A9487" s="199" t="s">
        <v>161</v>
      </c>
      <c r="B9487" s="199" t="s">
        <v>12473</v>
      </c>
      <c r="C9487" s="199" t="s">
        <v>12474</v>
      </c>
      <c r="D9487" s="199" t="s">
        <v>810</v>
      </c>
    </row>
    <row r="9488" spans="1:4" ht="13.95" customHeight="1" x14ac:dyDescent="0.3">
      <c r="A9488" s="199" t="s">
        <v>161</v>
      </c>
      <c r="B9488" s="199" t="s">
        <v>12475</v>
      </c>
      <c r="C9488" s="199" t="s">
        <v>12476</v>
      </c>
      <c r="D9488" s="199" t="s">
        <v>810</v>
      </c>
    </row>
    <row r="9489" spans="1:4" ht="13.95" customHeight="1" x14ac:dyDescent="0.3">
      <c r="A9489" s="199" t="s">
        <v>161</v>
      </c>
      <c r="B9489" s="199" t="s">
        <v>12477</v>
      </c>
      <c r="C9489" s="199" t="s">
        <v>12478</v>
      </c>
      <c r="D9489" s="199" t="s">
        <v>810</v>
      </c>
    </row>
    <row r="9490" spans="1:4" ht="13.95" customHeight="1" x14ac:dyDescent="0.3">
      <c r="A9490" s="199" t="s">
        <v>161</v>
      </c>
      <c r="B9490" s="199" t="s">
        <v>12479</v>
      </c>
      <c r="C9490" s="199" t="s">
        <v>12480</v>
      </c>
      <c r="D9490" s="199" t="s">
        <v>810</v>
      </c>
    </row>
    <row r="9491" spans="1:4" ht="13.95" customHeight="1" x14ac:dyDescent="0.3">
      <c r="A9491" s="199" t="s">
        <v>161</v>
      </c>
      <c r="B9491" s="199" t="s">
        <v>12479</v>
      </c>
      <c r="C9491" s="199" t="s">
        <v>12481</v>
      </c>
      <c r="D9491" s="199" t="s">
        <v>810</v>
      </c>
    </row>
    <row r="9492" spans="1:4" ht="13.95" customHeight="1" x14ac:dyDescent="0.3">
      <c r="A9492" s="199" t="s">
        <v>161</v>
      </c>
      <c r="B9492" s="199" t="s">
        <v>12479</v>
      </c>
      <c r="C9492" s="199" t="s">
        <v>12482</v>
      </c>
      <c r="D9492" s="199" t="s">
        <v>810</v>
      </c>
    </row>
    <row r="9493" spans="1:4" ht="13.95" customHeight="1" x14ac:dyDescent="0.3">
      <c r="A9493" s="199" t="s">
        <v>161</v>
      </c>
      <c r="B9493" s="199" t="s">
        <v>12479</v>
      </c>
      <c r="C9493" s="199" t="s">
        <v>12483</v>
      </c>
      <c r="D9493" s="199" t="s">
        <v>810</v>
      </c>
    </row>
    <row r="9494" spans="1:4" ht="13.95" customHeight="1" x14ac:dyDescent="0.3">
      <c r="A9494" s="199" t="s">
        <v>161</v>
      </c>
      <c r="B9494" s="199" t="s">
        <v>12479</v>
      </c>
      <c r="C9494" s="199" t="s">
        <v>12484</v>
      </c>
      <c r="D9494" s="199" t="s">
        <v>810</v>
      </c>
    </row>
    <row r="9495" spans="1:4" ht="13.95" customHeight="1" x14ac:dyDescent="0.3">
      <c r="A9495" s="199" t="s">
        <v>161</v>
      </c>
      <c r="B9495" s="199" t="s">
        <v>12485</v>
      </c>
      <c r="C9495" s="199" t="s">
        <v>12486</v>
      </c>
      <c r="D9495" s="199" t="s">
        <v>810</v>
      </c>
    </row>
    <row r="9496" spans="1:4" ht="13.95" customHeight="1" x14ac:dyDescent="0.3">
      <c r="A9496" s="199" t="s">
        <v>161</v>
      </c>
      <c r="B9496" s="199" t="s">
        <v>12485</v>
      </c>
      <c r="C9496" s="199" t="s">
        <v>12487</v>
      </c>
      <c r="D9496" s="199" t="s">
        <v>810</v>
      </c>
    </row>
    <row r="9497" spans="1:4" ht="13.95" customHeight="1" x14ac:dyDescent="0.3">
      <c r="A9497" s="199" t="s">
        <v>161</v>
      </c>
      <c r="B9497" s="199" t="s">
        <v>12485</v>
      </c>
      <c r="C9497" s="199" t="s">
        <v>12488</v>
      </c>
      <c r="D9497" s="199" t="s">
        <v>810</v>
      </c>
    </row>
    <row r="9498" spans="1:4" ht="13.95" customHeight="1" x14ac:dyDescent="0.3">
      <c r="A9498" s="199" t="s">
        <v>161</v>
      </c>
      <c r="B9498" s="199" t="s">
        <v>12485</v>
      </c>
      <c r="C9498" s="199" t="s">
        <v>12489</v>
      </c>
      <c r="D9498" s="199" t="s">
        <v>810</v>
      </c>
    </row>
    <row r="9499" spans="1:4" ht="13.95" customHeight="1" x14ac:dyDescent="0.3">
      <c r="A9499" s="199" t="s">
        <v>161</v>
      </c>
      <c r="B9499" s="199" t="s">
        <v>12490</v>
      </c>
      <c r="C9499" s="199" t="s">
        <v>12491</v>
      </c>
      <c r="D9499" s="199" t="s">
        <v>810</v>
      </c>
    </row>
    <row r="9500" spans="1:4" ht="13.95" customHeight="1" x14ac:dyDescent="0.3">
      <c r="A9500" s="199" t="s">
        <v>161</v>
      </c>
      <c r="B9500" s="199" t="s">
        <v>12492</v>
      </c>
      <c r="C9500" s="199" t="s">
        <v>12493</v>
      </c>
      <c r="D9500" s="199" t="s">
        <v>810</v>
      </c>
    </row>
    <row r="9501" spans="1:4" ht="13.95" customHeight="1" x14ac:dyDescent="0.3">
      <c r="A9501" s="199" t="s">
        <v>161</v>
      </c>
      <c r="B9501" s="199" t="s">
        <v>12492</v>
      </c>
      <c r="C9501" s="199" t="s">
        <v>12494</v>
      </c>
      <c r="D9501" s="199" t="s">
        <v>810</v>
      </c>
    </row>
    <row r="9502" spans="1:4" ht="13.95" customHeight="1" x14ac:dyDescent="0.3">
      <c r="A9502" s="199" t="s">
        <v>161</v>
      </c>
      <c r="B9502" s="199" t="s">
        <v>12495</v>
      </c>
      <c r="C9502" s="199" t="s">
        <v>12496</v>
      </c>
      <c r="D9502" s="199" t="s">
        <v>810</v>
      </c>
    </row>
    <row r="9503" spans="1:4" ht="13.95" customHeight="1" x14ac:dyDescent="0.3">
      <c r="A9503" s="199" t="s">
        <v>161</v>
      </c>
      <c r="B9503" s="199" t="s">
        <v>12497</v>
      </c>
      <c r="C9503" s="199" t="s">
        <v>12498</v>
      </c>
      <c r="D9503" s="199" t="s">
        <v>810</v>
      </c>
    </row>
    <row r="9504" spans="1:4" ht="13.95" customHeight="1" x14ac:dyDescent="0.3">
      <c r="A9504" s="199" t="s">
        <v>161</v>
      </c>
      <c r="B9504" s="199" t="s">
        <v>12499</v>
      </c>
      <c r="C9504" s="199" t="s">
        <v>12500</v>
      </c>
      <c r="D9504" s="199" t="s">
        <v>810</v>
      </c>
    </row>
    <row r="9505" spans="1:4" ht="13.95" customHeight="1" x14ac:dyDescent="0.3">
      <c r="A9505" s="199" t="s">
        <v>161</v>
      </c>
      <c r="B9505" s="199" t="s">
        <v>12501</v>
      </c>
      <c r="C9505" s="199" t="s">
        <v>12502</v>
      </c>
      <c r="D9505" s="199" t="s">
        <v>810</v>
      </c>
    </row>
    <row r="9506" spans="1:4" ht="13.95" customHeight="1" x14ac:dyDescent="0.3">
      <c r="A9506" s="199" t="s">
        <v>161</v>
      </c>
      <c r="B9506" s="199" t="s">
        <v>12503</v>
      </c>
      <c r="C9506" s="199" t="s">
        <v>12504</v>
      </c>
      <c r="D9506" s="199" t="s">
        <v>810</v>
      </c>
    </row>
    <row r="9507" spans="1:4" ht="13.95" customHeight="1" x14ac:dyDescent="0.3">
      <c r="A9507" s="199" t="s">
        <v>161</v>
      </c>
      <c r="B9507" s="199" t="s">
        <v>12505</v>
      </c>
      <c r="C9507" s="199" t="s">
        <v>12506</v>
      </c>
      <c r="D9507" s="199" t="s">
        <v>810</v>
      </c>
    </row>
    <row r="9508" spans="1:4" ht="13.95" customHeight="1" x14ac:dyDescent="0.3">
      <c r="A9508" s="199" t="s">
        <v>161</v>
      </c>
      <c r="B9508" s="199" t="s">
        <v>12505</v>
      </c>
      <c r="C9508" s="199" t="s">
        <v>12507</v>
      </c>
      <c r="D9508" s="199" t="s">
        <v>810</v>
      </c>
    </row>
    <row r="9509" spans="1:4" ht="13.95" customHeight="1" x14ac:dyDescent="0.3">
      <c r="A9509" s="199" t="s">
        <v>161</v>
      </c>
      <c r="B9509" s="199" t="s">
        <v>12508</v>
      </c>
      <c r="C9509" s="199" t="s">
        <v>12509</v>
      </c>
      <c r="D9509" s="199" t="s">
        <v>810</v>
      </c>
    </row>
    <row r="9510" spans="1:4" ht="13.95" customHeight="1" x14ac:dyDescent="0.3">
      <c r="A9510" s="199" t="s">
        <v>161</v>
      </c>
      <c r="B9510" s="199" t="s">
        <v>12510</v>
      </c>
      <c r="C9510" s="199" t="s">
        <v>12511</v>
      </c>
      <c r="D9510" s="199" t="s">
        <v>810</v>
      </c>
    </row>
    <row r="9511" spans="1:4" ht="13.95" customHeight="1" x14ac:dyDescent="0.3">
      <c r="A9511" s="199" t="s">
        <v>161</v>
      </c>
      <c r="B9511" s="199" t="s">
        <v>12512</v>
      </c>
      <c r="C9511" s="199" t="s">
        <v>12513</v>
      </c>
      <c r="D9511" s="199" t="s">
        <v>810</v>
      </c>
    </row>
    <row r="9512" spans="1:4" ht="13.95" customHeight="1" x14ac:dyDescent="0.3">
      <c r="A9512" s="199" t="s">
        <v>161</v>
      </c>
      <c r="B9512" s="199" t="s">
        <v>12514</v>
      </c>
      <c r="C9512" s="199" t="s">
        <v>12515</v>
      </c>
      <c r="D9512" s="199" t="s">
        <v>810</v>
      </c>
    </row>
    <row r="9513" spans="1:4" ht="13.95" customHeight="1" x14ac:dyDescent="0.3">
      <c r="A9513" s="199" t="s">
        <v>161</v>
      </c>
      <c r="B9513" s="199" t="s">
        <v>12516</v>
      </c>
      <c r="C9513" s="199" t="s">
        <v>12517</v>
      </c>
      <c r="D9513" s="199" t="s">
        <v>810</v>
      </c>
    </row>
    <row r="9514" spans="1:4" ht="13.95" customHeight="1" x14ac:dyDescent="0.3">
      <c r="A9514" s="199" t="s">
        <v>161</v>
      </c>
      <c r="B9514" s="199" t="s">
        <v>12516</v>
      </c>
      <c r="C9514" s="199" t="s">
        <v>12518</v>
      </c>
      <c r="D9514" s="199" t="s">
        <v>810</v>
      </c>
    </row>
    <row r="9515" spans="1:4" ht="13.95" customHeight="1" x14ac:dyDescent="0.3">
      <c r="A9515" s="199" t="s">
        <v>161</v>
      </c>
      <c r="B9515" s="199" t="s">
        <v>12519</v>
      </c>
      <c r="C9515" s="199" t="s">
        <v>12520</v>
      </c>
      <c r="D9515" s="199" t="s">
        <v>810</v>
      </c>
    </row>
    <row r="9516" spans="1:4" ht="13.95" customHeight="1" x14ac:dyDescent="0.3">
      <c r="A9516" s="199" t="s">
        <v>161</v>
      </c>
      <c r="B9516" s="199" t="s">
        <v>12519</v>
      </c>
      <c r="C9516" s="199" t="s">
        <v>12521</v>
      </c>
      <c r="D9516" s="199" t="s">
        <v>810</v>
      </c>
    </row>
    <row r="9517" spans="1:4" ht="13.95" customHeight="1" x14ac:dyDescent="0.3">
      <c r="A9517" s="199" t="s">
        <v>161</v>
      </c>
      <c r="B9517" s="199" t="s">
        <v>12522</v>
      </c>
      <c r="C9517" s="199" t="s">
        <v>12523</v>
      </c>
      <c r="D9517" s="199" t="s">
        <v>810</v>
      </c>
    </row>
    <row r="9518" spans="1:4" ht="13.95" customHeight="1" x14ac:dyDescent="0.3">
      <c r="A9518" s="199" t="s">
        <v>161</v>
      </c>
      <c r="B9518" s="199" t="s">
        <v>12522</v>
      </c>
      <c r="C9518" s="199" t="s">
        <v>12524</v>
      </c>
      <c r="D9518" s="199" t="s">
        <v>810</v>
      </c>
    </row>
    <row r="9519" spans="1:4" ht="13.95" customHeight="1" x14ac:dyDescent="0.3">
      <c r="A9519" s="199" t="s">
        <v>161</v>
      </c>
      <c r="B9519" s="199" t="s">
        <v>12522</v>
      </c>
      <c r="C9519" s="199" t="s">
        <v>12525</v>
      </c>
      <c r="D9519" s="199" t="s">
        <v>810</v>
      </c>
    </row>
    <row r="9520" spans="1:4" ht="13.95" customHeight="1" x14ac:dyDescent="0.3">
      <c r="A9520" s="199" t="s">
        <v>161</v>
      </c>
      <c r="B9520" s="199" t="s">
        <v>12522</v>
      </c>
      <c r="C9520" s="199" t="s">
        <v>12526</v>
      </c>
      <c r="D9520" s="199" t="s">
        <v>810</v>
      </c>
    </row>
    <row r="9521" spans="1:4" ht="13.95" customHeight="1" x14ac:dyDescent="0.3">
      <c r="A9521" s="199" t="s">
        <v>161</v>
      </c>
      <c r="B9521" s="199" t="s">
        <v>12522</v>
      </c>
      <c r="C9521" s="199" t="s">
        <v>12527</v>
      </c>
      <c r="D9521" s="199" t="s">
        <v>810</v>
      </c>
    </row>
    <row r="9522" spans="1:4" ht="13.95" customHeight="1" x14ac:dyDescent="0.3">
      <c r="A9522" s="199" t="s">
        <v>161</v>
      </c>
      <c r="B9522" s="199" t="s">
        <v>12528</v>
      </c>
      <c r="C9522" s="199" t="s">
        <v>12529</v>
      </c>
      <c r="D9522" s="199" t="s">
        <v>810</v>
      </c>
    </row>
    <row r="9523" spans="1:4" ht="13.95" customHeight="1" x14ac:dyDescent="0.3">
      <c r="A9523" s="199" t="s">
        <v>161</v>
      </c>
      <c r="B9523" s="199" t="s">
        <v>12528</v>
      </c>
      <c r="C9523" s="199" t="s">
        <v>12530</v>
      </c>
      <c r="D9523" s="199" t="s">
        <v>810</v>
      </c>
    </row>
    <row r="9524" spans="1:4" ht="13.95" customHeight="1" x14ac:dyDescent="0.3">
      <c r="A9524" s="199" t="s">
        <v>161</v>
      </c>
      <c r="B9524" s="199" t="s">
        <v>12528</v>
      </c>
      <c r="C9524" s="199" t="s">
        <v>12531</v>
      </c>
      <c r="D9524" s="199" t="s">
        <v>810</v>
      </c>
    </row>
    <row r="9525" spans="1:4" ht="13.95" customHeight="1" x14ac:dyDescent="0.3">
      <c r="A9525" s="199" t="s">
        <v>161</v>
      </c>
      <c r="B9525" s="199" t="s">
        <v>12532</v>
      </c>
      <c r="C9525" s="199" t="s">
        <v>12533</v>
      </c>
      <c r="D9525" s="199" t="s">
        <v>810</v>
      </c>
    </row>
    <row r="9526" spans="1:4" ht="13.95" customHeight="1" x14ac:dyDescent="0.3">
      <c r="A9526" s="199" t="s">
        <v>161</v>
      </c>
      <c r="B9526" s="199" t="s">
        <v>12532</v>
      </c>
      <c r="C9526" s="199" t="s">
        <v>12534</v>
      </c>
      <c r="D9526" s="199" t="s">
        <v>810</v>
      </c>
    </row>
    <row r="9527" spans="1:4" ht="13.95" customHeight="1" x14ac:dyDescent="0.3">
      <c r="A9527" s="199" t="s">
        <v>161</v>
      </c>
      <c r="B9527" s="199" t="s">
        <v>12532</v>
      </c>
      <c r="C9527" s="199" t="s">
        <v>12535</v>
      </c>
      <c r="D9527" s="199" t="s">
        <v>810</v>
      </c>
    </row>
    <row r="9528" spans="1:4" ht="13.95" customHeight="1" x14ac:dyDescent="0.3">
      <c r="A9528" s="199" t="s">
        <v>161</v>
      </c>
      <c r="B9528" s="199" t="s">
        <v>12536</v>
      </c>
      <c r="C9528" s="199" t="s">
        <v>12537</v>
      </c>
      <c r="D9528" s="199" t="s">
        <v>810</v>
      </c>
    </row>
    <row r="9529" spans="1:4" ht="13.95" customHeight="1" x14ac:dyDescent="0.3">
      <c r="A9529" s="199" t="s">
        <v>161</v>
      </c>
      <c r="B9529" s="199" t="s">
        <v>12538</v>
      </c>
      <c r="C9529" s="199" t="s">
        <v>12539</v>
      </c>
      <c r="D9529" s="199" t="s">
        <v>810</v>
      </c>
    </row>
    <row r="9530" spans="1:4" ht="13.95" customHeight="1" x14ac:dyDescent="0.3">
      <c r="A9530" s="199" t="s">
        <v>161</v>
      </c>
      <c r="B9530" s="199" t="s">
        <v>12540</v>
      </c>
      <c r="C9530" s="199" t="s">
        <v>12541</v>
      </c>
      <c r="D9530" s="199" t="s">
        <v>810</v>
      </c>
    </row>
    <row r="9531" spans="1:4" ht="13.95" customHeight="1" x14ac:dyDescent="0.3">
      <c r="A9531" s="199" t="s">
        <v>161</v>
      </c>
      <c r="B9531" s="199" t="s">
        <v>12542</v>
      </c>
      <c r="C9531" s="199" t="s">
        <v>12543</v>
      </c>
      <c r="D9531" s="199" t="s">
        <v>810</v>
      </c>
    </row>
    <row r="9532" spans="1:4" ht="13.95" customHeight="1" x14ac:dyDescent="0.3">
      <c r="A9532" s="199" t="s">
        <v>161</v>
      </c>
      <c r="B9532" s="199" t="s">
        <v>12542</v>
      </c>
      <c r="C9532" s="199" t="s">
        <v>12544</v>
      </c>
      <c r="D9532" s="199" t="s">
        <v>810</v>
      </c>
    </row>
    <row r="9533" spans="1:4" ht="13.95" customHeight="1" x14ac:dyDescent="0.3">
      <c r="A9533" s="199" t="s">
        <v>161</v>
      </c>
      <c r="B9533" s="199" t="s">
        <v>12542</v>
      </c>
      <c r="C9533" s="199" t="s">
        <v>12545</v>
      </c>
      <c r="D9533" s="199" t="s">
        <v>810</v>
      </c>
    </row>
    <row r="9534" spans="1:4" ht="13.95" customHeight="1" x14ac:dyDescent="0.3">
      <c r="A9534" s="199" t="s">
        <v>161</v>
      </c>
      <c r="B9534" s="199" t="s">
        <v>12542</v>
      </c>
      <c r="C9534" s="199" t="s">
        <v>12546</v>
      </c>
      <c r="D9534" s="199" t="s">
        <v>810</v>
      </c>
    </row>
    <row r="9535" spans="1:4" ht="13.95" customHeight="1" x14ac:dyDescent="0.3">
      <c r="A9535" s="199" t="s">
        <v>161</v>
      </c>
      <c r="B9535" s="199" t="s">
        <v>12542</v>
      </c>
      <c r="C9535" s="199" t="s">
        <v>12547</v>
      </c>
      <c r="D9535" s="199" t="s">
        <v>810</v>
      </c>
    </row>
    <row r="9536" spans="1:4" ht="13.95" customHeight="1" x14ac:dyDescent="0.3">
      <c r="A9536" s="199" t="s">
        <v>161</v>
      </c>
      <c r="B9536" s="199" t="s">
        <v>12542</v>
      </c>
      <c r="C9536" s="199" t="s">
        <v>12548</v>
      </c>
      <c r="D9536" s="199" t="s">
        <v>810</v>
      </c>
    </row>
    <row r="9537" spans="1:4" ht="13.95" customHeight="1" x14ac:dyDescent="0.3">
      <c r="A9537" s="199" t="s">
        <v>161</v>
      </c>
      <c r="B9537" s="199" t="s">
        <v>12549</v>
      </c>
      <c r="C9537" s="199" t="s">
        <v>12550</v>
      </c>
      <c r="D9537" s="199" t="s">
        <v>810</v>
      </c>
    </row>
    <row r="9538" spans="1:4" ht="13.95" customHeight="1" x14ac:dyDescent="0.3">
      <c r="A9538" s="199" t="s">
        <v>161</v>
      </c>
      <c r="B9538" s="199" t="s">
        <v>12549</v>
      </c>
      <c r="C9538" s="199" t="s">
        <v>12551</v>
      </c>
      <c r="D9538" s="199" t="s">
        <v>810</v>
      </c>
    </row>
    <row r="9539" spans="1:4" ht="13.95" customHeight="1" x14ac:dyDescent="0.3">
      <c r="A9539" s="199" t="s">
        <v>161</v>
      </c>
      <c r="B9539" s="199" t="s">
        <v>12549</v>
      </c>
      <c r="C9539" s="199" t="s">
        <v>12552</v>
      </c>
      <c r="D9539" s="199" t="s">
        <v>810</v>
      </c>
    </row>
    <row r="9540" spans="1:4" ht="13.95" customHeight="1" x14ac:dyDescent="0.3">
      <c r="A9540" s="199" t="s">
        <v>161</v>
      </c>
      <c r="B9540" s="199" t="s">
        <v>12549</v>
      </c>
      <c r="C9540" s="199" t="s">
        <v>12553</v>
      </c>
      <c r="D9540" s="199" t="s">
        <v>810</v>
      </c>
    </row>
    <row r="9541" spans="1:4" ht="13.95" customHeight="1" x14ac:dyDescent="0.3">
      <c r="A9541" s="199" t="s">
        <v>161</v>
      </c>
      <c r="B9541" s="199" t="s">
        <v>12554</v>
      </c>
      <c r="C9541" s="199" t="s">
        <v>12555</v>
      </c>
      <c r="D9541" s="199" t="s">
        <v>810</v>
      </c>
    </row>
    <row r="9542" spans="1:4" ht="13.95" customHeight="1" x14ac:dyDescent="0.3">
      <c r="A9542" s="199" t="s">
        <v>161</v>
      </c>
      <c r="B9542" s="199" t="s">
        <v>12556</v>
      </c>
      <c r="C9542" s="199" t="s">
        <v>12557</v>
      </c>
      <c r="D9542" s="199" t="s">
        <v>810</v>
      </c>
    </row>
    <row r="9543" spans="1:4" ht="13.95" customHeight="1" x14ac:dyDescent="0.3">
      <c r="A9543" s="199" t="s">
        <v>161</v>
      </c>
      <c r="B9543" s="199" t="s">
        <v>12558</v>
      </c>
      <c r="C9543" s="199" t="s">
        <v>12559</v>
      </c>
      <c r="D9543" s="199" t="s">
        <v>810</v>
      </c>
    </row>
    <row r="9544" spans="1:4" ht="13.95" customHeight="1" x14ac:dyDescent="0.3">
      <c r="A9544" s="199" t="s">
        <v>161</v>
      </c>
      <c r="B9544" s="199" t="s">
        <v>12560</v>
      </c>
      <c r="C9544" s="199" t="s">
        <v>12561</v>
      </c>
      <c r="D9544" s="199" t="s">
        <v>810</v>
      </c>
    </row>
    <row r="9545" spans="1:4" ht="13.95" customHeight="1" x14ac:dyDescent="0.3">
      <c r="A9545" s="199" t="s">
        <v>161</v>
      </c>
      <c r="B9545" s="199" t="s">
        <v>12560</v>
      </c>
      <c r="C9545" s="199" t="s">
        <v>12562</v>
      </c>
      <c r="D9545" s="199" t="s">
        <v>810</v>
      </c>
    </row>
    <row r="9546" spans="1:4" ht="13.95" customHeight="1" x14ac:dyDescent="0.3">
      <c r="A9546" s="199" t="s">
        <v>161</v>
      </c>
      <c r="B9546" s="199" t="s">
        <v>12560</v>
      </c>
      <c r="C9546" s="199" t="s">
        <v>12563</v>
      </c>
      <c r="D9546" s="199" t="s">
        <v>810</v>
      </c>
    </row>
    <row r="9547" spans="1:4" ht="13.95" customHeight="1" x14ac:dyDescent="0.3">
      <c r="A9547" s="199" t="s">
        <v>161</v>
      </c>
      <c r="B9547" s="199" t="s">
        <v>12560</v>
      </c>
      <c r="C9547" s="199" t="s">
        <v>12564</v>
      </c>
      <c r="D9547" s="199" t="s">
        <v>810</v>
      </c>
    </row>
    <row r="9548" spans="1:4" ht="13.95" customHeight="1" x14ac:dyDescent="0.3">
      <c r="A9548" s="199" t="s">
        <v>161</v>
      </c>
      <c r="B9548" s="199" t="s">
        <v>12565</v>
      </c>
      <c r="C9548" s="199" t="s">
        <v>12566</v>
      </c>
      <c r="D9548" s="199" t="s">
        <v>810</v>
      </c>
    </row>
    <row r="9549" spans="1:4" ht="13.95" customHeight="1" x14ac:dyDescent="0.3">
      <c r="A9549" s="199" t="s">
        <v>161</v>
      </c>
      <c r="B9549" s="199" t="s">
        <v>12567</v>
      </c>
      <c r="C9549" s="199" t="s">
        <v>12568</v>
      </c>
      <c r="D9549" s="199" t="s">
        <v>810</v>
      </c>
    </row>
    <row r="9550" spans="1:4" ht="13.95" customHeight="1" x14ac:dyDescent="0.3">
      <c r="A9550" s="199" t="s">
        <v>161</v>
      </c>
      <c r="B9550" s="199" t="s">
        <v>12567</v>
      </c>
      <c r="C9550" s="199" t="s">
        <v>12569</v>
      </c>
      <c r="D9550" s="199" t="s">
        <v>810</v>
      </c>
    </row>
    <row r="9551" spans="1:4" ht="13.95" customHeight="1" x14ac:dyDescent="0.3">
      <c r="A9551" s="199" t="s">
        <v>161</v>
      </c>
      <c r="B9551" s="199" t="s">
        <v>12570</v>
      </c>
      <c r="C9551" s="199" t="s">
        <v>12571</v>
      </c>
      <c r="D9551" s="199" t="s">
        <v>810</v>
      </c>
    </row>
    <row r="9552" spans="1:4" ht="13.95" customHeight="1" x14ac:dyDescent="0.3">
      <c r="A9552" s="199" t="s">
        <v>161</v>
      </c>
      <c r="B9552" s="199" t="s">
        <v>12570</v>
      </c>
      <c r="C9552" s="199" t="s">
        <v>12572</v>
      </c>
      <c r="D9552" s="199" t="s">
        <v>810</v>
      </c>
    </row>
    <row r="9553" spans="1:4" ht="13.95" customHeight="1" x14ac:dyDescent="0.3">
      <c r="A9553" s="199" t="s">
        <v>161</v>
      </c>
      <c r="B9553" s="199" t="s">
        <v>12573</v>
      </c>
      <c r="C9553" s="199" t="s">
        <v>12574</v>
      </c>
      <c r="D9553" s="199" t="s">
        <v>810</v>
      </c>
    </row>
    <row r="9554" spans="1:4" ht="13.95" customHeight="1" x14ac:dyDescent="0.3">
      <c r="A9554" s="199" t="s">
        <v>161</v>
      </c>
      <c r="B9554" s="199" t="s">
        <v>12573</v>
      </c>
      <c r="C9554" s="199" t="s">
        <v>12575</v>
      </c>
      <c r="D9554" s="199" t="s">
        <v>810</v>
      </c>
    </row>
    <row r="9555" spans="1:4" ht="13.95" customHeight="1" x14ac:dyDescent="0.3">
      <c r="A9555" s="199" t="s">
        <v>161</v>
      </c>
      <c r="B9555" s="199" t="s">
        <v>12573</v>
      </c>
      <c r="C9555" s="199" t="s">
        <v>12576</v>
      </c>
      <c r="D9555" s="199" t="s">
        <v>810</v>
      </c>
    </row>
    <row r="9556" spans="1:4" ht="13.95" customHeight="1" x14ac:dyDescent="0.3">
      <c r="A9556" s="199" t="s">
        <v>161</v>
      </c>
      <c r="B9556" s="199" t="s">
        <v>12573</v>
      </c>
      <c r="C9556" s="199" t="s">
        <v>12577</v>
      </c>
      <c r="D9556" s="199" t="s">
        <v>810</v>
      </c>
    </row>
    <row r="9557" spans="1:4" ht="13.95" customHeight="1" x14ac:dyDescent="0.3">
      <c r="A9557" s="199" t="s">
        <v>161</v>
      </c>
      <c r="B9557" s="199" t="s">
        <v>12573</v>
      </c>
      <c r="C9557" s="199" t="s">
        <v>12578</v>
      </c>
      <c r="D9557" s="199" t="s">
        <v>810</v>
      </c>
    </row>
    <row r="9558" spans="1:4" ht="13.95" customHeight="1" x14ac:dyDescent="0.3">
      <c r="A9558" s="199" t="s">
        <v>161</v>
      </c>
      <c r="B9558" s="199" t="s">
        <v>12573</v>
      </c>
      <c r="C9558" s="199" t="s">
        <v>12579</v>
      </c>
      <c r="D9558" s="199" t="s">
        <v>810</v>
      </c>
    </row>
    <row r="9559" spans="1:4" ht="13.95" customHeight="1" x14ac:dyDescent="0.3">
      <c r="A9559" s="199" t="s">
        <v>161</v>
      </c>
      <c r="B9559" s="199" t="s">
        <v>12580</v>
      </c>
      <c r="C9559" s="199" t="s">
        <v>12581</v>
      </c>
      <c r="D9559" s="199" t="s">
        <v>810</v>
      </c>
    </row>
    <row r="9560" spans="1:4" ht="13.95" customHeight="1" x14ac:dyDescent="0.3">
      <c r="A9560" s="199" t="s">
        <v>161</v>
      </c>
      <c r="B9560" s="199" t="s">
        <v>12582</v>
      </c>
      <c r="C9560" s="199" t="s">
        <v>12583</v>
      </c>
      <c r="D9560" s="199" t="s">
        <v>810</v>
      </c>
    </row>
    <row r="9561" spans="1:4" ht="13.95" customHeight="1" x14ac:dyDescent="0.3">
      <c r="A9561" s="199" t="s">
        <v>161</v>
      </c>
      <c r="B9561" s="199" t="s">
        <v>12582</v>
      </c>
      <c r="C9561" s="199" t="s">
        <v>12584</v>
      </c>
      <c r="D9561" s="199" t="s">
        <v>810</v>
      </c>
    </row>
    <row r="9562" spans="1:4" ht="13.95" customHeight="1" x14ac:dyDescent="0.3">
      <c r="A9562" s="199" t="s">
        <v>161</v>
      </c>
      <c r="B9562" s="199" t="s">
        <v>12585</v>
      </c>
      <c r="C9562" s="199" t="s">
        <v>12586</v>
      </c>
      <c r="D9562" s="199" t="s">
        <v>810</v>
      </c>
    </row>
    <row r="9563" spans="1:4" ht="13.95" customHeight="1" x14ac:dyDescent="0.3">
      <c r="A9563" s="199" t="s">
        <v>161</v>
      </c>
      <c r="B9563" s="199" t="s">
        <v>12585</v>
      </c>
      <c r="C9563" s="199" t="s">
        <v>12587</v>
      </c>
      <c r="D9563" s="199" t="s">
        <v>810</v>
      </c>
    </row>
    <row r="9564" spans="1:4" ht="13.95" customHeight="1" x14ac:dyDescent="0.3">
      <c r="A9564" s="199" t="s">
        <v>161</v>
      </c>
      <c r="B9564" s="199" t="s">
        <v>12585</v>
      </c>
      <c r="C9564" s="199" t="s">
        <v>12588</v>
      </c>
      <c r="D9564" s="199" t="s">
        <v>810</v>
      </c>
    </row>
    <row r="9565" spans="1:4" ht="13.95" customHeight="1" x14ac:dyDescent="0.3">
      <c r="A9565" s="199" t="s">
        <v>161</v>
      </c>
      <c r="B9565" s="199" t="s">
        <v>12589</v>
      </c>
      <c r="C9565" s="199" t="s">
        <v>12590</v>
      </c>
      <c r="D9565" s="199" t="s">
        <v>810</v>
      </c>
    </row>
    <row r="9566" spans="1:4" ht="13.95" customHeight="1" x14ac:dyDescent="0.3">
      <c r="A9566" s="199" t="s">
        <v>161</v>
      </c>
      <c r="B9566" s="199" t="s">
        <v>12589</v>
      </c>
      <c r="C9566" s="199" t="s">
        <v>12591</v>
      </c>
      <c r="D9566" s="199" t="s">
        <v>810</v>
      </c>
    </row>
    <row r="9567" spans="1:4" ht="13.95" customHeight="1" x14ac:dyDescent="0.3">
      <c r="A9567" s="199" t="s">
        <v>161</v>
      </c>
      <c r="B9567" s="199" t="s">
        <v>12589</v>
      </c>
      <c r="C9567" s="199" t="s">
        <v>12592</v>
      </c>
      <c r="D9567" s="199" t="s">
        <v>810</v>
      </c>
    </row>
    <row r="9568" spans="1:4" ht="13.95" customHeight="1" x14ac:dyDescent="0.3">
      <c r="A9568" s="199" t="s">
        <v>161</v>
      </c>
      <c r="B9568" s="199" t="s">
        <v>12589</v>
      </c>
      <c r="C9568" s="199" t="s">
        <v>12593</v>
      </c>
      <c r="D9568" s="199" t="s">
        <v>810</v>
      </c>
    </row>
    <row r="9569" spans="1:4" ht="13.95" customHeight="1" x14ac:dyDescent="0.3">
      <c r="A9569" s="199" t="s">
        <v>161</v>
      </c>
      <c r="B9569" s="199" t="s">
        <v>12589</v>
      </c>
      <c r="C9569" s="199" t="s">
        <v>12594</v>
      </c>
      <c r="D9569" s="199" t="s">
        <v>810</v>
      </c>
    </row>
    <row r="9570" spans="1:4" ht="13.95" customHeight="1" x14ac:dyDescent="0.3">
      <c r="A9570" s="199" t="s">
        <v>161</v>
      </c>
      <c r="B9570" s="199" t="s">
        <v>12595</v>
      </c>
      <c r="C9570" s="199" t="s">
        <v>12596</v>
      </c>
      <c r="D9570" s="199" t="s">
        <v>810</v>
      </c>
    </row>
    <row r="9571" spans="1:4" ht="13.95" customHeight="1" x14ac:dyDescent="0.3">
      <c r="A9571" s="199" t="s">
        <v>161</v>
      </c>
      <c r="B9571" s="199" t="s">
        <v>12595</v>
      </c>
      <c r="C9571" s="199" t="s">
        <v>12597</v>
      </c>
      <c r="D9571" s="199" t="s">
        <v>810</v>
      </c>
    </row>
    <row r="9572" spans="1:4" ht="13.95" customHeight="1" x14ac:dyDescent="0.3">
      <c r="A9572" s="199" t="s">
        <v>161</v>
      </c>
      <c r="B9572" s="199" t="s">
        <v>12595</v>
      </c>
      <c r="C9572" s="199" t="s">
        <v>12598</v>
      </c>
      <c r="D9572" s="199" t="s">
        <v>810</v>
      </c>
    </row>
    <row r="9573" spans="1:4" ht="13.95" customHeight="1" x14ac:dyDescent="0.3">
      <c r="A9573" s="199" t="s">
        <v>161</v>
      </c>
      <c r="B9573" s="199" t="s">
        <v>12595</v>
      </c>
      <c r="C9573" s="199" t="s">
        <v>12599</v>
      </c>
      <c r="D9573" s="199" t="s">
        <v>810</v>
      </c>
    </row>
    <row r="9574" spans="1:4" ht="13.95" customHeight="1" x14ac:dyDescent="0.3">
      <c r="A9574" s="199" t="s">
        <v>161</v>
      </c>
      <c r="B9574" s="199" t="s">
        <v>12600</v>
      </c>
      <c r="C9574" s="199" t="s">
        <v>12601</v>
      </c>
      <c r="D9574" s="199" t="s">
        <v>810</v>
      </c>
    </row>
    <row r="9575" spans="1:4" ht="13.95" customHeight="1" x14ac:dyDescent="0.3">
      <c r="A9575" s="199" t="s">
        <v>161</v>
      </c>
      <c r="B9575" s="199" t="s">
        <v>12600</v>
      </c>
      <c r="C9575" s="199" t="s">
        <v>12602</v>
      </c>
      <c r="D9575" s="199" t="s">
        <v>810</v>
      </c>
    </row>
    <row r="9576" spans="1:4" ht="13.95" customHeight="1" x14ac:dyDescent="0.3">
      <c r="A9576" s="199" t="s">
        <v>161</v>
      </c>
      <c r="B9576" s="199" t="s">
        <v>12603</v>
      </c>
      <c r="C9576" s="199" t="s">
        <v>12604</v>
      </c>
      <c r="D9576" s="199" t="s">
        <v>810</v>
      </c>
    </row>
    <row r="9577" spans="1:4" ht="13.95" customHeight="1" x14ac:dyDescent="0.3">
      <c r="A9577" s="199" t="s">
        <v>161</v>
      </c>
      <c r="B9577" s="199" t="s">
        <v>12603</v>
      </c>
      <c r="C9577" s="199" t="s">
        <v>12605</v>
      </c>
      <c r="D9577" s="199" t="s">
        <v>810</v>
      </c>
    </row>
    <row r="9578" spans="1:4" ht="13.95" customHeight="1" x14ac:dyDescent="0.3">
      <c r="A9578" s="199" t="s">
        <v>161</v>
      </c>
      <c r="B9578" s="199" t="s">
        <v>12603</v>
      </c>
      <c r="C9578" s="199" t="s">
        <v>12606</v>
      </c>
      <c r="D9578" s="199" t="s">
        <v>810</v>
      </c>
    </row>
    <row r="9579" spans="1:4" ht="13.95" customHeight="1" x14ac:dyDescent="0.3">
      <c r="A9579" s="199" t="s">
        <v>161</v>
      </c>
      <c r="B9579" s="199" t="s">
        <v>12607</v>
      </c>
      <c r="C9579" s="199" t="s">
        <v>12608</v>
      </c>
      <c r="D9579" s="199" t="s">
        <v>810</v>
      </c>
    </row>
    <row r="9580" spans="1:4" ht="13.95" customHeight="1" x14ac:dyDescent="0.3">
      <c r="A9580" s="199" t="s">
        <v>161</v>
      </c>
      <c r="B9580" s="199" t="s">
        <v>12607</v>
      </c>
      <c r="C9580" s="199" t="s">
        <v>12609</v>
      </c>
      <c r="D9580" s="199" t="s">
        <v>810</v>
      </c>
    </row>
    <row r="9581" spans="1:4" ht="13.95" customHeight="1" x14ac:dyDescent="0.3">
      <c r="A9581" s="199" t="s">
        <v>161</v>
      </c>
      <c r="B9581" s="199" t="s">
        <v>12607</v>
      </c>
      <c r="C9581" s="199" t="s">
        <v>12610</v>
      </c>
      <c r="D9581" s="199" t="s">
        <v>810</v>
      </c>
    </row>
    <row r="9582" spans="1:4" ht="13.95" customHeight="1" x14ac:dyDescent="0.3">
      <c r="A9582" s="199" t="s">
        <v>161</v>
      </c>
      <c r="B9582" s="199" t="s">
        <v>12611</v>
      </c>
      <c r="C9582" s="199" t="s">
        <v>12612</v>
      </c>
      <c r="D9582" s="199" t="s">
        <v>810</v>
      </c>
    </row>
    <row r="9583" spans="1:4" ht="13.95" customHeight="1" x14ac:dyDescent="0.3">
      <c r="A9583" s="199" t="s">
        <v>161</v>
      </c>
      <c r="B9583" s="199" t="s">
        <v>12611</v>
      </c>
      <c r="C9583" s="199" t="s">
        <v>12613</v>
      </c>
      <c r="D9583" s="199" t="s">
        <v>810</v>
      </c>
    </row>
    <row r="9584" spans="1:4" ht="13.95" customHeight="1" x14ac:dyDescent="0.3">
      <c r="A9584" s="199" t="s">
        <v>161</v>
      </c>
      <c r="B9584" s="199" t="s">
        <v>12614</v>
      </c>
      <c r="C9584" s="199" t="s">
        <v>12615</v>
      </c>
      <c r="D9584" s="199" t="s">
        <v>810</v>
      </c>
    </row>
    <row r="9585" spans="1:4" ht="13.95" customHeight="1" x14ac:dyDescent="0.3">
      <c r="A9585" s="199" t="s">
        <v>161</v>
      </c>
      <c r="B9585" s="199" t="s">
        <v>12614</v>
      </c>
      <c r="C9585" s="199" t="s">
        <v>12616</v>
      </c>
      <c r="D9585" s="199" t="s">
        <v>810</v>
      </c>
    </row>
    <row r="9586" spans="1:4" ht="13.95" customHeight="1" x14ac:dyDescent="0.3">
      <c r="A9586" s="199" t="s">
        <v>161</v>
      </c>
      <c r="B9586" s="199" t="s">
        <v>12617</v>
      </c>
      <c r="C9586" s="199" t="s">
        <v>12618</v>
      </c>
      <c r="D9586" s="199" t="s">
        <v>810</v>
      </c>
    </row>
    <row r="9587" spans="1:4" ht="13.95" customHeight="1" x14ac:dyDescent="0.3">
      <c r="A9587" s="199" t="s">
        <v>161</v>
      </c>
      <c r="B9587" s="199" t="s">
        <v>12619</v>
      </c>
      <c r="C9587" s="199" t="s">
        <v>12620</v>
      </c>
      <c r="D9587" s="199" t="s">
        <v>810</v>
      </c>
    </row>
    <row r="9588" spans="1:4" ht="13.95" customHeight="1" x14ac:dyDescent="0.3">
      <c r="A9588" s="199" t="s">
        <v>161</v>
      </c>
      <c r="B9588" s="199" t="s">
        <v>12619</v>
      </c>
      <c r="C9588" s="199" t="s">
        <v>12621</v>
      </c>
      <c r="D9588" s="199" t="s">
        <v>810</v>
      </c>
    </row>
    <row r="9589" spans="1:4" ht="13.95" customHeight="1" x14ac:dyDescent="0.3">
      <c r="A9589" s="199" t="s">
        <v>161</v>
      </c>
      <c r="B9589" s="199" t="s">
        <v>12619</v>
      </c>
      <c r="C9589" s="199" t="s">
        <v>12622</v>
      </c>
      <c r="D9589" s="199" t="s">
        <v>810</v>
      </c>
    </row>
    <row r="9590" spans="1:4" ht="13.95" customHeight="1" x14ac:dyDescent="0.3">
      <c r="A9590" s="199" t="s">
        <v>161</v>
      </c>
      <c r="B9590" s="199" t="s">
        <v>12619</v>
      </c>
      <c r="C9590" s="199" t="s">
        <v>12623</v>
      </c>
      <c r="D9590" s="199" t="s">
        <v>810</v>
      </c>
    </row>
    <row r="9591" spans="1:4" ht="13.95" customHeight="1" x14ac:dyDescent="0.3">
      <c r="A9591" s="199" t="s">
        <v>161</v>
      </c>
      <c r="B9591" s="199" t="s">
        <v>12624</v>
      </c>
      <c r="C9591" s="199" t="s">
        <v>12625</v>
      </c>
      <c r="D9591" s="199" t="s">
        <v>810</v>
      </c>
    </row>
    <row r="9592" spans="1:4" ht="13.95" customHeight="1" x14ac:dyDescent="0.3">
      <c r="A9592" s="199" t="s">
        <v>161</v>
      </c>
      <c r="B9592" s="199" t="s">
        <v>12626</v>
      </c>
      <c r="C9592" s="199" t="s">
        <v>12627</v>
      </c>
      <c r="D9592" s="199" t="s">
        <v>810</v>
      </c>
    </row>
    <row r="9593" spans="1:4" ht="13.95" customHeight="1" x14ac:dyDescent="0.3">
      <c r="A9593" s="199" t="s">
        <v>161</v>
      </c>
      <c r="B9593" s="199" t="s">
        <v>12626</v>
      </c>
      <c r="C9593" s="199" t="s">
        <v>12628</v>
      </c>
      <c r="D9593" s="199" t="s">
        <v>810</v>
      </c>
    </row>
    <row r="9594" spans="1:4" ht="13.95" customHeight="1" x14ac:dyDescent="0.3">
      <c r="A9594" s="199" t="s">
        <v>161</v>
      </c>
      <c r="B9594" s="199" t="s">
        <v>12629</v>
      </c>
      <c r="C9594" s="199" t="s">
        <v>12630</v>
      </c>
      <c r="D9594" s="199" t="s">
        <v>810</v>
      </c>
    </row>
    <row r="9595" spans="1:4" ht="13.95" customHeight="1" x14ac:dyDescent="0.3">
      <c r="A9595" s="199" t="s">
        <v>161</v>
      </c>
      <c r="B9595" s="199" t="s">
        <v>12629</v>
      </c>
      <c r="C9595" s="199" t="s">
        <v>12631</v>
      </c>
      <c r="D9595" s="199" t="s">
        <v>810</v>
      </c>
    </row>
    <row r="9596" spans="1:4" ht="13.95" customHeight="1" x14ac:dyDescent="0.3">
      <c r="A9596" s="199" t="s">
        <v>161</v>
      </c>
      <c r="B9596" s="199" t="s">
        <v>12629</v>
      </c>
      <c r="C9596" s="199" t="s">
        <v>12632</v>
      </c>
      <c r="D9596" s="199" t="s">
        <v>810</v>
      </c>
    </row>
    <row r="9597" spans="1:4" ht="13.95" customHeight="1" x14ac:dyDescent="0.3">
      <c r="A9597" s="199" t="s">
        <v>161</v>
      </c>
      <c r="B9597" s="199" t="s">
        <v>12629</v>
      </c>
      <c r="C9597" s="199" t="s">
        <v>12633</v>
      </c>
      <c r="D9597" s="199" t="s">
        <v>810</v>
      </c>
    </row>
    <row r="9598" spans="1:4" ht="13.95" customHeight="1" x14ac:dyDescent="0.3">
      <c r="A9598" s="199" t="s">
        <v>161</v>
      </c>
      <c r="B9598" s="199" t="s">
        <v>12634</v>
      </c>
      <c r="C9598" s="199" t="s">
        <v>12635</v>
      </c>
      <c r="D9598" s="199" t="s">
        <v>810</v>
      </c>
    </row>
    <row r="9599" spans="1:4" ht="13.95" customHeight="1" x14ac:dyDescent="0.3">
      <c r="A9599" s="199" t="s">
        <v>161</v>
      </c>
      <c r="B9599" s="199" t="s">
        <v>12634</v>
      </c>
      <c r="C9599" s="199" t="s">
        <v>12636</v>
      </c>
      <c r="D9599" s="199" t="s">
        <v>810</v>
      </c>
    </row>
    <row r="9600" spans="1:4" ht="13.95" customHeight="1" x14ac:dyDescent="0.3">
      <c r="A9600" s="199" t="s">
        <v>161</v>
      </c>
      <c r="B9600" s="199" t="s">
        <v>12637</v>
      </c>
      <c r="C9600" s="199" t="s">
        <v>12638</v>
      </c>
      <c r="D9600" s="199" t="s">
        <v>810</v>
      </c>
    </row>
    <row r="9601" spans="1:4" ht="13.95" customHeight="1" x14ac:dyDescent="0.3">
      <c r="A9601" s="199" t="s">
        <v>161</v>
      </c>
      <c r="B9601" s="199" t="s">
        <v>12637</v>
      </c>
      <c r="C9601" s="199" t="s">
        <v>12639</v>
      </c>
      <c r="D9601" s="199" t="s">
        <v>810</v>
      </c>
    </row>
    <row r="9602" spans="1:4" ht="13.95" customHeight="1" x14ac:dyDescent="0.3">
      <c r="A9602" s="199" t="s">
        <v>161</v>
      </c>
      <c r="B9602" s="199" t="s">
        <v>12637</v>
      </c>
      <c r="C9602" s="199" t="s">
        <v>12640</v>
      </c>
      <c r="D9602" s="199" t="s">
        <v>810</v>
      </c>
    </row>
    <row r="9603" spans="1:4" ht="13.95" customHeight="1" x14ac:dyDescent="0.3">
      <c r="A9603" s="199" t="s">
        <v>161</v>
      </c>
      <c r="B9603" s="199" t="s">
        <v>12637</v>
      </c>
      <c r="C9603" s="199" t="s">
        <v>12641</v>
      </c>
      <c r="D9603" s="199" t="s">
        <v>810</v>
      </c>
    </row>
    <row r="9604" spans="1:4" ht="13.95" customHeight="1" x14ac:dyDescent="0.3">
      <c r="A9604" s="199" t="s">
        <v>161</v>
      </c>
      <c r="B9604" s="199" t="s">
        <v>12637</v>
      </c>
      <c r="C9604" s="199" t="s">
        <v>12642</v>
      </c>
      <c r="D9604" s="199" t="s">
        <v>810</v>
      </c>
    </row>
    <row r="9605" spans="1:4" ht="13.95" customHeight="1" x14ac:dyDescent="0.3">
      <c r="A9605" s="199" t="s">
        <v>161</v>
      </c>
      <c r="B9605" s="199" t="s">
        <v>12643</v>
      </c>
      <c r="C9605" s="199" t="s">
        <v>12644</v>
      </c>
      <c r="D9605" s="199" t="s">
        <v>810</v>
      </c>
    </row>
    <row r="9606" spans="1:4" ht="13.95" customHeight="1" x14ac:dyDescent="0.3">
      <c r="A9606" s="199" t="s">
        <v>161</v>
      </c>
      <c r="B9606" s="199" t="s">
        <v>12645</v>
      </c>
      <c r="C9606" s="199" t="s">
        <v>12646</v>
      </c>
      <c r="D9606" s="199" t="s">
        <v>810</v>
      </c>
    </row>
    <row r="9607" spans="1:4" ht="13.95" customHeight="1" x14ac:dyDescent="0.3">
      <c r="A9607" s="199" t="s">
        <v>161</v>
      </c>
      <c r="B9607" s="199" t="s">
        <v>12645</v>
      </c>
      <c r="C9607" s="199" t="s">
        <v>12647</v>
      </c>
      <c r="D9607" s="199" t="s">
        <v>810</v>
      </c>
    </row>
    <row r="9608" spans="1:4" ht="13.95" customHeight="1" x14ac:dyDescent="0.3">
      <c r="A9608" s="199" t="s">
        <v>161</v>
      </c>
      <c r="B9608" s="199" t="s">
        <v>12648</v>
      </c>
      <c r="C9608" s="199" t="s">
        <v>12649</v>
      </c>
      <c r="D9608" s="199" t="s">
        <v>810</v>
      </c>
    </row>
    <row r="9609" spans="1:4" ht="13.95" customHeight="1" x14ac:dyDescent="0.3">
      <c r="A9609" s="199" t="s">
        <v>161</v>
      </c>
      <c r="B9609" s="199" t="s">
        <v>12650</v>
      </c>
      <c r="C9609" s="199" t="s">
        <v>12651</v>
      </c>
      <c r="D9609" s="199" t="s">
        <v>810</v>
      </c>
    </row>
    <row r="9610" spans="1:4" ht="13.95" customHeight="1" x14ac:dyDescent="0.3">
      <c r="A9610" s="199" t="s">
        <v>161</v>
      </c>
      <c r="B9610" s="199" t="s">
        <v>12650</v>
      </c>
      <c r="C9610" s="199" t="s">
        <v>12652</v>
      </c>
      <c r="D9610" s="199" t="s">
        <v>810</v>
      </c>
    </row>
    <row r="9611" spans="1:4" ht="13.95" customHeight="1" x14ac:dyDescent="0.3">
      <c r="A9611" s="199" t="s">
        <v>161</v>
      </c>
      <c r="B9611" s="199" t="s">
        <v>12650</v>
      </c>
      <c r="C9611" s="199" t="s">
        <v>12653</v>
      </c>
      <c r="D9611" s="199" t="s">
        <v>810</v>
      </c>
    </row>
    <row r="9612" spans="1:4" ht="13.95" customHeight="1" x14ac:dyDescent="0.3">
      <c r="A9612" s="199" t="s">
        <v>161</v>
      </c>
      <c r="B9612" s="199" t="s">
        <v>12654</v>
      </c>
      <c r="C9612" s="199" t="s">
        <v>12655</v>
      </c>
      <c r="D9612" s="199" t="s">
        <v>810</v>
      </c>
    </row>
    <row r="9613" spans="1:4" ht="13.95" customHeight="1" x14ac:dyDescent="0.3">
      <c r="A9613" s="199" t="s">
        <v>161</v>
      </c>
      <c r="B9613" s="199" t="s">
        <v>12656</v>
      </c>
      <c r="C9613" s="199" t="s">
        <v>12657</v>
      </c>
      <c r="D9613" s="199" t="s">
        <v>810</v>
      </c>
    </row>
    <row r="9614" spans="1:4" ht="13.95" customHeight="1" x14ac:dyDescent="0.3">
      <c r="A9614" s="199" t="s">
        <v>161</v>
      </c>
      <c r="B9614" s="199" t="s">
        <v>12656</v>
      </c>
      <c r="C9614" s="199" t="s">
        <v>12658</v>
      </c>
      <c r="D9614" s="199" t="s">
        <v>810</v>
      </c>
    </row>
    <row r="9615" spans="1:4" ht="13.95" customHeight="1" x14ac:dyDescent="0.3">
      <c r="A9615" s="199" t="s">
        <v>161</v>
      </c>
      <c r="B9615" s="199" t="s">
        <v>12659</v>
      </c>
      <c r="C9615" s="199" t="s">
        <v>12660</v>
      </c>
      <c r="D9615" s="199" t="s">
        <v>810</v>
      </c>
    </row>
    <row r="9616" spans="1:4" ht="13.95" customHeight="1" x14ac:dyDescent="0.3">
      <c r="A9616" s="199" t="s">
        <v>161</v>
      </c>
      <c r="B9616" s="199" t="s">
        <v>12659</v>
      </c>
      <c r="C9616" s="199" t="s">
        <v>12661</v>
      </c>
      <c r="D9616" s="199" t="s">
        <v>810</v>
      </c>
    </row>
    <row r="9617" spans="1:4" ht="13.95" customHeight="1" x14ac:dyDescent="0.3">
      <c r="A9617" s="199" t="s">
        <v>161</v>
      </c>
      <c r="B9617" s="199" t="s">
        <v>12659</v>
      </c>
      <c r="C9617" s="199" t="s">
        <v>12662</v>
      </c>
      <c r="D9617" s="199" t="s">
        <v>810</v>
      </c>
    </row>
    <row r="9618" spans="1:4" ht="13.95" customHeight="1" x14ac:dyDescent="0.3">
      <c r="A9618" s="199" t="s">
        <v>161</v>
      </c>
      <c r="B9618" s="199" t="s">
        <v>12659</v>
      </c>
      <c r="C9618" s="199" t="s">
        <v>12663</v>
      </c>
      <c r="D9618" s="199" t="s">
        <v>810</v>
      </c>
    </row>
    <row r="9619" spans="1:4" ht="13.95" customHeight="1" x14ac:dyDescent="0.3">
      <c r="A9619" s="199" t="s">
        <v>161</v>
      </c>
      <c r="B9619" s="199" t="s">
        <v>12659</v>
      </c>
      <c r="C9619" s="199" t="s">
        <v>12664</v>
      </c>
      <c r="D9619" s="199" t="s">
        <v>810</v>
      </c>
    </row>
    <row r="9620" spans="1:4" ht="13.95" customHeight="1" x14ac:dyDescent="0.3">
      <c r="A9620" s="199" t="s">
        <v>161</v>
      </c>
      <c r="B9620" s="199" t="s">
        <v>12665</v>
      </c>
      <c r="C9620" s="199" t="s">
        <v>12666</v>
      </c>
      <c r="D9620" s="199" t="s">
        <v>810</v>
      </c>
    </row>
    <row r="9621" spans="1:4" ht="13.95" customHeight="1" x14ac:dyDescent="0.3">
      <c r="A9621" s="199" t="s">
        <v>161</v>
      </c>
      <c r="B9621" s="199" t="s">
        <v>12667</v>
      </c>
      <c r="C9621" s="199" t="s">
        <v>12668</v>
      </c>
      <c r="D9621" s="199" t="s">
        <v>810</v>
      </c>
    </row>
    <row r="9622" spans="1:4" ht="13.95" customHeight="1" x14ac:dyDescent="0.3">
      <c r="A9622" s="199" t="s">
        <v>161</v>
      </c>
      <c r="B9622" s="199" t="s">
        <v>12669</v>
      </c>
      <c r="C9622" s="199" t="s">
        <v>12670</v>
      </c>
      <c r="D9622" s="199" t="s">
        <v>810</v>
      </c>
    </row>
    <row r="9623" spans="1:4" ht="13.95" customHeight="1" x14ac:dyDescent="0.3">
      <c r="A9623" s="199" t="s">
        <v>161</v>
      </c>
      <c r="B9623" s="199" t="s">
        <v>12671</v>
      </c>
      <c r="C9623" s="199" t="s">
        <v>12672</v>
      </c>
      <c r="D9623" s="199" t="s">
        <v>810</v>
      </c>
    </row>
    <row r="9624" spans="1:4" ht="13.95" customHeight="1" x14ac:dyDescent="0.3">
      <c r="A9624" s="199" t="s">
        <v>161</v>
      </c>
      <c r="B9624" s="199" t="s">
        <v>12673</v>
      </c>
      <c r="C9624" s="199" t="s">
        <v>12674</v>
      </c>
      <c r="D9624" s="199" t="s">
        <v>810</v>
      </c>
    </row>
    <row r="9625" spans="1:4" ht="13.95" customHeight="1" x14ac:dyDescent="0.3">
      <c r="A9625" s="199" t="s">
        <v>161</v>
      </c>
      <c r="B9625" s="199" t="s">
        <v>12675</v>
      </c>
      <c r="C9625" s="199" t="s">
        <v>12676</v>
      </c>
      <c r="D9625" s="199" t="s">
        <v>810</v>
      </c>
    </row>
    <row r="9626" spans="1:4" ht="13.95" customHeight="1" x14ac:dyDescent="0.3">
      <c r="A9626" s="199" t="s">
        <v>161</v>
      </c>
      <c r="B9626" s="199" t="s">
        <v>12675</v>
      </c>
      <c r="C9626" s="199" t="s">
        <v>12677</v>
      </c>
      <c r="D9626" s="199" t="s">
        <v>810</v>
      </c>
    </row>
    <row r="9627" spans="1:4" ht="13.95" customHeight="1" x14ac:dyDescent="0.3">
      <c r="A9627" s="199" t="s">
        <v>161</v>
      </c>
      <c r="B9627" s="199" t="s">
        <v>12675</v>
      </c>
      <c r="C9627" s="199" t="s">
        <v>12678</v>
      </c>
      <c r="D9627" s="199" t="s">
        <v>810</v>
      </c>
    </row>
    <row r="9628" spans="1:4" ht="13.95" customHeight="1" x14ac:dyDescent="0.3">
      <c r="A9628" s="199" t="s">
        <v>161</v>
      </c>
      <c r="B9628" s="199" t="s">
        <v>12679</v>
      </c>
      <c r="C9628" s="199" t="s">
        <v>12680</v>
      </c>
      <c r="D9628" s="199" t="s">
        <v>810</v>
      </c>
    </row>
    <row r="9629" spans="1:4" ht="13.95" customHeight="1" x14ac:dyDescent="0.3">
      <c r="A9629" s="199" t="s">
        <v>161</v>
      </c>
      <c r="B9629" s="199" t="s">
        <v>12681</v>
      </c>
      <c r="C9629" s="199" t="s">
        <v>12682</v>
      </c>
      <c r="D9629" s="199" t="s">
        <v>810</v>
      </c>
    </row>
    <row r="9630" spans="1:4" ht="13.95" customHeight="1" x14ac:dyDescent="0.3">
      <c r="A9630" s="199" t="s">
        <v>161</v>
      </c>
      <c r="B9630" s="199" t="s">
        <v>12683</v>
      </c>
      <c r="C9630" s="199" t="s">
        <v>12684</v>
      </c>
      <c r="D9630" s="199" t="s">
        <v>810</v>
      </c>
    </row>
    <row r="9631" spans="1:4" ht="13.95" customHeight="1" x14ac:dyDescent="0.3">
      <c r="A9631" s="199" t="s">
        <v>161</v>
      </c>
      <c r="B9631" s="199" t="s">
        <v>12685</v>
      </c>
      <c r="C9631" s="199" t="s">
        <v>12686</v>
      </c>
      <c r="D9631" s="199" t="s">
        <v>810</v>
      </c>
    </row>
    <row r="9632" spans="1:4" ht="13.95" customHeight="1" x14ac:dyDescent="0.3">
      <c r="A9632" s="199" t="s">
        <v>161</v>
      </c>
      <c r="B9632" s="199" t="s">
        <v>12685</v>
      </c>
      <c r="C9632" s="199" t="s">
        <v>12687</v>
      </c>
      <c r="D9632" s="199" t="s">
        <v>810</v>
      </c>
    </row>
    <row r="9633" spans="1:4" ht="13.95" customHeight="1" x14ac:dyDescent="0.3">
      <c r="A9633" s="199" t="s">
        <v>161</v>
      </c>
      <c r="B9633" s="199" t="s">
        <v>12688</v>
      </c>
      <c r="C9633" s="199" t="s">
        <v>12689</v>
      </c>
      <c r="D9633" s="199" t="s">
        <v>810</v>
      </c>
    </row>
    <row r="9634" spans="1:4" ht="13.95" customHeight="1" x14ac:dyDescent="0.3">
      <c r="A9634" s="199" t="s">
        <v>161</v>
      </c>
      <c r="B9634" s="199" t="s">
        <v>12690</v>
      </c>
      <c r="C9634" s="199" t="s">
        <v>12691</v>
      </c>
      <c r="D9634" s="199" t="s">
        <v>810</v>
      </c>
    </row>
    <row r="9635" spans="1:4" ht="13.95" customHeight="1" x14ac:dyDescent="0.3">
      <c r="A9635" s="199" t="s">
        <v>161</v>
      </c>
      <c r="B9635" s="199" t="s">
        <v>12690</v>
      </c>
      <c r="C9635" s="199" t="s">
        <v>12692</v>
      </c>
      <c r="D9635" s="199" t="s">
        <v>810</v>
      </c>
    </row>
    <row r="9636" spans="1:4" ht="13.95" customHeight="1" x14ac:dyDescent="0.3">
      <c r="A9636" s="199" t="s">
        <v>161</v>
      </c>
      <c r="B9636" s="199" t="s">
        <v>12693</v>
      </c>
      <c r="C9636" s="199" t="s">
        <v>12694</v>
      </c>
      <c r="D9636" s="199" t="s">
        <v>810</v>
      </c>
    </row>
    <row r="9637" spans="1:4" ht="13.95" customHeight="1" x14ac:dyDescent="0.3">
      <c r="A9637" s="199" t="s">
        <v>161</v>
      </c>
      <c r="B9637" s="199" t="s">
        <v>12695</v>
      </c>
      <c r="C9637" s="199" t="s">
        <v>12696</v>
      </c>
      <c r="D9637" s="199" t="s">
        <v>810</v>
      </c>
    </row>
    <row r="9638" spans="1:4" ht="13.95" customHeight="1" x14ac:dyDescent="0.3">
      <c r="A9638" s="199" t="s">
        <v>161</v>
      </c>
      <c r="B9638" s="199" t="s">
        <v>12697</v>
      </c>
      <c r="C9638" s="199" t="s">
        <v>12698</v>
      </c>
      <c r="D9638" s="199" t="s">
        <v>810</v>
      </c>
    </row>
    <row r="9639" spans="1:4" ht="13.95" customHeight="1" x14ac:dyDescent="0.3">
      <c r="A9639" s="199" t="s">
        <v>161</v>
      </c>
      <c r="B9639" s="199" t="s">
        <v>12699</v>
      </c>
      <c r="C9639" s="199" t="s">
        <v>12700</v>
      </c>
      <c r="D9639" s="199" t="s">
        <v>810</v>
      </c>
    </row>
    <row r="9640" spans="1:4" ht="13.95" customHeight="1" x14ac:dyDescent="0.3">
      <c r="A9640" s="199" t="s">
        <v>161</v>
      </c>
      <c r="B9640" s="199" t="s">
        <v>12699</v>
      </c>
      <c r="C9640" s="199" t="s">
        <v>12701</v>
      </c>
      <c r="D9640" s="199" t="s">
        <v>810</v>
      </c>
    </row>
    <row r="9641" spans="1:4" ht="13.95" customHeight="1" x14ac:dyDescent="0.3">
      <c r="A9641" s="199" t="s">
        <v>161</v>
      </c>
      <c r="B9641" s="199" t="s">
        <v>12702</v>
      </c>
      <c r="C9641" s="199" t="s">
        <v>12703</v>
      </c>
      <c r="D9641" s="199" t="s">
        <v>810</v>
      </c>
    </row>
    <row r="9642" spans="1:4" ht="13.95" customHeight="1" x14ac:dyDescent="0.3">
      <c r="A9642" s="199" t="s">
        <v>161</v>
      </c>
      <c r="B9642" s="199" t="s">
        <v>12704</v>
      </c>
      <c r="C9642" s="199" t="s">
        <v>12705</v>
      </c>
      <c r="D9642" s="199" t="s">
        <v>810</v>
      </c>
    </row>
    <row r="9643" spans="1:4" ht="13.95" customHeight="1" x14ac:dyDescent="0.3">
      <c r="A9643" s="199" t="s">
        <v>161</v>
      </c>
      <c r="B9643" s="199" t="s">
        <v>12706</v>
      </c>
      <c r="C9643" s="199" t="s">
        <v>12707</v>
      </c>
      <c r="D9643" s="199" t="s">
        <v>810</v>
      </c>
    </row>
    <row r="9644" spans="1:4" ht="13.95" customHeight="1" x14ac:dyDescent="0.3">
      <c r="A9644" s="199" t="s">
        <v>161</v>
      </c>
      <c r="B9644" s="199" t="s">
        <v>12708</v>
      </c>
      <c r="C9644" s="199" t="s">
        <v>12709</v>
      </c>
      <c r="D9644" s="199" t="s">
        <v>810</v>
      </c>
    </row>
    <row r="9645" spans="1:4" ht="13.95" customHeight="1" x14ac:dyDescent="0.3">
      <c r="A9645" s="199" t="s">
        <v>161</v>
      </c>
      <c r="B9645" s="199" t="s">
        <v>12710</v>
      </c>
      <c r="C9645" s="199" t="s">
        <v>12711</v>
      </c>
      <c r="D9645" s="199" t="s">
        <v>810</v>
      </c>
    </row>
    <row r="9646" spans="1:4" ht="13.95" customHeight="1" x14ac:dyDescent="0.3">
      <c r="A9646" s="199" t="s">
        <v>161</v>
      </c>
      <c r="B9646" s="199" t="s">
        <v>12712</v>
      </c>
      <c r="C9646" s="199" t="s">
        <v>12713</v>
      </c>
      <c r="D9646" s="199" t="s">
        <v>810</v>
      </c>
    </row>
    <row r="9647" spans="1:4" ht="13.95" customHeight="1" x14ac:dyDescent="0.3">
      <c r="A9647" s="199" t="s">
        <v>161</v>
      </c>
      <c r="B9647" s="199" t="s">
        <v>12714</v>
      </c>
      <c r="C9647" s="199" t="s">
        <v>12715</v>
      </c>
      <c r="D9647" s="199" t="s">
        <v>810</v>
      </c>
    </row>
    <row r="9648" spans="1:4" ht="13.95" customHeight="1" x14ac:dyDescent="0.3">
      <c r="A9648" s="199" t="s">
        <v>161</v>
      </c>
      <c r="B9648" s="199" t="s">
        <v>12716</v>
      </c>
      <c r="C9648" s="199" t="s">
        <v>12717</v>
      </c>
      <c r="D9648" s="199" t="s">
        <v>810</v>
      </c>
    </row>
    <row r="9649" spans="1:4" ht="13.95" customHeight="1" x14ac:dyDescent="0.3">
      <c r="A9649" s="199" t="s">
        <v>161</v>
      </c>
      <c r="B9649" s="199" t="s">
        <v>12716</v>
      </c>
      <c r="C9649" s="199" t="s">
        <v>12718</v>
      </c>
      <c r="D9649" s="199" t="s">
        <v>810</v>
      </c>
    </row>
    <row r="9650" spans="1:4" ht="13.95" customHeight="1" x14ac:dyDescent="0.3">
      <c r="A9650" s="199" t="s">
        <v>161</v>
      </c>
      <c r="B9650" s="199" t="s">
        <v>12719</v>
      </c>
      <c r="C9650" s="199" t="s">
        <v>12720</v>
      </c>
      <c r="D9650" s="199" t="s">
        <v>810</v>
      </c>
    </row>
    <row r="9651" spans="1:4" ht="13.95" customHeight="1" x14ac:dyDescent="0.3">
      <c r="A9651" s="199" t="s">
        <v>161</v>
      </c>
      <c r="B9651" s="199" t="s">
        <v>12721</v>
      </c>
      <c r="C9651" s="199" t="s">
        <v>12722</v>
      </c>
      <c r="D9651" s="199" t="s">
        <v>810</v>
      </c>
    </row>
    <row r="9652" spans="1:4" ht="13.95" customHeight="1" x14ac:dyDescent="0.3">
      <c r="A9652" s="199" t="s">
        <v>161</v>
      </c>
      <c r="B9652" s="199" t="s">
        <v>12721</v>
      </c>
      <c r="C9652" s="199" t="s">
        <v>12723</v>
      </c>
      <c r="D9652" s="199" t="s">
        <v>810</v>
      </c>
    </row>
    <row r="9653" spans="1:4" ht="13.95" customHeight="1" x14ac:dyDescent="0.3">
      <c r="A9653" s="199" t="s">
        <v>161</v>
      </c>
      <c r="B9653" s="199" t="s">
        <v>12724</v>
      </c>
      <c r="C9653" s="199" t="s">
        <v>12725</v>
      </c>
      <c r="D9653" s="199" t="s">
        <v>810</v>
      </c>
    </row>
    <row r="9654" spans="1:4" ht="13.95" customHeight="1" x14ac:dyDescent="0.3">
      <c r="A9654" s="199" t="s">
        <v>161</v>
      </c>
      <c r="B9654" s="199" t="s">
        <v>12726</v>
      </c>
      <c r="C9654" s="199" t="s">
        <v>12727</v>
      </c>
      <c r="D9654" s="199" t="s">
        <v>810</v>
      </c>
    </row>
    <row r="9655" spans="1:4" ht="13.95" customHeight="1" x14ac:dyDescent="0.3">
      <c r="A9655" s="199" t="s">
        <v>161</v>
      </c>
      <c r="B9655" s="199" t="s">
        <v>12728</v>
      </c>
      <c r="C9655" s="199" t="s">
        <v>12729</v>
      </c>
      <c r="D9655" s="199" t="s">
        <v>810</v>
      </c>
    </row>
    <row r="9656" spans="1:4" ht="13.95" customHeight="1" x14ac:dyDescent="0.3">
      <c r="A9656" s="199" t="s">
        <v>161</v>
      </c>
      <c r="B9656" s="199" t="s">
        <v>12728</v>
      </c>
      <c r="C9656" s="199" t="s">
        <v>12730</v>
      </c>
      <c r="D9656" s="199" t="s">
        <v>810</v>
      </c>
    </row>
    <row r="9657" spans="1:4" ht="13.95" customHeight="1" x14ac:dyDescent="0.3">
      <c r="A9657" s="199" t="s">
        <v>161</v>
      </c>
      <c r="B9657" s="199" t="s">
        <v>12731</v>
      </c>
      <c r="C9657" s="199" t="s">
        <v>12732</v>
      </c>
      <c r="D9657" s="199" t="s">
        <v>810</v>
      </c>
    </row>
    <row r="9658" spans="1:4" ht="13.95" customHeight="1" x14ac:dyDescent="0.3">
      <c r="A9658" s="199" t="s">
        <v>161</v>
      </c>
      <c r="B9658" s="199" t="s">
        <v>12733</v>
      </c>
      <c r="C9658" s="199" t="s">
        <v>12734</v>
      </c>
      <c r="D9658" s="199" t="s">
        <v>810</v>
      </c>
    </row>
    <row r="9659" spans="1:4" ht="13.95" customHeight="1" x14ac:dyDescent="0.3">
      <c r="A9659" s="199" t="s">
        <v>161</v>
      </c>
      <c r="B9659" s="199" t="s">
        <v>12735</v>
      </c>
      <c r="C9659" s="199" t="s">
        <v>12736</v>
      </c>
      <c r="D9659" s="199" t="s">
        <v>810</v>
      </c>
    </row>
    <row r="9660" spans="1:4" ht="13.95" customHeight="1" x14ac:dyDescent="0.3">
      <c r="A9660" s="199" t="s">
        <v>161</v>
      </c>
      <c r="B9660" s="199" t="s">
        <v>12737</v>
      </c>
      <c r="C9660" s="199" t="s">
        <v>12738</v>
      </c>
      <c r="D9660" s="199" t="s">
        <v>810</v>
      </c>
    </row>
    <row r="9661" spans="1:4" ht="13.95" customHeight="1" x14ac:dyDescent="0.3">
      <c r="A9661" s="199" t="s">
        <v>161</v>
      </c>
      <c r="B9661" s="199" t="s">
        <v>12737</v>
      </c>
      <c r="C9661" s="199" t="s">
        <v>12739</v>
      </c>
      <c r="D9661" s="199" t="s">
        <v>810</v>
      </c>
    </row>
    <row r="9662" spans="1:4" ht="13.95" customHeight="1" x14ac:dyDescent="0.3">
      <c r="A9662" s="199" t="s">
        <v>161</v>
      </c>
      <c r="B9662" s="199" t="s">
        <v>12740</v>
      </c>
      <c r="C9662" s="199" t="s">
        <v>12741</v>
      </c>
      <c r="D9662" s="199" t="s">
        <v>810</v>
      </c>
    </row>
    <row r="9663" spans="1:4" ht="13.95" customHeight="1" x14ac:dyDescent="0.3">
      <c r="A9663" s="199" t="s">
        <v>161</v>
      </c>
      <c r="B9663" s="199" t="s">
        <v>12742</v>
      </c>
      <c r="C9663" s="199" t="s">
        <v>12743</v>
      </c>
      <c r="D9663" s="199" t="s">
        <v>810</v>
      </c>
    </row>
    <row r="9664" spans="1:4" ht="13.95" customHeight="1" x14ac:dyDescent="0.3">
      <c r="A9664" s="199" t="s">
        <v>161</v>
      </c>
      <c r="B9664" s="199" t="s">
        <v>12744</v>
      </c>
      <c r="C9664" s="199" t="s">
        <v>12745</v>
      </c>
      <c r="D9664" s="199" t="s">
        <v>810</v>
      </c>
    </row>
    <row r="9665" spans="1:4" ht="13.95" customHeight="1" x14ac:dyDescent="0.3">
      <c r="A9665" s="199" t="s">
        <v>161</v>
      </c>
      <c r="B9665" s="199" t="s">
        <v>12746</v>
      </c>
      <c r="C9665" s="199" t="s">
        <v>12747</v>
      </c>
      <c r="D9665" s="199" t="s">
        <v>810</v>
      </c>
    </row>
    <row r="9666" spans="1:4" ht="13.95" customHeight="1" x14ac:dyDescent="0.3">
      <c r="A9666" s="199" t="s">
        <v>161</v>
      </c>
      <c r="B9666" s="199" t="s">
        <v>12748</v>
      </c>
      <c r="C9666" s="199" t="s">
        <v>12749</v>
      </c>
      <c r="D9666" s="199" t="s">
        <v>810</v>
      </c>
    </row>
    <row r="9667" spans="1:4" ht="13.95" customHeight="1" x14ac:dyDescent="0.3">
      <c r="A9667" s="199" t="s">
        <v>161</v>
      </c>
      <c r="B9667" s="199" t="s">
        <v>12748</v>
      </c>
      <c r="C9667" s="199" t="s">
        <v>12750</v>
      </c>
      <c r="D9667" s="199" t="s">
        <v>810</v>
      </c>
    </row>
    <row r="9668" spans="1:4" ht="13.95" customHeight="1" x14ac:dyDescent="0.3">
      <c r="A9668" s="199" t="s">
        <v>161</v>
      </c>
      <c r="B9668" s="199" t="s">
        <v>12751</v>
      </c>
      <c r="C9668" s="199" t="s">
        <v>12752</v>
      </c>
      <c r="D9668" s="199" t="s">
        <v>810</v>
      </c>
    </row>
    <row r="9669" spans="1:4" ht="13.95" customHeight="1" x14ac:dyDescent="0.3">
      <c r="A9669" s="199" t="s">
        <v>161</v>
      </c>
      <c r="B9669" s="199" t="s">
        <v>12751</v>
      </c>
      <c r="C9669" s="199" t="s">
        <v>12753</v>
      </c>
      <c r="D9669" s="199" t="s">
        <v>810</v>
      </c>
    </row>
    <row r="9670" spans="1:4" ht="13.95" customHeight="1" x14ac:dyDescent="0.3">
      <c r="A9670" s="199" t="s">
        <v>161</v>
      </c>
      <c r="B9670" s="199" t="s">
        <v>12754</v>
      </c>
      <c r="C9670" s="199" t="s">
        <v>12755</v>
      </c>
      <c r="D9670" s="199" t="s">
        <v>810</v>
      </c>
    </row>
    <row r="9671" spans="1:4" ht="13.95" customHeight="1" x14ac:dyDescent="0.3">
      <c r="A9671" s="199" t="s">
        <v>161</v>
      </c>
      <c r="B9671" s="199" t="s">
        <v>12754</v>
      </c>
      <c r="C9671" s="199" t="s">
        <v>12756</v>
      </c>
      <c r="D9671" s="199" t="s">
        <v>810</v>
      </c>
    </row>
    <row r="9672" spans="1:4" ht="13.95" customHeight="1" x14ac:dyDescent="0.3">
      <c r="A9672" s="199" t="s">
        <v>161</v>
      </c>
      <c r="B9672" s="199" t="s">
        <v>12757</v>
      </c>
      <c r="C9672" s="199" t="s">
        <v>12758</v>
      </c>
      <c r="D9672" s="199" t="s">
        <v>810</v>
      </c>
    </row>
    <row r="9673" spans="1:4" ht="13.95" customHeight="1" x14ac:dyDescent="0.3">
      <c r="A9673" s="199" t="s">
        <v>161</v>
      </c>
      <c r="B9673" s="199" t="s">
        <v>12757</v>
      </c>
      <c r="C9673" s="199" t="s">
        <v>12759</v>
      </c>
      <c r="D9673" s="199" t="s">
        <v>810</v>
      </c>
    </row>
    <row r="9674" spans="1:4" ht="13.95" customHeight="1" x14ac:dyDescent="0.3">
      <c r="A9674" s="199" t="s">
        <v>161</v>
      </c>
      <c r="B9674" s="199" t="s">
        <v>12760</v>
      </c>
      <c r="C9674" s="199" t="s">
        <v>12761</v>
      </c>
      <c r="D9674" s="199" t="s">
        <v>810</v>
      </c>
    </row>
    <row r="9675" spans="1:4" ht="13.95" customHeight="1" x14ac:dyDescent="0.3">
      <c r="A9675" s="199" t="s">
        <v>161</v>
      </c>
      <c r="B9675" s="199" t="s">
        <v>12760</v>
      </c>
      <c r="C9675" s="199" t="s">
        <v>12762</v>
      </c>
      <c r="D9675" s="199" t="s">
        <v>810</v>
      </c>
    </row>
    <row r="9676" spans="1:4" ht="13.95" customHeight="1" x14ac:dyDescent="0.3">
      <c r="A9676" s="199" t="s">
        <v>161</v>
      </c>
      <c r="B9676" s="199" t="s">
        <v>12760</v>
      </c>
      <c r="C9676" s="199" t="s">
        <v>12763</v>
      </c>
      <c r="D9676" s="199" t="s">
        <v>810</v>
      </c>
    </row>
    <row r="9677" spans="1:4" ht="13.95" customHeight="1" x14ac:dyDescent="0.3">
      <c r="A9677" s="199" t="s">
        <v>161</v>
      </c>
      <c r="B9677" s="199" t="s">
        <v>12764</v>
      </c>
      <c r="C9677" s="199" t="s">
        <v>12765</v>
      </c>
      <c r="D9677" s="199" t="s">
        <v>810</v>
      </c>
    </row>
    <row r="9678" spans="1:4" ht="13.95" customHeight="1" x14ac:dyDescent="0.3">
      <c r="A9678" s="199" t="s">
        <v>161</v>
      </c>
      <c r="B9678" s="199" t="s">
        <v>12764</v>
      </c>
      <c r="C9678" s="199" t="s">
        <v>12766</v>
      </c>
      <c r="D9678" s="199" t="s">
        <v>810</v>
      </c>
    </row>
    <row r="9679" spans="1:4" ht="13.95" customHeight="1" x14ac:dyDescent="0.3">
      <c r="A9679" s="199" t="s">
        <v>161</v>
      </c>
      <c r="B9679" s="199" t="s">
        <v>12767</v>
      </c>
      <c r="C9679" s="199" t="s">
        <v>12768</v>
      </c>
      <c r="D9679" s="199" t="s">
        <v>810</v>
      </c>
    </row>
    <row r="9680" spans="1:4" ht="13.95" customHeight="1" x14ac:dyDescent="0.3">
      <c r="A9680" s="199" t="s">
        <v>161</v>
      </c>
      <c r="B9680" s="199" t="s">
        <v>12769</v>
      </c>
      <c r="C9680" s="199" t="s">
        <v>12770</v>
      </c>
      <c r="D9680" s="199" t="s">
        <v>810</v>
      </c>
    </row>
    <row r="9681" spans="1:4" ht="13.95" customHeight="1" x14ac:dyDescent="0.3">
      <c r="A9681" s="199" t="s">
        <v>161</v>
      </c>
      <c r="B9681" s="199" t="s">
        <v>12771</v>
      </c>
      <c r="C9681" s="199" t="s">
        <v>12772</v>
      </c>
      <c r="D9681" s="199" t="s">
        <v>810</v>
      </c>
    </row>
    <row r="9682" spans="1:4" ht="13.95" customHeight="1" x14ac:dyDescent="0.3">
      <c r="A9682" s="199" t="s">
        <v>161</v>
      </c>
      <c r="B9682" s="199" t="s">
        <v>12773</v>
      </c>
      <c r="C9682" s="199" t="s">
        <v>12774</v>
      </c>
      <c r="D9682" s="199" t="s">
        <v>810</v>
      </c>
    </row>
    <row r="9683" spans="1:4" ht="13.95" customHeight="1" x14ac:dyDescent="0.3">
      <c r="A9683" s="199" t="s">
        <v>161</v>
      </c>
      <c r="B9683" s="199" t="s">
        <v>12775</v>
      </c>
      <c r="C9683" s="199" t="s">
        <v>12776</v>
      </c>
      <c r="D9683" s="199" t="s">
        <v>810</v>
      </c>
    </row>
    <row r="9684" spans="1:4" ht="13.95" customHeight="1" x14ac:dyDescent="0.3">
      <c r="A9684" s="199" t="s">
        <v>161</v>
      </c>
      <c r="B9684" s="199" t="s">
        <v>12777</v>
      </c>
      <c r="C9684" s="199" t="s">
        <v>12778</v>
      </c>
      <c r="D9684" s="199" t="s">
        <v>810</v>
      </c>
    </row>
    <row r="9685" spans="1:4" ht="13.95" customHeight="1" x14ac:dyDescent="0.3">
      <c r="A9685" s="199" t="s">
        <v>161</v>
      </c>
      <c r="B9685" s="199" t="s">
        <v>12777</v>
      </c>
      <c r="C9685" s="199" t="s">
        <v>12779</v>
      </c>
      <c r="D9685" s="199" t="s">
        <v>810</v>
      </c>
    </row>
    <row r="9686" spans="1:4" ht="13.95" customHeight="1" x14ac:dyDescent="0.3">
      <c r="A9686" s="199" t="s">
        <v>161</v>
      </c>
      <c r="B9686" s="199" t="s">
        <v>12780</v>
      </c>
      <c r="C9686" s="199" t="s">
        <v>12781</v>
      </c>
      <c r="D9686" s="199" t="s">
        <v>810</v>
      </c>
    </row>
    <row r="9687" spans="1:4" ht="13.95" customHeight="1" x14ac:dyDescent="0.3">
      <c r="A9687" s="199" t="s">
        <v>161</v>
      </c>
      <c r="B9687" s="199" t="s">
        <v>12782</v>
      </c>
      <c r="C9687" s="199" t="s">
        <v>12783</v>
      </c>
      <c r="D9687" s="199" t="s">
        <v>810</v>
      </c>
    </row>
    <row r="9688" spans="1:4" ht="13.95" customHeight="1" x14ac:dyDescent="0.3">
      <c r="A9688" s="199" t="s">
        <v>161</v>
      </c>
      <c r="B9688" s="199" t="s">
        <v>12782</v>
      </c>
      <c r="C9688" s="199" t="s">
        <v>12784</v>
      </c>
      <c r="D9688" s="199" t="s">
        <v>810</v>
      </c>
    </row>
    <row r="9689" spans="1:4" ht="13.95" customHeight="1" x14ac:dyDescent="0.3">
      <c r="A9689" s="199" t="s">
        <v>161</v>
      </c>
      <c r="B9689" s="199" t="s">
        <v>12785</v>
      </c>
      <c r="C9689" s="199" t="s">
        <v>12786</v>
      </c>
      <c r="D9689" s="199" t="s">
        <v>810</v>
      </c>
    </row>
    <row r="9690" spans="1:4" ht="13.95" customHeight="1" x14ac:dyDescent="0.3">
      <c r="A9690" s="199" t="s">
        <v>161</v>
      </c>
      <c r="B9690" s="199" t="s">
        <v>12787</v>
      </c>
      <c r="C9690" s="199" t="s">
        <v>12788</v>
      </c>
      <c r="D9690" s="199" t="s">
        <v>810</v>
      </c>
    </row>
    <row r="9691" spans="1:4" ht="13.95" customHeight="1" x14ac:dyDescent="0.3">
      <c r="A9691" s="199" t="s">
        <v>161</v>
      </c>
      <c r="B9691" s="199" t="s">
        <v>12789</v>
      </c>
      <c r="C9691" s="199" t="s">
        <v>12790</v>
      </c>
      <c r="D9691" s="199" t="s">
        <v>810</v>
      </c>
    </row>
    <row r="9692" spans="1:4" ht="13.95" customHeight="1" x14ac:dyDescent="0.3">
      <c r="A9692" s="199" t="s">
        <v>161</v>
      </c>
      <c r="B9692" s="199" t="s">
        <v>12791</v>
      </c>
      <c r="C9692" s="199" t="s">
        <v>12792</v>
      </c>
      <c r="D9692" s="199" t="s">
        <v>810</v>
      </c>
    </row>
    <row r="9693" spans="1:4" ht="13.95" customHeight="1" x14ac:dyDescent="0.3">
      <c r="A9693" s="199" t="s">
        <v>161</v>
      </c>
      <c r="B9693" s="199" t="s">
        <v>12793</v>
      </c>
      <c r="C9693" s="199" t="s">
        <v>12794</v>
      </c>
      <c r="D9693" s="199" t="s">
        <v>810</v>
      </c>
    </row>
    <row r="9694" spans="1:4" ht="13.95" customHeight="1" x14ac:dyDescent="0.3">
      <c r="A9694" s="199" t="s">
        <v>161</v>
      </c>
      <c r="B9694" s="199" t="s">
        <v>12795</v>
      </c>
      <c r="C9694" s="199" t="s">
        <v>12796</v>
      </c>
      <c r="D9694" s="199" t="s">
        <v>810</v>
      </c>
    </row>
    <row r="9695" spans="1:4" ht="13.95" customHeight="1" x14ac:dyDescent="0.3">
      <c r="A9695" s="199" t="s">
        <v>161</v>
      </c>
      <c r="B9695" s="199" t="s">
        <v>12797</v>
      </c>
      <c r="C9695" s="199" t="s">
        <v>12798</v>
      </c>
      <c r="D9695" s="199" t="s">
        <v>810</v>
      </c>
    </row>
    <row r="9696" spans="1:4" ht="13.95" customHeight="1" x14ac:dyDescent="0.3">
      <c r="A9696" s="199" t="s">
        <v>161</v>
      </c>
      <c r="B9696" s="199" t="s">
        <v>12799</v>
      </c>
      <c r="C9696" s="199" t="s">
        <v>12800</v>
      </c>
      <c r="D9696" s="199" t="s">
        <v>810</v>
      </c>
    </row>
    <row r="9697" spans="1:4" ht="13.95" customHeight="1" x14ac:dyDescent="0.3">
      <c r="A9697" s="199" t="s">
        <v>161</v>
      </c>
      <c r="B9697" s="199" t="s">
        <v>12801</v>
      </c>
      <c r="C9697" s="199" t="s">
        <v>12802</v>
      </c>
      <c r="D9697" s="199" t="s">
        <v>810</v>
      </c>
    </row>
    <row r="9698" spans="1:4" ht="13.95" customHeight="1" x14ac:dyDescent="0.3">
      <c r="A9698" s="199" t="s">
        <v>161</v>
      </c>
      <c r="B9698" s="199" t="s">
        <v>12803</v>
      </c>
      <c r="C9698" s="199" t="s">
        <v>12804</v>
      </c>
      <c r="D9698" s="199" t="s">
        <v>810</v>
      </c>
    </row>
    <row r="9699" spans="1:4" ht="13.95" customHeight="1" x14ac:dyDescent="0.3">
      <c r="A9699" s="199" t="s">
        <v>161</v>
      </c>
      <c r="B9699" s="199" t="s">
        <v>12805</v>
      </c>
      <c r="C9699" s="199" t="s">
        <v>12806</v>
      </c>
      <c r="D9699" s="199" t="s">
        <v>810</v>
      </c>
    </row>
    <row r="9700" spans="1:4" ht="13.95" customHeight="1" x14ac:dyDescent="0.3">
      <c r="A9700" s="199" t="s">
        <v>161</v>
      </c>
      <c r="B9700" s="199" t="s">
        <v>12805</v>
      </c>
      <c r="C9700" s="199" t="s">
        <v>12807</v>
      </c>
      <c r="D9700" s="199" t="s">
        <v>810</v>
      </c>
    </row>
    <row r="9701" spans="1:4" ht="13.95" customHeight="1" x14ac:dyDescent="0.3">
      <c r="A9701" s="199" t="s">
        <v>161</v>
      </c>
      <c r="B9701" s="199" t="s">
        <v>12808</v>
      </c>
      <c r="C9701" s="199" t="s">
        <v>12809</v>
      </c>
      <c r="D9701" s="199" t="s">
        <v>810</v>
      </c>
    </row>
    <row r="9702" spans="1:4" ht="13.95" customHeight="1" x14ac:dyDescent="0.3">
      <c r="A9702" s="199" t="s">
        <v>161</v>
      </c>
      <c r="B9702" s="199" t="s">
        <v>12810</v>
      </c>
      <c r="C9702" s="199" t="s">
        <v>12811</v>
      </c>
      <c r="D9702" s="199" t="s">
        <v>810</v>
      </c>
    </row>
    <row r="9703" spans="1:4" ht="13.95" customHeight="1" x14ac:dyDescent="0.3">
      <c r="A9703" s="199" t="s">
        <v>161</v>
      </c>
      <c r="B9703" s="199" t="s">
        <v>12810</v>
      </c>
      <c r="C9703" s="199" t="s">
        <v>12812</v>
      </c>
      <c r="D9703" s="199" t="s">
        <v>810</v>
      </c>
    </row>
    <row r="9704" spans="1:4" ht="13.95" customHeight="1" x14ac:dyDescent="0.3">
      <c r="A9704" s="199" t="s">
        <v>161</v>
      </c>
      <c r="B9704" s="199" t="s">
        <v>12810</v>
      </c>
      <c r="C9704" s="199" t="s">
        <v>12813</v>
      </c>
      <c r="D9704" s="199" t="s">
        <v>810</v>
      </c>
    </row>
    <row r="9705" spans="1:4" ht="13.95" customHeight="1" x14ac:dyDescent="0.3">
      <c r="A9705" s="199" t="s">
        <v>161</v>
      </c>
      <c r="B9705" s="199" t="s">
        <v>12814</v>
      </c>
      <c r="C9705" s="199" t="s">
        <v>12815</v>
      </c>
      <c r="D9705" s="199" t="s">
        <v>810</v>
      </c>
    </row>
    <row r="9706" spans="1:4" ht="13.95" customHeight="1" x14ac:dyDescent="0.3">
      <c r="A9706" s="199" t="s">
        <v>161</v>
      </c>
      <c r="B9706" s="199" t="s">
        <v>12816</v>
      </c>
      <c r="C9706" s="199" t="s">
        <v>12817</v>
      </c>
      <c r="D9706" s="199" t="s">
        <v>810</v>
      </c>
    </row>
    <row r="9707" spans="1:4" ht="13.95" customHeight="1" x14ac:dyDescent="0.3">
      <c r="A9707" s="199" t="s">
        <v>161</v>
      </c>
      <c r="B9707" s="199" t="s">
        <v>12818</v>
      </c>
      <c r="C9707" s="199" t="s">
        <v>12819</v>
      </c>
      <c r="D9707" s="199" t="s">
        <v>810</v>
      </c>
    </row>
    <row r="9708" spans="1:4" ht="13.95" customHeight="1" x14ac:dyDescent="0.3">
      <c r="A9708" s="199" t="s">
        <v>161</v>
      </c>
      <c r="B9708" s="199" t="s">
        <v>12820</v>
      </c>
      <c r="C9708" s="199" t="s">
        <v>12821</v>
      </c>
      <c r="D9708" s="199" t="s">
        <v>810</v>
      </c>
    </row>
    <row r="9709" spans="1:4" ht="13.95" customHeight="1" x14ac:dyDescent="0.3">
      <c r="A9709" s="199" t="s">
        <v>161</v>
      </c>
      <c r="B9709" s="199" t="s">
        <v>12822</v>
      </c>
      <c r="C9709" s="199" t="s">
        <v>12823</v>
      </c>
      <c r="D9709" s="199" t="s">
        <v>810</v>
      </c>
    </row>
    <row r="9710" spans="1:4" ht="13.95" customHeight="1" x14ac:dyDescent="0.3">
      <c r="A9710" s="199" t="s">
        <v>161</v>
      </c>
      <c r="B9710" s="199" t="s">
        <v>12824</v>
      </c>
      <c r="C9710" s="199" t="s">
        <v>12825</v>
      </c>
      <c r="D9710" s="199" t="s">
        <v>810</v>
      </c>
    </row>
    <row r="9711" spans="1:4" ht="13.95" customHeight="1" x14ac:dyDescent="0.3">
      <c r="A9711" s="199" t="s">
        <v>161</v>
      </c>
      <c r="B9711" s="199" t="s">
        <v>12824</v>
      </c>
      <c r="C9711" s="199" t="s">
        <v>12826</v>
      </c>
      <c r="D9711" s="199" t="s">
        <v>810</v>
      </c>
    </row>
    <row r="9712" spans="1:4" ht="13.95" customHeight="1" x14ac:dyDescent="0.3">
      <c r="A9712" s="199" t="s">
        <v>161</v>
      </c>
      <c r="B9712" s="199" t="s">
        <v>12827</v>
      </c>
      <c r="C9712" s="199" t="s">
        <v>12828</v>
      </c>
      <c r="D9712" s="199" t="s">
        <v>810</v>
      </c>
    </row>
    <row r="9713" spans="1:4" ht="13.95" customHeight="1" x14ac:dyDescent="0.3">
      <c r="A9713" s="199" t="s">
        <v>161</v>
      </c>
      <c r="B9713" s="199" t="s">
        <v>12827</v>
      </c>
      <c r="C9713" s="199" t="s">
        <v>12829</v>
      </c>
      <c r="D9713" s="199" t="s">
        <v>810</v>
      </c>
    </row>
    <row r="9714" spans="1:4" ht="13.95" customHeight="1" x14ac:dyDescent="0.3">
      <c r="A9714" s="199" t="s">
        <v>161</v>
      </c>
      <c r="B9714" s="199" t="s">
        <v>12830</v>
      </c>
      <c r="C9714" s="199" t="s">
        <v>12831</v>
      </c>
      <c r="D9714" s="199" t="s">
        <v>810</v>
      </c>
    </row>
    <row r="9715" spans="1:4" ht="13.95" customHeight="1" x14ac:dyDescent="0.3">
      <c r="A9715" s="199" t="s">
        <v>161</v>
      </c>
      <c r="B9715" s="199" t="s">
        <v>12832</v>
      </c>
      <c r="C9715" s="199" t="s">
        <v>12833</v>
      </c>
      <c r="D9715" s="199" t="s">
        <v>810</v>
      </c>
    </row>
    <row r="9716" spans="1:4" ht="13.95" customHeight="1" x14ac:dyDescent="0.3">
      <c r="A9716" s="199" t="s">
        <v>161</v>
      </c>
      <c r="B9716" s="199" t="s">
        <v>12832</v>
      </c>
      <c r="C9716" s="199" t="s">
        <v>12834</v>
      </c>
      <c r="D9716" s="199" t="s">
        <v>810</v>
      </c>
    </row>
    <row r="9717" spans="1:4" ht="13.95" customHeight="1" x14ac:dyDescent="0.3">
      <c r="A9717" s="199" t="s">
        <v>161</v>
      </c>
      <c r="B9717" s="199" t="s">
        <v>12835</v>
      </c>
      <c r="C9717" s="199" t="s">
        <v>12836</v>
      </c>
      <c r="D9717" s="199" t="s">
        <v>810</v>
      </c>
    </row>
    <row r="9718" spans="1:4" ht="13.95" customHeight="1" x14ac:dyDescent="0.3">
      <c r="A9718" s="199" t="s">
        <v>161</v>
      </c>
      <c r="B9718" s="199" t="s">
        <v>12837</v>
      </c>
      <c r="C9718" s="199" t="s">
        <v>12838</v>
      </c>
      <c r="D9718" s="199" t="s">
        <v>810</v>
      </c>
    </row>
    <row r="9719" spans="1:4" ht="13.95" customHeight="1" x14ac:dyDescent="0.3">
      <c r="A9719" s="199" t="s">
        <v>161</v>
      </c>
      <c r="B9719" s="199" t="s">
        <v>12839</v>
      </c>
      <c r="C9719" s="199" t="s">
        <v>12840</v>
      </c>
      <c r="D9719" s="199" t="s">
        <v>810</v>
      </c>
    </row>
    <row r="9720" spans="1:4" ht="13.95" customHeight="1" x14ac:dyDescent="0.3">
      <c r="A9720" s="199" t="s">
        <v>161</v>
      </c>
      <c r="B9720" s="199" t="s">
        <v>12841</v>
      </c>
      <c r="C9720" s="199" t="s">
        <v>12842</v>
      </c>
      <c r="D9720" s="199" t="s">
        <v>810</v>
      </c>
    </row>
    <row r="9721" spans="1:4" ht="13.95" customHeight="1" x14ac:dyDescent="0.3">
      <c r="A9721" s="199" t="s">
        <v>161</v>
      </c>
      <c r="B9721" s="199" t="s">
        <v>12841</v>
      </c>
      <c r="C9721" s="199" t="s">
        <v>12843</v>
      </c>
      <c r="D9721" s="199" t="s">
        <v>810</v>
      </c>
    </row>
    <row r="9722" spans="1:4" ht="13.95" customHeight="1" x14ac:dyDescent="0.3">
      <c r="A9722" s="199" t="s">
        <v>161</v>
      </c>
      <c r="B9722" s="199" t="s">
        <v>12841</v>
      </c>
      <c r="C9722" s="199" t="s">
        <v>12844</v>
      </c>
      <c r="D9722" s="199" t="s">
        <v>810</v>
      </c>
    </row>
    <row r="9723" spans="1:4" ht="13.95" customHeight="1" x14ac:dyDescent="0.3">
      <c r="A9723" s="199" t="s">
        <v>161</v>
      </c>
      <c r="B9723" s="199" t="s">
        <v>12845</v>
      </c>
      <c r="C9723" s="199" t="s">
        <v>12846</v>
      </c>
      <c r="D9723" s="199" t="s">
        <v>810</v>
      </c>
    </row>
    <row r="9724" spans="1:4" ht="13.95" customHeight="1" x14ac:dyDescent="0.3">
      <c r="A9724" s="199" t="s">
        <v>161</v>
      </c>
      <c r="B9724" s="199" t="s">
        <v>12845</v>
      </c>
      <c r="C9724" s="199" t="s">
        <v>12847</v>
      </c>
      <c r="D9724" s="199" t="s">
        <v>810</v>
      </c>
    </row>
    <row r="9725" spans="1:4" ht="13.95" customHeight="1" x14ac:dyDescent="0.3">
      <c r="A9725" s="199" t="s">
        <v>161</v>
      </c>
      <c r="B9725" s="199" t="s">
        <v>12845</v>
      </c>
      <c r="C9725" s="199" t="s">
        <v>12848</v>
      </c>
      <c r="D9725" s="199" t="s">
        <v>810</v>
      </c>
    </row>
    <row r="9726" spans="1:4" ht="13.95" customHeight="1" x14ac:dyDescent="0.3">
      <c r="A9726" s="199" t="s">
        <v>161</v>
      </c>
      <c r="B9726" s="199" t="s">
        <v>12845</v>
      </c>
      <c r="C9726" s="199" t="s">
        <v>12849</v>
      </c>
      <c r="D9726" s="199" t="s">
        <v>810</v>
      </c>
    </row>
    <row r="9727" spans="1:4" ht="13.95" customHeight="1" x14ac:dyDescent="0.3">
      <c r="A9727" s="199" t="s">
        <v>161</v>
      </c>
      <c r="B9727" s="199" t="s">
        <v>12850</v>
      </c>
      <c r="C9727" s="199" t="s">
        <v>12851</v>
      </c>
      <c r="D9727" s="199" t="s">
        <v>810</v>
      </c>
    </row>
    <row r="9728" spans="1:4" ht="13.95" customHeight="1" x14ac:dyDescent="0.3">
      <c r="A9728" s="199" t="s">
        <v>161</v>
      </c>
      <c r="B9728" s="199" t="s">
        <v>12852</v>
      </c>
      <c r="C9728" s="199" t="s">
        <v>12853</v>
      </c>
      <c r="D9728" s="199" t="s">
        <v>810</v>
      </c>
    </row>
    <row r="9729" spans="1:4" ht="13.95" customHeight="1" x14ac:dyDescent="0.3">
      <c r="A9729" s="199" t="s">
        <v>161</v>
      </c>
      <c r="B9729" s="199" t="s">
        <v>12852</v>
      </c>
      <c r="C9729" s="199" t="s">
        <v>12854</v>
      </c>
      <c r="D9729" s="199" t="s">
        <v>810</v>
      </c>
    </row>
    <row r="9730" spans="1:4" ht="13.95" customHeight="1" x14ac:dyDescent="0.3">
      <c r="A9730" s="199" t="s">
        <v>161</v>
      </c>
      <c r="B9730" s="199" t="s">
        <v>12855</v>
      </c>
      <c r="C9730" s="199" t="s">
        <v>12856</v>
      </c>
      <c r="D9730" s="199" t="s">
        <v>810</v>
      </c>
    </row>
    <row r="9731" spans="1:4" ht="13.95" customHeight="1" x14ac:dyDescent="0.3">
      <c r="A9731" s="199" t="s">
        <v>161</v>
      </c>
      <c r="B9731" s="199" t="s">
        <v>12855</v>
      </c>
      <c r="C9731" s="199" t="s">
        <v>12857</v>
      </c>
      <c r="D9731" s="199" t="s">
        <v>810</v>
      </c>
    </row>
    <row r="9732" spans="1:4" ht="13.95" customHeight="1" x14ac:dyDescent="0.3">
      <c r="A9732" s="199" t="s">
        <v>161</v>
      </c>
      <c r="B9732" s="199" t="s">
        <v>12855</v>
      </c>
      <c r="C9732" s="199" t="s">
        <v>12858</v>
      </c>
      <c r="D9732" s="199" t="s">
        <v>810</v>
      </c>
    </row>
    <row r="9733" spans="1:4" ht="13.95" customHeight="1" x14ac:dyDescent="0.3">
      <c r="A9733" s="199" t="s">
        <v>161</v>
      </c>
      <c r="B9733" s="199" t="s">
        <v>12855</v>
      </c>
      <c r="C9733" s="199" t="s">
        <v>12859</v>
      </c>
      <c r="D9733" s="199" t="s">
        <v>810</v>
      </c>
    </row>
    <row r="9734" spans="1:4" ht="13.95" customHeight="1" x14ac:dyDescent="0.3">
      <c r="A9734" s="199" t="s">
        <v>161</v>
      </c>
      <c r="B9734" s="199" t="s">
        <v>12855</v>
      </c>
      <c r="C9734" s="199" t="s">
        <v>12860</v>
      </c>
      <c r="D9734" s="199" t="s">
        <v>810</v>
      </c>
    </row>
    <row r="9735" spans="1:4" ht="13.95" customHeight="1" x14ac:dyDescent="0.3">
      <c r="A9735" s="199" t="s">
        <v>161</v>
      </c>
      <c r="B9735" s="199" t="s">
        <v>12855</v>
      </c>
      <c r="C9735" s="199" t="s">
        <v>12861</v>
      </c>
      <c r="D9735" s="199" t="s">
        <v>810</v>
      </c>
    </row>
    <row r="9736" spans="1:4" ht="13.95" customHeight="1" x14ac:dyDescent="0.3">
      <c r="A9736" s="199" t="s">
        <v>161</v>
      </c>
      <c r="B9736" s="199" t="s">
        <v>12862</v>
      </c>
      <c r="C9736" s="199" t="s">
        <v>12863</v>
      </c>
      <c r="D9736" s="199" t="s">
        <v>810</v>
      </c>
    </row>
    <row r="9737" spans="1:4" ht="13.95" customHeight="1" x14ac:dyDescent="0.3">
      <c r="A9737" s="199" t="s">
        <v>161</v>
      </c>
      <c r="B9737" s="199" t="s">
        <v>12864</v>
      </c>
      <c r="C9737" s="199" t="s">
        <v>12865</v>
      </c>
      <c r="D9737" s="199" t="s">
        <v>810</v>
      </c>
    </row>
    <row r="9738" spans="1:4" ht="13.95" customHeight="1" x14ac:dyDescent="0.3">
      <c r="A9738" s="199" t="s">
        <v>161</v>
      </c>
      <c r="B9738" s="199" t="s">
        <v>12864</v>
      </c>
      <c r="C9738" s="199" t="s">
        <v>12866</v>
      </c>
      <c r="D9738" s="199" t="s">
        <v>810</v>
      </c>
    </row>
    <row r="9739" spans="1:4" ht="13.95" customHeight="1" x14ac:dyDescent="0.3">
      <c r="A9739" s="199" t="s">
        <v>161</v>
      </c>
      <c r="B9739" s="199" t="s">
        <v>12867</v>
      </c>
      <c r="C9739" s="199" t="s">
        <v>12868</v>
      </c>
      <c r="D9739" s="199" t="s">
        <v>810</v>
      </c>
    </row>
    <row r="9740" spans="1:4" ht="13.95" customHeight="1" x14ac:dyDescent="0.3">
      <c r="A9740" s="199" t="s">
        <v>161</v>
      </c>
      <c r="B9740" s="199" t="s">
        <v>12867</v>
      </c>
      <c r="C9740" s="199" t="s">
        <v>12869</v>
      </c>
      <c r="D9740" s="199" t="s">
        <v>810</v>
      </c>
    </row>
    <row r="9741" spans="1:4" ht="13.95" customHeight="1" x14ac:dyDescent="0.3">
      <c r="A9741" s="199" t="s">
        <v>161</v>
      </c>
      <c r="B9741" s="199" t="s">
        <v>12867</v>
      </c>
      <c r="C9741" s="199" t="s">
        <v>12870</v>
      </c>
      <c r="D9741" s="199" t="s">
        <v>810</v>
      </c>
    </row>
    <row r="9742" spans="1:4" ht="13.95" customHeight="1" x14ac:dyDescent="0.3">
      <c r="A9742" s="199" t="s">
        <v>161</v>
      </c>
      <c r="B9742" s="199" t="s">
        <v>12867</v>
      </c>
      <c r="C9742" s="199" t="s">
        <v>12871</v>
      </c>
      <c r="D9742" s="199" t="s">
        <v>810</v>
      </c>
    </row>
    <row r="9743" spans="1:4" ht="13.95" customHeight="1" x14ac:dyDescent="0.3">
      <c r="A9743" s="199" t="s">
        <v>161</v>
      </c>
      <c r="B9743" s="199" t="s">
        <v>12867</v>
      </c>
      <c r="C9743" s="199" t="s">
        <v>12872</v>
      </c>
      <c r="D9743" s="199" t="s">
        <v>810</v>
      </c>
    </row>
    <row r="9744" spans="1:4" ht="13.95" customHeight="1" x14ac:dyDescent="0.3">
      <c r="A9744" s="199" t="s">
        <v>161</v>
      </c>
      <c r="B9744" s="199" t="s">
        <v>12873</v>
      </c>
      <c r="C9744" s="199" t="s">
        <v>12874</v>
      </c>
      <c r="D9744" s="199" t="s">
        <v>810</v>
      </c>
    </row>
    <row r="9745" spans="1:4" ht="13.95" customHeight="1" x14ac:dyDescent="0.3">
      <c r="A9745" s="199" t="s">
        <v>161</v>
      </c>
      <c r="B9745" s="199" t="s">
        <v>12873</v>
      </c>
      <c r="C9745" s="199" t="s">
        <v>12875</v>
      </c>
      <c r="D9745" s="199" t="s">
        <v>810</v>
      </c>
    </row>
    <row r="9746" spans="1:4" ht="13.95" customHeight="1" x14ac:dyDescent="0.3">
      <c r="A9746" s="199" t="s">
        <v>161</v>
      </c>
      <c r="B9746" s="199" t="s">
        <v>12873</v>
      </c>
      <c r="C9746" s="199" t="s">
        <v>12876</v>
      </c>
      <c r="D9746" s="199" t="s">
        <v>810</v>
      </c>
    </row>
    <row r="9747" spans="1:4" ht="13.95" customHeight="1" x14ac:dyDescent="0.3">
      <c r="A9747" s="199" t="s">
        <v>161</v>
      </c>
      <c r="B9747" s="199" t="s">
        <v>12877</v>
      </c>
      <c r="C9747" s="199" t="s">
        <v>12878</v>
      </c>
      <c r="D9747" s="199" t="s">
        <v>810</v>
      </c>
    </row>
    <row r="9748" spans="1:4" ht="13.95" customHeight="1" x14ac:dyDescent="0.3">
      <c r="A9748" s="199" t="s">
        <v>161</v>
      </c>
      <c r="B9748" s="199" t="s">
        <v>12879</v>
      </c>
      <c r="C9748" s="199" t="s">
        <v>12880</v>
      </c>
      <c r="D9748" s="199" t="s">
        <v>810</v>
      </c>
    </row>
    <row r="9749" spans="1:4" ht="13.95" customHeight="1" x14ac:dyDescent="0.3">
      <c r="A9749" s="199" t="s">
        <v>161</v>
      </c>
      <c r="B9749" s="199" t="s">
        <v>12879</v>
      </c>
      <c r="C9749" s="199" t="s">
        <v>12881</v>
      </c>
      <c r="D9749" s="199" t="s">
        <v>810</v>
      </c>
    </row>
    <row r="9750" spans="1:4" ht="13.95" customHeight="1" x14ac:dyDescent="0.3">
      <c r="A9750" s="199" t="s">
        <v>161</v>
      </c>
      <c r="B9750" s="199" t="s">
        <v>12882</v>
      </c>
      <c r="C9750" s="199" t="s">
        <v>12883</v>
      </c>
      <c r="D9750" s="199" t="s">
        <v>810</v>
      </c>
    </row>
    <row r="9751" spans="1:4" ht="13.95" customHeight="1" x14ac:dyDescent="0.3">
      <c r="A9751" s="199" t="s">
        <v>161</v>
      </c>
      <c r="B9751" s="199" t="s">
        <v>12884</v>
      </c>
      <c r="C9751" s="199" t="s">
        <v>12885</v>
      </c>
      <c r="D9751" s="199" t="s">
        <v>810</v>
      </c>
    </row>
    <row r="9752" spans="1:4" ht="13.95" customHeight="1" x14ac:dyDescent="0.3">
      <c r="A9752" s="199" t="s">
        <v>161</v>
      </c>
      <c r="B9752" s="199" t="s">
        <v>12886</v>
      </c>
      <c r="C9752" s="199" t="s">
        <v>12887</v>
      </c>
      <c r="D9752" s="199" t="s">
        <v>810</v>
      </c>
    </row>
    <row r="9753" spans="1:4" ht="13.95" customHeight="1" x14ac:dyDescent="0.3">
      <c r="A9753" s="199" t="s">
        <v>161</v>
      </c>
      <c r="B9753" s="199" t="s">
        <v>12886</v>
      </c>
      <c r="C9753" s="199" t="s">
        <v>12888</v>
      </c>
      <c r="D9753" s="199" t="s">
        <v>810</v>
      </c>
    </row>
    <row r="9754" spans="1:4" ht="13.95" customHeight="1" x14ac:dyDescent="0.3">
      <c r="A9754" s="199" t="s">
        <v>161</v>
      </c>
      <c r="B9754" s="199" t="s">
        <v>12889</v>
      </c>
      <c r="C9754" s="199" t="s">
        <v>12890</v>
      </c>
      <c r="D9754" s="199" t="s">
        <v>810</v>
      </c>
    </row>
    <row r="9755" spans="1:4" ht="13.95" customHeight="1" x14ac:dyDescent="0.3">
      <c r="A9755" s="199" t="s">
        <v>161</v>
      </c>
      <c r="B9755" s="199" t="s">
        <v>12891</v>
      </c>
      <c r="C9755" s="199" t="s">
        <v>12892</v>
      </c>
      <c r="D9755" s="199" t="s">
        <v>810</v>
      </c>
    </row>
    <row r="9756" spans="1:4" ht="13.95" customHeight="1" x14ac:dyDescent="0.3">
      <c r="A9756" s="199" t="s">
        <v>161</v>
      </c>
      <c r="B9756" s="199" t="s">
        <v>12891</v>
      </c>
      <c r="C9756" s="199" t="s">
        <v>12893</v>
      </c>
      <c r="D9756" s="199" t="s">
        <v>810</v>
      </c>
    </row>
    <row r="9757" spans="1:4" ht="13.95" customHeight="1" x14ac:dyDescent="0.3">
      <c r="A9757" s="199" t="s">
        <v>161</v>
      </c>
      <c r="B9757" s="199" t="s">
        <v>12894</v>
      </c>
      <c r="C9757" s="199" t="s">
        <v>12895</v>
      </c>
      <c r="D9757" s="199" t="s">
        <v>810</v>
      </c>
    </row>
    <row r="9758" spans="1:4" ht="13.95" customHeight="1" x14ac:dyDescent="0.3">
      <c r="A9758" s="199" t="s">
        <v>161</v>
      </c>
      <c r="B9758" s="199" t="s">
        <v>12894</v>
      </c>
      <c r="C9758" s="199" t="s">
        <v>12896</v>
      </c>
      <c r="D9758" s="199" t="s">
        <v>810</v>
      </c>
    </row>
    <row r="9759" spans="1:4" ht="13.95" customHeight="1" x14ac:dyDescent="0.3">
      <c r="A9759" s="199" t="s">
        <v>161</v>
      </c>
      <c r="B9759" s="199" t="s">
        <v>12897</v>
      </c>
      <c r="C9759" s="199" t="s">
        <v>12898</v>
      </c>
      <c r="D9759" s="199" t="s">
        <v>810</v>
      </c>
    </row>
    <row r="9760" spans="1:4" ht="13.95" customHeight="1" x14ac:dyDescent="0.3">
      <c r="A9760" s="199" t="s">
        <v>161</v>
      </c>
      <c r="B9760" s="199" t="s">
        <v>12899</v>
      </c>
      <c r="C9760" s="199" t="s">
        <v>12900</v>
      </c>
      <c r="D9760" s="199" t="s">
        <v>810</v>
      </c>
    </row>
    <row r="9761" spans="1:4" ht="13.95" customHeight="1" x14ac:dyDescent="0.3">
      <c r="A9761" s="199" t="s">
        <v>161</v>
      </c>
      <c r="B9761" s="199" t="s">
        <v>12899</v>
      </c>
      <c r="C9761" s="199" t="s">
        <v>12901</v>
      </c>
      <c r="D9761" s="199" t="s">
        <v>810</v>
      </c>
    </row>
    <row r="9762" spans="1:4" ht="13.95" customHeight="1" x14ac:dyDescent="0.3">
      <c r="A9762" s="199" t="s">
        <v>161</v>
      </c>
      <c r="B9762" s="199" t="s">
        <v>12902</v>
      </c>
      <c r="C9762" s="199" t="s">
        <v>12903</v>
      </c>
      <c r="D9762" s="199" t="s">
        <v>810</v>
      </c>
    </row>
    <row r="9763" spans="1:4" ht="13.95" customHeight="1" x14ac:dyDescent="0.3">
      <c r="A9763" s="199" t="s">
        <v>161</v>
      </c>
      <c r="B9763" s="199" t="s">
        <v>12904</v>
      </c>
      <c r="C9763" s="199" t="s">
        <v>12905</v>
      </c>
      <c r="D9763" s="199" t="s">
        <v>810</v>
      </c>
    </row>
    <row r="9764" spans="1:4" ht="13.95" customHeight="1" x14ac:dyDescent="0.3">
      <c r="A9764" s="199" t="s">
        <v>161</v>
      </c>
      <c r="B9764" s="199" t="s">
        <v>12906</v>
      </c>
      <c r="C9764" s="199" t="s">
        <v>12907</v>
      </c>
      <c r="D9764" s="199" t="s">
        <v>810</v>
      </c>
    </row>
    <row r="9765" spans="1:4" ht="13.95" customHeight="1" x14ac:dyDescent="0.3">
      <c r="A9765" s="199" t="s">
        <v>161</v>
      </c>
      <c r="B9765" s="199" t="s">
        <v>12906</v>
      </c>
      <c r="C9765" s="199" t="s">
        <v>12908</v>
      </c>
      <c r="D9765" s="199" t="s">
        <v>810</v>
      </c>
    </row>
    <row r="9766" spans="1:4" ht="13.95" customHeight="1" x14ac:dyDescent="0.3">
      <c r="A9766" s="199" t="s">
        <v>161</v>
      </c>
      <c r="B9766" s="199" t="s">
        <v>12909</v>
      </c>
      <c r="C9766" s="199" t="s">
        <v>12910</v>
      </c>
      <c r="D9766" s="199" t="s">
        <v>810</v>
      </c>
    </row>
    <row r="9767" spans="1:4" ht="13.95" customHeight="1" x14ac:dyDescent="0.3">
      <c r="A9767" s="199" t="s">
        <v>161</v>
      </c>
      <c r="B9767" s="199" t="s">
        <v>12911</v>
      </c>
      <c r="C9767" s="199" t="s">
        <v>12912</v>
      </c>
      <c r="D9767" s="199" t="s">
        <v>810</v>
      </c>
    </row>
    <row r="9768" spans="1:4" ht="13.95" customHeight="1" x14ac:dyDescent="0.3">
      <c r="A9768" s="199" t="s">
        <v>161</v>
      </c>
      <c r="B9768" s="199" t="s">
        <v>12913</v>
      </c>
      <c r="C9768" s="199" t="s">
        <v>12914</v>
      </c>
      <c r="D9768" s="199" t="s">
        <v>810</v>
      </c>
    </row>
    <row r="9769" spans="1:4" ht="13.95" customHeight="1" x14ac:dyDescent="0.3">
      <c r="A9769" s="199" t="s">
        <v>161</v>
      </c>
      <c r="B9769" s="199" t="s">
        <v>12915</v>
      </c>
      <c r="C9769" s="199" t="s">
        <v>12916</v>
      </c>
      <c r="D9769" s="199" t="s">
        <v>810</v>
      </c>
    </row>
    <row r="9770" spans="1:4" ht="13.95" customHeight="1" x14ac:dyDescent="0.3">
      <c r="A9770" s="199" t="s">
        <v>161</v>
      </c>
      <c r="B9770" s="199" t="s">
        <v>12917</v>
      </c>
      <c r="C9770" s="199" t="s">
        <v>12918</v>
      </c>
      <c r="D9770" s="199" t="s">
        <v>810</v>
      </c>
    </row>
    <row r="9771" spans="1:4" ht="13.95" customHeight="1" x14ac:dyDescent="0.3">
      <c r="A9771" s="199" t="s">
        <v>161</v>
      </c>
      <c r="B9771" s="199" t="s">
        <v>12919</v>
      </c>
      <c r="C9771" s="199" t="s">
        <v>12920</v>
      </c>
      <c r="D9771" s="199" t="s">
        <v>810</v>
      </c>
    </row>
    <row r="9772" spans="1:4" ht="13.95" customHeight="1" x14ac:dyDescent="0.3">
      <c r="A9772" s="199" t="s">
        <v>161</v>
      </c>
      <c r="B9772" s="199" t="s">
        <v>12921</v>
      </c>
      <c r="D9772" s="199" t="s">
        <v>1405</v>
      </c>
    </row>
    <row r="9773" spans="1:4" ht="13.95" customHeight="1" x14ac:dyDescent="0.3">
      <c r="A9773" s="199" t="s">
        <v>161</v>
      </c>
      <c r="B9773" s="199" t="s">
        <v>12922</v>
      </c>
      <c r="D9773" s="199" t="s">
        <v>1405</v>
      </c>
    </row>
    <row r="9774" spans="1:4" ht="13.95" customHeight="1" x14ac:dyDescent="0.3">
      <c r="A9774" s="199" t="s">
        <v>161</v>
      </c>
      <c r="B9774" s="199" t="s">
        <v>12923</v>
      </c>
      <c r="D9774" s="199" t="s">
        <v>1405</v>
      </c>
    </row>
    <row r="9775" spans="1:4" ht="13.95" customHeight="1" x14ac:dyDescent="0.3">
      <c r="A9775" s="199" t="s">
        <v>161</v>
      </c>
      <c r="B9775" s="199" t="s">
        <v>12924</v>
      </c>
      <c r="D9775" s="199" t="s">
        <v>1405</v>
      </c>
    </row>
    <row r="9776" spans="1:4" ht="13.95" customHeight="1" x14ac:dyDescent="0.3">
      <c r="A9776" s="199" t="s">
        <v>161</v>
      </c>
      <c r="B9776" s="199" t="s">
        <v>12925</v>
      </c>
      <c r="D9776" s="199" t="s">
        <v>1405</v>
      </c>
    </row>
    <row r="9777" spans="1:4" ht="13.95" customHeight="1" x14ac:dyDescent="0.3">
      <c r="A9777" s="199" t="s">
        <v>161</v>
      </c>
      <c r="B9777" s="199" t="s">
        <v>12926</v>
      </c>
      <c r="D9777" s="199" t="s">
        <v>1405</v>
      </c>
    </row>
    <row r="9778" spans="1:4" ht="13.95" customHeight="1" x14ac:dyDescent="0.3">
      <c r="A9778" s="199" t="s">
        <v>161</v>
      </c>
      <c r="B9778" s="199" t="s">
        <v>12927</v>
      </c>
      <c r="D9778" s="199" t="s">
        <v>1405</v>
      </c>
    </row>
    <row r="9779" spans="1:4" ht="13.95" customHeight="1" x14ac:dyDescent="0.3">
      <c r="A9779" s="199" t="s">
        <v>161</v>
      </c>
      <c r="B9779" s="199" t="s">
        <v>12928</v>
      </c>
      <c r="D9779" s="199" t="s">
        <v>1405</v>
      </c>
    </row>
    <row r="9780" spans="1:4" ht="13.95" customHeight="1" x14ac:dyDescent="0.3">
      <c r="A9780" s="199" t="s">
        <v>161</v>
      </c>
      <c r="B9780" s="199" t="s">
        <v>12929</v>
      </c>
      <c r="D9780" s="199" t="s">
        <v>1405</v>
      </c>
    </row>
    <row r="9781" spans="1:4" ht="13.95" customHeight="1" x14ac:dyDescent="0.3">
      <c r="A9781" s="199" t="s">
        <v>161</v>
      </c>
      <c r="B9781" s="199" t="s">
        <v>12930</v>
      </c>
      <c r="D9781" s="199" t="s">
        <v>1405</v>
      </c>
    </row>
    <row r="9782" spans="1:4" ht="13.95" customHeight="1" x14ac:dyDescent="0.3">
      <c r="A9782" s="199" t="s">
        <v>161</v>
      </c>
      <c r="B9782" s="199" t="s">
        <v>12931</v>
      </c>
      <c r="D9782" s="199" t="s">
        <v>1405</v>
      </c>
    </row>
    <row r="9783" spans="1:4" ht="13.95" customHeight="1" x14ac:dyDescent="0.3">
      <c r="A9783" s="199" t="s">
        <v>161</v>
      </c>
      <c r="B9783" s="199" t="s">
        <v>12932</v>
      </c>
      <c r="D9783" s="199" t="s">
        <v>1405</v>
      </c>
    </row>
    <row r="9784" spans="1:4" ht="13.95" customHeight="1" x14ac:dyDescent="0.3">
      <c r="A9784" s="199" t="s">
        <v>161</v>
      </c>
      <c r="B9784" s="199" t="s">
        <v>12933</v>
      </c>
      <c r="D9784" s="199" t="s">
        <v>1405</v>
      </c>
    </row>
    <row r="9785" spans="1:4" ht="13.95" customHeight="1" x14ac:dyDescent="0.3">
      <c r="A9785" s="199" t="s">
        <v>161</v>
      </c>
      <c r="B9785" s="199" t="s">
        <v>12934</v>
      </c>
      <c r="D9785" s="199" t="s">
        <v>1405</v>
      </c>
    </row>
    <row r="9786" spans="1:4" ht="13.95" customHeight="1" x14ac:dyDescent="0.3">
      <c r="A9786" s="199" t="s">
        <v>161</v>
      </c>
      <c r="B9786" s="199" t="s">
        <v>12935</v>
      </c>
      <c r="D9786" s="199" t="s">
        <v>1405</v>
      </c>
    </row>
    <row r="9787" spans="1:4" ht="13.95" customHeight="1" x14ac:dyDescent="0.3">
      <c r="A9787" s="199" t="s">
        <v>161</v>
      </c>
      <c r="B9787" s="199" t="s">
        <v>12936</v>
      </c>
      <c r="D9787" s="199" t="s">
        <v>1405</v>
      </c>
    </row>
    <row r="9788" spans="1:4" ht="13.95" customHeight="1" x14ac:dyDescent="0.3">
      <c r="A9788" s="199" t="s">
        <v>161</v>
      </c>
      <c r="B9788" s="199" t="s">
        <v>12937</v>
      </c>
      <c r="D9788" s="199" t="s">
        <v>1405</v>
      </c>
    </row>
    <row r="9789" spans="1:4" ht="13.95" customHeight="1" x14ac:dyDescent="0.3">
      <c r="A9789" s="199" t="s">
        <v>161</v>
      </c>
      <c r="B9789" s="199" t="s">
        <v>12938</v>
      </c>
      <c r="D9789" s="199" t="s">
        <v>1405</v>
      </c>
    </row>
    <row r="9790" spans="1:4" ht="13.95" customHeight="1" x14ac:dyDescent="0.3">
      <c r="A9790" s="199" t="s">
        <v>161</v>
      </c>
      <c r="B9790" s="199" t="s">
        <v>12939</v>
      </c>
      <c r="D9790" s="199" t="s">
        <v>1405</v>
      </c>
    </row>
    <row r="9791" spans="1:4" ht="13.95" customHeight="1" x14ac:dyDescent="0.3">
      <c r="A9791" s="199" t="s">
        <v>161</v>
      </c>
      <c r="B9791" s="199" t="s">
        <v>12940</v>
      </c>
      <c r="D9791" s="199" t="s">
        <v>1405</v>
      </c>
    </row>
    <row r="9792" spans="1:4" ht="13.95" customHeight="1" x14ac:dyDescent="0.3">
      <c r="A9792" s="199" t="s">
        <v>161</v>
      </c>
      <c r="B9792" s="199" t="s">
        <v>12941</v>
      </c>
      <c r="D9792" s="199" t="s">
        <v>1405</v>
      </c>
    </row>
    <row r="9793" spans="1:4" ht="13.95" customHeight="1" x14ac:dyDescent="0.3">
      <c r="A9793" s="199" t="s">
        <v>161</v>
      </c>
      <c r="B9793" s="199" t="s">
        <v>12942</v>
      </c>
      <c r="D9793" s="199" t="s">
        <v>1405</v>
      </c>
    </row>
    <row r="9794" spans="1:4" ht="13.95" customHeight="1" x14ac:dyDescent="0.3">
      <c r="A9794" s="199" t="s">
        <v>161</v>
      </c>
      <c r="B9794" s="199" t="s">
        <v>12943</v>
      </c>
      <c r="D9794" s="199" t="s">
        <v>1405</v>
      </c>
    </row>
    <row r="9795" spans="1:4" ht="13.95" customHeight="1" x14ac:dyDescent="0.3">
      <c r="A9795" s="199" t="s">
        <v>161</v>
      </c>
      <c r="B9795" s="199" t="s">
        <v>12944</v>
      </c>
      <c r="D9795" s="199" t="s">
        <v>1405</v>
      </c>
    </row>
    <row r="9796" spans="1:4" ht="13.95" customHeight="1" x14ac:dyDescent="0.3">
      <c r="A9796" s="199" t="s">
        <v>161</v>
      </c>
      <c r="B9796" s="199" t="s">
        <v>12945</v>
      </c>
      <c r="D9796" s="199" t="s">
        <v>1405</v>
      </c>
    </row>
    <row r="9797" spans="1:4" ht="13.95" customHeight="1" x14ac:dyDescent="0.3">
      <c r="A9797" s="199" t="s">
        <v>161</v>
      </c>
      <c r="B9797" s="199" t="s">
        <v>12946</v>
      </c>
      <c r="D9797" s="199" t="s">
        <v>1405</v>
      </c>
    </row>
    <row r="9798" spans="1:4" ht="13.95" customHeight="1" x14ac:dyDescent="0.3">
      <c r="A9798" s="199" t="s">
        <v>161</v>
      </c>
      <c r="B9798" s="199" t="s">
        <v>12947</v>
      </c>
      <c r="D9798" s="199" t="s">
        <v>1405</v>
      </c>
    </row>
    <row r="9799" spans="1:4" ht="13.95" customHeight="1" x14ac:dyDescent="0.3">
      <c r="A9799" s="199" t="s">
        <v>161</v>
      </c>
      <c r="B9799" s="199" t="s">
        <v>12948</v>
      </c>
      <c r="D9799" s="199" t="s">
        <v>1405</v>
      </c>
    </row>
    <row r="9800" spans="1:4" ht="13.95" customHeight="1" x14ac:dyDescent="0.3">
      <c r="A9800" s="199" t="s">
        <v>161</v>
      </c>
      <c r="B9800" s="199" t="s">
        <v>12949</v>
      </c>
      <c r="D9800" s="199" t="s">
        <v>1405</v>
      </c>
    </row>
    <row r="9801" spans="1:4" ht="13.95" customHeight="1" x14ac:dyDescent="0.3">
      <c r="A9801" s="199" t="s">
        <v>161</v>
      </c>
      <c r="B9801" s="199" t="s">
        <v>12950</v>
      </c>
      <c r="D9801" s="199" t="s">
        <v>1405</v>
      </c>
    </row>
    <row r="9802" spans="1:4" ht="13.95" customHeight="1" x14ac:dyDescent="0.3">
      <c r="A9802" s="199" t="s">
        <v>161</v>
      </c>
      <c r="B9802" s="199" t="s">
        <v>12951</v>
      </c>
      <c r="D9802" s="199" t="s">
        <v>1405</v>
      </c>
    </row>
    <row r="9803" spans="1:4" ht="13.95" customHeight="1" x14ac:dyDescent="0.3">
      <c r="A9803" s="199" t="s">
        <v>161</v>
      </c>
      <c r="B9803" s="199" t="s">
        <v>12952</v>
      </c>
      <c r="D9803" s="199" t="s">
        <v>1405</v>
      </c>
    </row>
    <row r="9804" spans="1:4" ht="13.95" customHeight="1" x14ac:dyDescent="0.3">
      <c r="A9804" s="199" t="s">
        <v>161</v>
      </c>
      <c r="B9804" s="199" t="s">
        <v>12953</v>
      </c>
      <c r="D9804" s="199" t="s">
        <v>1405</v>
      </c>
    </row>
    <row r="9805" spans="1:4" ht="13.95" customHeight="1" x14ac:dyDescent="0.3">
      <c r="A9805" s="199" t="s">
        <v>161</v>
      </c>
      <c r="B9805" s="199" t="s">
        <v>12954</v>
      </c>
      <c r="D9805" s="199" t="s">
        <v>1405</v>
      </c>
    </row>
    <row r="9806" spans="1:4" ht="13.95" customHeight="1" x14ac:dyDescent="0.3">
      <c r="A9806" s="199" t="s">
        <v>161</v>
      </c>
      <c r="B9806" s="199" t="s">
        <v>12955</v>
      </c>
      <c r="D9806" s="199" t="s">
        <v>1405</v>
      </c>
    </row>
    <row r="9807" spans="1:4" ht="13.95" customHeight="1" x14ac:dyDescent="0.3">
      <c r="A9807" s="199" t="s">
        <v>161</v>
      </c>
      <c r="B9807" s="199" t="s">
        <v>12956</v>
      </c>
      <c r="D9807" s="199" t="s">
        <v>1405</v>
      </c>
    </row>
    <row r="9808" spans="1:4" ht="13.95" customHeight="1" x14ac:dyDescent="0.3">
      <c r="A9808" s="199" t="s">
        <v>161</v>
      </c>
      <c r="B9808" s="199" t="s">
        <v>12957</v>
      </c>
      <c r="D9808" s="199" t="s">
        <v>1405</v>
      </c>
    </row>
    <row r="9809" spans="1:4" ht="13.95" customHeight="1" x14ac:dyDescent="0.3">
      <c r="A9809" s="199" t="s">
        <v>161</v>
      </c>
      <c r="B9809" s="199" t="s">
        <v>12958</v>
      </c>
      <c r="D9809" s="199" t="s">
        <v>1405</v>
      </c>
    </row>
    <row r="9810" spans="1:4" ht="13.95" customHeight="1" x14ac:dyDescent="0.3">
      <c r="A9810" s="199" t="s">
        <v>161</v>
      </c>
      <c r="B9810" s="199" t="s">
        <v>12959</v>
      </c>
      <c r="D9810" s="199" t="s">
        <v>1405</v>
      </c>
    </row>
    <row r="9811" spans="1:4" ht="13.95" customHeight="1" x14ac:dyDescent="0.3">
      <c r="A9811" s="199" t="s">
        <v>161</v>
      </c>
      <c r="B9811" s="199" t="s">
        <v>12960</v>
      </c>
      <c r="D9811" s="199" t="s">
        <v>1405</v>
      </c>
    </row>
    <row r="9812" spans="1:4" ht="13.95" customHeight="1" x14ac:dyDescent="0.3">
      <c r="A9812" s="199" t="s">
        <v>161</v>
      </c>
      <c r="B9812" s="199" t="s">
        <v>12961</v>
      </c>
      <c r="D9812" s="199" t="s">
        <v>1405</v>
      </c>
    </row>
    <row r="9813" spans="1:4" ht="13.95" customHeight="1" x14ac:dyDescent="0.3">
      <c r="A9813" s="199" t="s">
        <v>161</v>
      </c>
      <c r="B9813" s="199" t="s">
        <v>12962</v>
      </c>
      <c r="D9813" s="199" t="s">
        <v>1405</v>
      </c>
    </row>
    <row r="9814" spans="1:4" ht="13.95" customHeight="1" x14ac:dyDescent="0.3">
      <c r="A9814" s="199" t="s">
        <v>161</v>
      </c>
      <c r="B9814" s="199" t="s">
        <v>12963</v>
      </c>
      <c r="D9814" s="199" t="s">
        <v>1405</v>
      </c>
    </row>
    <row r="9815" spans="1:4" ht="13.95" customHeight="1" x14ac:dyDescent="0.3">
      <c r="A9815" s="199" t="s">
        <v>161</v>
      </c>
      <c r="B9815" s="199" t="s">
        <v>12964</v>
      </c>
      <c r="D9815" s="199" t="s">
        <v>1405</v>
      </c>
    </row>
    <row r="9816" spans="1:4" ht="13.95" customHeight="1" x14ac:dyDescent="0.3">
      <c r="A9816" s="199" t="s">
        <v>161</v>
      </c>
      <c r="B9816" s="199" t="s">
        <v>12965</v>
      </c>
      <c r="D9816" s="199" t="s">
        <v>1405</v>
      </c>
    </row>
    <row r="9817" spans="1:4" ht="13.95" customHeight="1" x14ac:dyDescent="0.3">
      <c r="A9817" s="199" t="s">
        <v>161</v>
      </c>
      <c r="B9817" s="199" t="s">
        <v>12966</v>
      </c>
      <c r="D9817" s="199" t="s">
        <v>1405</v>
      </c>
    </row>
    <row r="9818" spans="1:4" ht="13.95" customHeight="1" x14ac:dyDescent="0.3">
      <c r="A9818" s="199" t="s">
        <v>161</v>
      </c>
      <c r="B9818" s="199" t="s">
        <v>12967</v>
      </c>
      <c r="D9818" s="199" t="s">
        <v>1405</v>
      </c>
    </row>
    <row r="9819" spans="1:4" ht="13.95" customHeight="1" x14ac:dyDescent="0.3">
      <c r="A9819" s="199" t="s">
        <v>161</v>
      </c>
      <c r="B9819" s="199" t="s">
        <v>12968</v>
      </c>
      <c r="D9819" s="199" t="s">
        <v>1405</v>
      </c>
    </row>
    <row r="9820" spans="1:4" ht="13.95" customHeight="1" x14ac:dyDescent="0.3">
      <c r="A9820" s="199" t="s">
        <v>161</v>
      </c>
      <c r="B9820" s="199" t="s">
        <v>12969</v>
      </c>
      <c r="D9820" s="199" t="s">
        <v>1405</v>
      </c>
    </row>
    <row r="9821" spans="1:4" ht="13.95" customHeight="1" x14ac:dyDescent="0.3">
      <c r="A9821" s="199" t="s">
        <v>161</v>
      </c>
      <c r="B9821" s="199" t="s">
        <v>12970</v>
      </c>
      <c r="D9821" s="199" t="s">
        <v>1405</v>
      </c>
    </row>
    <row r="9822" spans="1:4" ht="13.95" customHeight="1" x14ac:dyDescent="0.3">
      <c r="A9822" s="199" t="s">
        <v>161</v>
      </c>
      <c r="B9822" s="199" t="s">
        <v>12971</v>
      </c>
      <c r="D9822" s="199" t="s">
        <v>1405</v>
      </c>
    </row>
    <row r="9823" spans="1:4" ht="13.95" customHeight="1" x14ac:dyDescent="0.3">
      <c r="A9823" s="199" t="s">
        <v>161</v>
      </c>
      <c r="B9823" s="199" t="s">
        <v>12972</v>
      </c>
      <c r="D9823" s="199" t="s">
        <v>1405</v>
      </c>
    </row>
    <row r="9824" spans="1:4" ht="13.95" customHeight="1" x14ac:dyDescent="0.3">
      <c r="A9824" s="199" t="s">
        <v>161</v>
      </c>
      <c r="B9824" s="199" t="s">
        <v>12973</v>
      </c>
      <c r="D9824" s="199" t="s">
        <v>1405</v>
      </c>
    </row>
    <row r="9825" spans="1:4" ht="13.95" customHeight="1" x14ac:dyDescent="0.3">
      <c r="A9825" s="199" t="s">
        <v>161</v>
      </c>
      <c r="B9825" s="199" t="s">
        <v>12974</v>
      </c>
      <c r="D9825" s="199" t="s">
        <v>1405</v>
      </c>
    </row>
    <row r="9826" spans="1:4" ht="13.95" customHeight="1" x14ac:dyDescent="0.3">
      <c r="A9826" s="199" t="s">
        <v>161</v>
      </c>
      <c r="B9826" s="199" t="s">
        <v>12975</v>
      </c>
      <c r="D9826" s="199" t="s">
        <v>1405</v>
      </c>
    </row>
    <row r="9827" spans="1:4" ht="13.95" customHeight="1" x14ac:dyDescent="0.3">
      <c r="A9827" s="199" t="s">
        <v>161</v>
      </c>
      <c r="B9827" s="199" t="s">
        <v>12976</v>
      </c>
      <c r="D9827" s="199" t="s">
        <v>1405</v>
      </c>
    </row>
    <row r="9828" spans="1:4" ht="13.95" customHeight="1" x14ac:dyDescent="0.3">
      <c r="A9828" s="199" t="s">
        <v>161</v>
      </c>
      <c r="B9828" s="199" t="s">
        <v>12977</v>
      </c>
      <c r="D9828" s="199" t="s">
        <v>1405</v>
      </c>
    </row>
    <row r="9829" spans="1:4" ht="13.95" customHeight="1" x14ac:dyDescent="0.3">
      <c r="A9829" s="199" t="s">
        <v>161</v>
      </c>
      <c r="B9829" s="199" t="s">
        <v>12978</v>
      </c>
      <c r="D9829" s="199" t="s">
        <v>1405</v>
      </c>
    </row>
    <row r="9830" spans="1:4" ht="13.95" customHeight="1" x14ac:dyDescent="0.3">
      <c r="A9830" s="199" t="s">
        <v>161</v>
      </c>
      <c r="B9830" s="199" t="s">
        <v>12979</v>
      </c>
      <c r="D9830" s="199" t="s">
        <v>1405</v>
      </c>
    </row>
    <row r="9831" spans="1:4" ht="13.95" customHeight="1" x14ac:dyDescent="0.3">
      <c r="A9831" s="199" t="s">
        <v>161</v>
      </c>
      <c r="B9831" s="199" t="s">
        <v>12980</v>
      </c>
      <c r="C9831" s="199" t="s">
        <v>7500</v>
      </c>
      <c r="D9831" s="199" t="s">
        <v>810</v>
      </c>
    </row>
    <row r="9832" spans="1:4" ht="13.95" customHeight="1" x14ac:dyDescent="0.3">
      <c r="A9832" s="199" t="s">
        <v>161</v>
      </c>
      <c r="B9832" s="199" t="s">
        <v>12981</v>
      </c>
      <c r="C9832" s="199" t="s">
        <v>12075</v>
      </c>
      <c r="D9832" s="199" t="s">
        <v>810</v>
      </c>
    </row>
    <row r="9833" spans="1:4" ht="13.95" customHeight="1" x14ac:dyDescent="0.3">
      <c r="A9833" s="199" t="s">
        <v>161</v>
      </c>
      <c r="B9833" s="199" t="s">
        <v>12981</v>
      </c>
      <c r="C9833" s="199" t="s">
        <v>12076</v>
      </c>
      <c r="D9833" s="199" t="s">
        <v>810</v>
      </c>
    </row>
    <row r="9834" spans="1:4" ht="13.95" customHeight="1" x14ac:dyDescent="0.3">
      <c r="A9834" s="199" t="s">
        <v>161</v>
      </c>
      <c r="B9834" s="199" t="s">
        <v>12981</v>
      </c>
      <c r="C9834" s="199" t="s">
        <v>12077</v>
      </c>
      <c r="D9834" s="199" t="s">
        <v>810</v>
      </c>
    </row>
    <row r="9835" spans="1:4" ht="13.95" customHeight="1" x14ac:dyDescent="0.3">
      <c r="A9835" s="199" t="s">
        <v>161</v>
      </c>
      <c r="B9835" s="199" t="s">
        <v>12981</v>
      </c>
      <c r="C9835" s="199" t="s">
        <v>12078</v>
      </c>
      <c r="D9835" s="199" t="s">
        <v>810</v>
      </c>
    </row>
    <row r="9836" spans="1:4" ht="13.95" customHeight="1" x14ac:dyDescent="0.3">
      <c r="A9836" s="199" t="s">
        <v>161</v>
      </c>
      <c r="B9836" s="199" t="s">
        <v>12981</v>
      </c>
      <c r="C9836" s="199" t="s">
        <v>12079</v>
      </c>
      <c r="D9836" s="199" t="s">
        <v>810</v>
      </c>
    </row>
    <row r="9837" spans="1:4" ht="13.95" customHeight="1" x14ac:dyDescent="0.3">
      <c r="A9837" s="199" t="s">
        <v>161</v>
      </c>
      <c r="B9837" s="199" t="s">
        <v>12982</v>
      </c>
      <c r="C9837" s="199" t="s">
        <v>12081</v>
      </c>
      <c r="D9837" s="199" t="s">
        <v>810</v>
      </c>
    </row>
    <row r="9838" spans="1:4" ht="13.95" customHeight="1" x14ac:dyDescent="0.3">
      <c r="A9838" s="199" t="s">
        <v>161</v>
      </c>
      <c r="B9838" s="199" t="s">
        <v>12982</v>
      </c>
      <c r="C9838" s="199" t="s">
        <v>12082</v>
      </c>
      <c r="D9838" s="199" t="s">
        <v>810</v>
      </c>
    </row>
    <row r="9839" spans="1:4" ht="13.95" customHeight="1" x14ac:dyDescent="0.3">
      <c r="A9839" s="199" t="s">
        <v>161</v>
      </c>
      <c r="B9839" s="199" t="s">
        <v>12982</v>
      </c>
      <c r="C9839" s="199" t="s">
        <v>12083</v>
      </c>
      <c r="D9839" s="199" t="s">
        <v>810</v>
      </c>
    </row>
    <row r="9840" spans="1:4" ht="13.95" customHeight="1" x14ac:dyDescent="0.3">
      <c r="A9840" s="199" t="s">
        <v>161</v>
      </c>
      <c r="B9840" s="199" t="s">
        <v>12983</v>
      </c>
      <c r="C9840" s="199" t="s">
        <v>7528</v>
      </c>
      <c r="D9840" s="199" t="s">
        <v>810</v>
      </c>
    </row>
    <row r="9841" spans="1:4" ht="13.95" customHeight="1" x14ac:dyDescent="0.3">
      <c r="A9841" s="199" t="s">
        <v>161</v>
      </c>
      <c r="B9841" s="199" t="s">
        <v>12984</v>
      </c>
      <c r="C9841" s="199" t="s">
        <v>9469</v>
      </c>
      <c r="D9841" s="199" t="s">
        <v>810</v>
      </c>
    </row>
  </sheetData>
  <mergeCells count="2">
    <mergeCell ref="H362:H363"/>
    <mergeCell ref="H364:H365"/>
  </mergeCells>
  <pageMargins left="0.78750000000000009" right="0.78750000000000009" top="1.0249999999999999" bottom="1.0249999999999999" header="0.78750000000000009" footer="0.78750000000000009"/>
  <pageSetup paperSize="9" firstPageNumber="0" orientation="portrait" horizontalDpi="300" verticalDpi="300"/>
  <headerFooter>
    <oddHeader>&amp;C&amp;"Arial,Regular"&amp;10 &amp;A</oddHeader>
    <oddFooter>&amp;C&amp;"Arial,Regular"&amp;10 Page &amp;P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8"/>
  </sheetPr>
  <dimension ref="A1:C275"/>
  <sheetViews>
    <sheetView workbookViewId="0">
      <selection sqref="A1:C1"/>
    </sheetView>
  </sheetViews>
  <sheetFormatPr baseColWidth="10" defaultColWidth="8.6640625" defaultRowHeight="14.4" x14ac:dyDescent="0.3"/>
  <cols>
    <col min="1" max="1" width="12.5546875" style="183" customWidth="1"/>
    <col min="2" max="2" width="76.44140625" style="200" customWidth="1"/>
    <col min="3" max="3" width="16.109375" style="198" customWidth="1"/>
    <col min="4" max="4" width="8.6640625" style="200" customWidth="1"/>
    <col min="5" max="16384" width="8.6640625" style="200"/>
  </cols>
  <sheetData>
    <row r="1" spans="1:3" ht="15" customHeight="1" x14ac:dyDescent="0.3">
      <c r="A1" s="327" t="s">
        <v>12985</v>
      </c>
      <c r="B1" s="328"/>
      <c r="C1" s="324"/>
    </row>
    <row r="2" spans="1:3" ht="27.75" customHeight="1" x14ac:dyDescent="0.3">
      <c r="A2" s="327" t="s">
        <v>12986</v>
      </c>
      <c r="B2" s="328"/>
      <c r="C2" s="324"/>
    </row>
    <row r="3" spans="1:3" ht="15.75" customHeight="1" x14ac:dyDescent="0.3">
      <c r="A3" s="171"/>
      <c r="B3" s="171"/>
      <c r="C3" s="172"/>
    </row>
    <row r="4" spans="1:3" ht="41.1" customHeight="1" x14ac:dyDescent="0.3">
      <c r="A4" s="173" t="s">
        <v>12987</v>
      </c>
      <c r="B4" s="174" t="s">
        <v>245</v>
      </c>
      <c r="C4" s="205" t="s">
        <v>12988</v>
      </c>
    </row>
    <row r="5" spans="1:3" ht="15.75" customHeight="1" x14ac:dyDescent="0.3">
      <c r="A5" s="175" t="s">
        <v>12989</v>
      </c>
      <c r="B5" s="176" t="s">
        <v>12990</v>
      </c>
      <c r="C5" s="206">
        <v>1</v>
      </c>
    </row>
    <row r="6" spans="1:3" ht="15.75" customHeight="1" x14ac:dyDescent="0.3">
      <c r="A6" s="175" t="s">
        <v>12991</v>
      </c>
      <c r="B6" s="176" t="s">
        <v>12992</v>
      </c>
      <c r="C6" s="206">
        <v>1</v>
      </c>
    </row>
    <row r="7" spans="1:3" ht="15.75" customHeight="1" x14ac:dyDescent="0.3">
      <c r="A7" s="175" t="s">
        <v>12993</v>
      </c>
      <c r="B7" s="176" t="s">
        <v>12994</v>
      </c>
      <c r="C7" s="206">
        <v>1</v>
      </c>
    </row>
    <row r="8" spans="1:3" ht="15.75" customHeight="1" x14ac:dyDescent="0.3">
      <c r="A8" s="175" t="s">
        <v>12995</v>
      </c>
      <c r="B8" s="176" t="s">
        <v>12996</v>
      </c>
      <c r="C8" s="206">
        <v>1</v>
      </c>
    </row>
    <row r="9" spans="1:3" ht="26.85" customHeight="1" x14ac:dyDescent="0.3">
      <c r="A9" s="175" t="s">
        <v>12997</v>
      </c>
      <c r="B9" s="176" t="s">
        <v>12998</v>
      </c>
      <c r="C9" s="206">
        <v>1</v>
      </c>
    </row>
    <row r="10" spans="1:3" ht="15.75" customHeight="1" x14ac:dyDescent="0.3">
      <c r="A10" s="175" t="s">
        <v>12999</v>
      </c>
      <c r="B10" s="176" t="s">
        <v>13000</v>
      </c>
      <c r="C10" s="206">
        <v>1.3</v>
      </c>
    </row>
    <row r="11" spans="1:3" ht="15.75" customHeight="1" x14ac:dyDescent="0.3">
      <c r="A11" s="175" t="s">
        <v>13001</v>
      </c>
      <c r="B11" s="176" t="s">
        <v>13002</v>
      </c>
      <c r="C11" s="206">
        <v>1</v>
      </c>
    </row>
    <row r="12" spans="1:3" ht="15.75" customHeight="1" x14ac:dyDescent="0.3">
      <c r="A12" s="175" t="s">
        <v>13003</v>
      </c>
      <c r="B12" s="176" t="s">
        <v>13004</v>
      </c>
      <c r="C12" s="206">
        <v>1</v>
      </c>
    </row>
    <row r="13" spans="1:3" ht="15.75" customHeight="1" x14ac:dyDescent="0.3">
      <c r="A13" s="175" t="s">
        <v>13005</v>
      </c>
      <c r="B13" s="176" t="s">
        <v>13006</v>
      </c>
      <c r="C13" s="206">
        <v>1</v>
      </c>
    </row>
    <row r="14" spans="1:3" ht="15.75" customHeight="1" x14ac:dyDescent="0.3">
      <c r="A14" s="175" t="s">
        <v>13007</v>
      </c>
      <c r="B14" s="176" t="s">
        <v>13008</v>
      </c>
      <c r="C14" s="206">
        <v>1</v>
      </c>
    </row>
    <row r="15" spans="1:3" ht="26.85" customHeight="1" x14ac:dyDescent="0.3">
      <c r="A15" s="175" t="s">
        <v>13009</v>
      </c>
      <c r="B15" s="176" t="s">
        <v>13010</v>
      </c>
      <c r="C15" s="206">
        <v>1</v>
      </c>
    </row>
    <row r="16" spans="1:3" ht="50.7" customHeight="1" x14ac:dyDescent="0.3">
      <c r="A16" s="175" t="s">
        <v>13011</v>
      </c>
      <c r="B16" s="176" t="s">
        <v>13012</v>
      </c>
      <c r="C16" s="206">
        <v>1.3</v>
      </c>
    </row>
    <row r="17" spans="1:3" ht="15.75" customHeight="1" x14ac:dyDescent="0.3">
      <c r="A17" s="175" t="s">
        <v>13013</v>
      </c>
      <c r="B17" s="176" t="s">
        <v>13014</v>
      </c>
      <c r="C17" s="206">
        <v>1.3</v>
      </c>
    </row>
    <row r="18" spans="1:3" ht="62.7" customHeight="1" x14ac:dyDescent="0.3">
      <c r="A18" s="175" t="s">
        <v>13015</v>
      </c>
      <c r="B18" s="176" t="s">
        <v>13016</v>
      </c>
      <c r="C18" s="206">
        <v>1.3</v>
      </c>
    </row>
    <row r="19" spans="1:3" ht="15.75" customHeight="1" x14ac:dyDescent="0.3">
      <c r="A19" s="175" t="s">
        <v>13017</v>
      </c>
      <c r="B19" s="176" t="s">
        <v>13018</v>
      </c>
      <c r="C19" s="206">
        <v>1</v>
      </c>
    </row>
    <row r="20" spans="1:3" ht="15.75" customHeight="1" x14ac:dyDescent="0.3">
      <c r="A20" s="175" t="s">
        <v>13019</v>
      </c>
      <c r="B20" s="176" t="s">
        <v>13020</v>
      </c>
      <c r="C20" s="206">
        <v>1</v>
      </c>
    </row>
    <row r="21" spans="1:3" ht="15.75" customHeight="1" x14ac:dyDescent="0.3">
      <c r="A21" s="175" t="s">
        <v>13021</v>
      </c>
      <c r="B21" s="176" t="s">
        <v>13022</v>
      </c>
      <c r="C21" s="206">
        <v>1</v>
      </c>
    </row>
    <row r="22" spans="1:3" ht="15.75" customHeight="1" x14ac:dyDescent="0.3">
      <c r="A22" s="175" t="s">
        <v>13023</v>
      </c>
      <c r="B22" s="176" t="s">
        <v>13024</v>
      </c>
      <c r="C22" s="206">
        <v>1</v>
      </c>
    </row>
    <row r="23" spans="1:3" ht="15.75" customHeight="1" x14ac:dyDescent="0.3">
      <c r="A23" s="175" t="s">
        <v>13025</v>
      </c>
      <c r="B23" s="176" t="s">
        <v>13026</v>
      </c>
      <c r="C23" s="206">
        <v>1</v>
      </c>
    </row>
    <row r="24" spans="1:3" ht="15.75" customHeight="1" x14ac:dyDescent="0.3">
      <c r="A24" s="175" t="s">
        <v>13027</v>
      </c>
      <c r="B24" s="177" t="s">
        <v>13028</v>
      </c>
      <c r="C24" s="206">
        <v>1</v>
      </c>
    </row>
    <row r="25" spans="1:3" ht="15.75" customHeight="1" x14ac:dyDescent="0.3">
      <c r="A25" s="175" t="s">
        <v>13029</v>
      </c>
      <c r="B25" s="177" t="s">
        <v>13030</v>
      </c>
      <c r="C25" s="206">
        <v>1</v>
      </c>
    </row>
    <row r="26" spans="1:3" ht="15.75" customHeight="1" x14ac:dyDescent="0.3">
      <c r="A26" s="175" t="s">
        <v>13031</v>
      </c>
      <c r="B26" s="177" t="s">
        <v>13032</v>
      </c>
      <c r="C26" s="206">
        <v>1</v>
      </c>
    </row>
    <row r="27" spans="1:3" ht="26.85" customHeight="1" x14ac:dyDescent="0.3">
      <c r="A27" s="175" t="s">
        <v>13033</v>
      </c>
      <c r="B27" s="177" t="s">
        <v>13034</v>
      </c>
      <c r="C27" s="206">
        <v>1.3</v>
      </c>
    </row>
    <row r="28" spans="1:3" ht="38.85" customHeight="1" x14ac:dyDescent="0.3">
      <c r="A28" s="175" t="s">
        <v>13035</v>
      </c>
      <c r="B28" s="177" t="s">
        <v>13036</v>
      </c>
      <c r="C28" s="206">
        <v>1</v>
      </c>
    </row>
    <row r="29" spans="1:3" ht="26.85" customHeight="1" x14ac:dyDescent="0.3">
      <c r="A29" s="175" t="s">
        <v>13037</v>
      </c>
      <c r="B29" s="177" t="s">
        <v>13038</v>
      </c>
      <c r="C29" s="206">
        <v>1</v>
      </c>
    </row>
    <row r="30" spans="1:3" ht="15.75" customHeight="1" x14ac:dyDescent="0.3">
      <c r="A30" s="175" t="s">
        <v>13039</v>
      </c>
      <c r="B30" s="177" t="s">
        <v>13040</v>
      </c>
      <c r="C30" s="206">
        <v>1</v>
      </c>
    </row>
    <row r="31" spans="1:3" ht="15.75" customHeight="1" x14ac:dyDescent="0.3">
      <c r="A31" s="175" t="s">
        <v>13041</v>
      </c>
      <c r="B31" s="177" t="s">
        <v>13042</v>
      </c>
      <c r="C31" s="206">
        <v>1</v>
      </c>
    </row>
    <row r="32" spans="1:3" ht="15.75" customHeight="1" x14ac:dyDescent="0.3">
      <c r="A32" s="175" t="s">
        <v>13043</v>
      </c>
      <c r="B32" s="177" t="s">
        <v>13044</v>
      </c>
      <c r="C32" s="206">
        <v>1</v>
      </c>
    </row>
    <row r="33" spans="1:3" ht="15.75" customHeight="1" x14ac:dyDescent="0.3">
      <c r="A33" s="175" t="s">
        <v>13045</v>
      </c>
      <c r="B33" s="177" t="s">
        <v>13046</v>
      </c>
      <c r="C33" s="206">
        <v>1</v>
      </c>
    </row>
    <row r="34" spans="1:3" ht="15.75" customHeight="1" x14ac:dyDescent="0.3">
      <c r="A34" s="175" t="s">
        <v>13047</v>
      </c>
      <c r="B34" s="177" t="s">
        <v>13048</v>
      </c>
      <c r="C34" s="206">
        <v>1</v>
      </c>
    </row>
    <row r="35" spans="1:3" ht="15.75" customHeight="1" x14ac:dyDescent="0.3">
      <c r="A35" s="175" t="s">
        <v>13049</v>
      </c>
      <c r="B35" s="177" t="s">
        <v>13050</v>
      </c>
      <c r="C35" s="206">
        <v>1</v>
      </c>
    </row>
    <row r="36" spans="1:3" ht="15.75" customHeight="1" x14ac:dyDescent="0.3">
      <c r="A36" s="175" t="s">
        <v>13051</v>
      </c>
      <c r="B36" s="177" t="s">
        <v>13052</v>
      </c>
      <c r="C36" s="206">
        <v>1</v>
      </c>
    </row>
    <row r="37" spans="1:3" ht="15.75" customHeight="1" x14ac:dyDescent="0.3">
      <c r="A37" s="175" t="s">
        <v>13053</v>
      </c>
      <c r="B37" s="177" t="s">
        <v>13054</v>
      </c>
      <c r="C37" s="206">
        <v>1</v>
      </c>
    </row>
    <row r="38" spans="1:3" ht="26.85" customHeight="1" x14ac:dyDescent="0.3">
      <c r="A38" s="175" t="s">
        <v>13055</v>
      </c>
      <c r="B38" s="177" t="s">
        <v>13056</v>
      </c>
      <c r="C38" s="206">
        <v>1.3</v>
      </c>
    </row>
    <row r="39" spans="1:3" ht="38.85" customHeight="1" x14ac:dyDescent="0.3">
      <c r="A39" s="175" t="s">
        <v>13057</v>
      </c>
      <c r="B39" s="177" t="s">
        <v>13058</v>
      </c>
      <c r="C39" s="206">
        <v>1</v>
      </c>
    </row>
    <row r="40" spans="1:3" ht="26.85" customHeight="1" x14ac:dyDescent="0.3">
      <c r="A40" s="175" t="s">
        <v>13059</v>
      </c>
      <c r="B40" s="177" t="s">
        <v>13060</v>
      </c>
      <c r="C40" s="206">
        <v>1</v>
      </c>
    </row>
    <row r="41" spans="1:3" ht="15.75" customHeight="1" x14ac:dyDescent="0.3">
      <c r="A41" s="175" t="s">
        <v>13061</v>
      </c>
      <c r="B41" s="177" t="s">
        <v>13062</v>
      </c>
      <c r="C41" s="206">
        <v>1</v>
      </c>
    </row>
    <row r="42" spans="1:3" ht="26.85" customHeight="1" x14ac:dyDescent="0.3">
      <c r="A42" s="175" t="s">
        <v>13063</v>
      </c>
      <c r="B42" s="177" t="s">
        <v>13064</v>
      </c>
      <c r="C42" s="206">
        <v>1</v>
      </c>
    </row>
    <row r="43" spans="1:3" ht="15.75" customHeight="1" x14ac:dyDescent="0.3">
      <c r="A43" s="175" t="s">
        <v>13065</v>
      </c>
      <c r="B43" s="177" t="s">
        <v>13066</v>
      </c>
      <c r="C43" s="206">
        <v>1</v>
      </c>
    </row>
    <row r="44" spans="1:3" ht="15.75" customHeight="1" x14ac:dyDescent="0.3">
      <c r="A44" s="175" t="s">
        <v>13067</v>
      </c>
      <c r="B44" s="177" t="s">
        <v>13068</v>
      </c>
      <c r="C44" s="206">
        <v>1</v>
      </c>
    </row>
    <row r="45" spans="1:3" ht="15.75" customHeight="1" x14ac:dyDescent="0.3">
      <c r="A45" s="175" t="s">
        <v>13069</v>
      </c>
      <c r="B45" s="177" t="s">
        <v>13070</v>
      </c>
      <c r="C45" s="206">
        <v>1</v>
      </c>
    </row>
    <row r="46" spans="1:3" ht="38.85" customHeight="1" x14ac:dyDescent="0.3">
      <c r="A46" s="175" t="s">
        <v>13071</v>
      </c>
      <c r="B46" s="177" t="s">
        <v>13072</v>
      </c>
      <c r="C46" s="206">
        <v>1</v>
      </c>
    </row>
    <row r="47" spans="1:3" ht="15.75" customHeight="1" x14ac:dyDescent="0.3">
      <c r="A47" s="175" t="s">
        <v>13073</v>
      </c>
      <c r="B47" s="177" t="s">
        <v>13074</v>
      </c>
      <c r="C47" s="206">
        <v>1.3</v>
      </c>
    </row>
    <row r="48" spans="1:3" ht="15.75" customHeight="1" x14ac:dyDescent="0.3">
      <c r="A48" s="175" t="s">
        <v>13075</v>
      </c>
      <c r="B48" s="177" t="s">
        <v>13076</v>
      </c>
      <c r="C48" s="206">
        <v>1</v>
      </c>
    </row>
    <row r="49" spans="1:3" ht="15.75" customHeight="1" x14ac:dyDescent="0.3">
      <c r="A49" s="175" t="s">
        <v>13077</v>
      </c>
      <c r="B49" s="177" t="s">
        <v>13078</v>
      </c>
      <c r="C49" s="206">
        <v>1</v>
      </c>
    </row>
    <row r="50" spans="1:3" ht="15.75" customHeight="1" x14ac:dyDescent="0.3">
      <c r="A50" s="175" t="s">
        <v>13079</v>
      </c>
      <c r="B50" s="177" t="s">
        <v>13080</v>
      </c>
      <c r="C50" s="206">
        <v>1</v>
      </c>
    </row>
    <row r="51" spans="1:3" ht="15.75" customHeight="1" x14ac:dyDescent="0.3">
      <c r="A51" s="175" t="s">
        <v>13081</v>
      </c>
      <c r="B51" s="177" t="s">
        <v>13082</v>
      </c>
      <c r="C51" s="206">
        <v>1</v>
      </c>
    </row>
    <row r="52" spans="1:3" ht="15.75" customHeight="1" x14ac:dyDescent="0.3">
      <c r="A52" s="175" t="s">
        <v>13083</v>
      </c>
      <c r="B52" s="177" t="s">
        <v>13084</v>
      </c>
      <c r="C52" s="206">
        <v>1</v>
      </c>
    </row>
    <row r="53" spans="1:3" ht="26.85" customHeight="1" x14ac:dyDescent="0.3">
      <c r="A53" s="175" t="s">
        <v>13085</v>
      </c>
      <c r="B53" s="177" t="s">
        <v>13086</v>
      </c>
      <c r="C53" s="206">
        <v>1</v>
      </c>
    </row>
    <row r="54" spans="1:3" ht="15.75" customHeight="1" x14ac:dyDescent="0.3">
      <c r="A54" s="175" t="s">
        <v>13087</v>
      </c>
      <c r="B54" s="177" t="s">
        <v>13088</v>
      </c>
      <c r="C54" s="206">
        <v>1.3</v>
      </c>
    </row>
    <row r="55" spans="1:3" ht="15.75" customHeight="1" x14ac:dyDescent="0.3">
      <c r="A55" s="175" t="s">
        <v>13089</v>
      </c>
      <c r="B55" s="177" t="s">
        <v>13090</v>
      </c>
      <c r="C55" s="206">
        <v>1.3</v>
      </c>
    </row>
    <row r="56" spans="1:3" ht="15.75" customHeight="1" x14ac:dyDescent="0.3">
      <c r="A56" s="175" t="s">
        <v>13091</v>
      </c>
      <c r="B56" s="177" t="s">
        <v>13092</v>
      </c>
      <c r="C56" s="206">
        <v>1</v>
      </c>
    </row>
    <row r="57" spans="1:3" ht="15.75" customHeight="1" x14ac:dyDescent="0.3">
      <c r="A57" s="175" t="s">
        <v>13093</v>
      </c>
      <c r="B57" s="177" t="s">
        <v>13094</v>
      </c>
      <c r="C57" s="206">
        <v>1</v>
      </c>
    </row>
    <row r="58" spans="1:3" ht="15.75" customHeight="1" x14ac:dyDescent="0.3">
      <c r="A58" s="175" t="s">
        <v>13095</v>
      </c>
      <c r="B58" s="177" t="s">
        <v>13096</v>
      </c>
      <c r="C58" s="206">
        <v>1</v>
      </c>
    </row>
    <row r="59" spans="1:3" ht="15.75" customHeight="1" x14ac:dyDescent="0.3">
      <c r="A59" s="175" t="s">
        <v>13097</v>
      </c>
      <c r="B59" s="177" t="s">
        <v>13098</v>
      </c>
      <c r="C59" s="206">
        <v>1</v>
      </c>
    </row>
    <row r="60" spans="1:3" ht="38.85" customHeight="1" x14ac:dyDescent="0.3">
      <c r="A60" s="175" t="s">
        <v>13099</v>
      </c>
      <c r="B60" s="177" t="s">
        <v>13100</v>
      </c>
      <c r="C60" s="206">
        <v>1</v>
      </c>
    </row>
    <row r="61" spans="1:3" ht="15.75" customHeight="1" x14ac:dyDescent="0.3">
      <c r="A61" s="175" t="s">
        <v>13101</v>
      </c>
      <c r="B61" s="177" t="s">
        <v>13102</v>
      </c>
      <c r="C61" s="206">
        <v>1.3</v>
      </c>
    </row>
    <row r="62" spans="1:3" ht="15.75" customHeight="1" x14ac:dyDescent="0.3">
      <c r="A62" s="175" t="s">
        <v>13103</v>
      </c>
      <c r="B62" s="177" t="s">
        <v>13104</v>
      </c>
      <c r="C62" s="206">
        <v>1</v>
      </c>
    </row>
    <row r="63" spans="1:3" ht="15.75" customHeight="1" x14ac:dyDescent="0.3">
      <c r="A63" s="175" t="s">
        <v>13105</v>
      </c>
      <c r="B63" s="177" t="s">
        <v>13106</v>
      </c>
      <c r="C63" s="206">
        <v>1</v>
      </c>
    </row>
    <row r="64" spans="1:3" ht="15.75" customHeight="1" x14ac:dyDescent="0.3">
      <c r="A64" s="175" t="s">
        <v>13107</v>
      </c>
      <c r="B64" s="177" t="s">
        <v>13108</v>
      </c>
      <c r="C64" s="206">
        <v>1</v>
      </c>
    </row>
    <row r="65" spans="1:3" ht="15.75" customHeight="1" x14ac:dyDescent="0.3">
      <c r="A65" s="175" t="s">
        <v>13109</v>
      </c>
      <c r="B65" s="177" t="s">
        <v>13110</v>
      </c>
      <c r="C65" s="206">
        <v>1</v>
      </c>
    </row>
    <row r="66" spans="1:3" ht="26.85" customHeight="1" x14ac:dyDescent="0.3">
      <c r="A66" s="175" t="s">
        <v>13111</v>
      </c>
      <c r="B66" s="177" t="s">
        <v>13112</v>
      </c>
      <c r="C66" s="206">
        <v>1</v>
      </c>
    </row>
    <row r="67" spans="1:3" ht="15.75" customHeight="1" x14ac:dyDescent="0.3">
      <c r="A67" s="175" t="s">
        <v>13113</v>
      </c>
      <c r="B67" s="177" t="s">
        <v>13114</v>
      </c>
      <c r="C67" s="206">
        <v>1.3</v>
      </c>
    </row>
    <row r="68" spans="1:3" ht="15.75" customHeight="1" x14ac:dyDescent="0.3">
      <c r="A68" s="175" t="s">
        <v>13115</v>
      </c>
      <c r="B68" s="177" t="s">
        <v>13116</v>
      </c>
      <c r="C68" s="206">
        <v>1</v>
      </c>
    </row>
    <row r="69" spans="1:3" ht="15.75" customHeight="1" x14ac:dyDescent="0.3">
      <c r="A69" s="175" t="s">
        <v>13117</v>
      </c>
      <c r="B69" s="177" t="s">
        <v>13118</v>
      </c>
      <c r="C69" s="206">
        <v>1</v>
      </c>
    </row>
    <row r="70" spans="1:3" ht="26.85" customHeight="1" x14ac:dyDescent="0.3">
      <c r="A70" s="175" t="s">
        <v>13119</v>
      </c>
      <c r="B70" s="177" t="s">
        <v>13120</v>
      </c>
      <c r="C70" s="206">
        <v>1.3</v>
      </c>
    </row>
    <row r="71" spans="1:3" ht="26.85" customHeight="1" x14ac:dyDescent="0.3">
      <c r="A71" s="175" t="s">
        <v>13121</v>
      </c>
      <c r="B71" s="177" t="s">
        <v>13122</v>
      </c>
      <c r="C71" s="206">
        <v>1</v>
      </c>
    </row>
    <row r="72" spans="1:3" ht="15.75" customHeight="1" x14ac:dyDescent="0.3">
      <c r="A72" s="175" t="s">
        <v>13123</v>
      </c>
      <c r="B72" s="177" t="s">
        <v>13124</v>
      </c>
      <c r="C72" s="206">
        <v>1</v>
      </c>
    </row>
    <row r="73" spans="1:3" ht="15.75" customHeight="1" x14ac:dyDescent="0.3">
      <c r="A73" s="175" t="s">
        <v>13125</v>
      </c>
      <c r="B73" s="177" t="s">
        <v>13126</v>
      </c>
      <c r="C73" s="206">
        <v>1</v>
      </c>
    </row>
    <row r="74" spans="1:3" ht="26.85" customHeight="1" x14ac:dyDescent="0.3">
      <c r="A74" s="175" t="s">
        <v>13127</v>
      </c>
      <c r="B74" s="177" t="s">
        <v>13128</v>
      </c>
      <c r="C74" s="206">
        <v>1.3</v>
      </c>
    </row>
    <row r="75" spans="1:3" ht="26.85" customHeight="1" x14ac:dyDescent="0.3">
      <c r="A75" s="175" t="s">
        <v>13129</v>
      </c>
      <c r="B75" s="177" t="s">
        <v>13130</v>
      </c>
      <c r="C75" s="206">
        <v>1.3</v>
      </c>
    </row>
    <row r="76" spans="1:3" ht="15.75" customHeight="1" x14ac:dyDescent="0.3">
      <c r="A76" s="175" t="s">
        <v>13131</v>
      </c>
      <c r="B76" s="177" t="s">
        <v>13132</v>
      </c>
      <c r="C76" s="206">
        <v>1</v>
      </c>
    </row>
    <row r="77" spans="1:3" ht="15.75" customHeight="1" x14ac:dyDescent="0.3">
      <c r="A77" s="175" t="s">
        <v>13133</v>
      </c>
      <c r="B77" s="177" t="s">
        <v>13134</v>
      </c>
      <c r="C77" s="206">
        <v>1</v>
      </c>
    </row>
    <row r="78" spans="1:3" ht="15.75" customHeight="1" x14ac:dyDescent="0.3">
      <c r="A78" s="175" t="s">
        <v>13135</v>
      </c>
      <c r="B78" s="177" t="s">
        <v>13136</v>
      </c>
      <c r="C78" s="206">
        <v>1</v>
      </c>
    </row>
    <row r="79" spans="1:3" ht="26.85" customHeight="1" x14ac:dyDescent="0.3">
      <c r="A79" s="175" t="s">
        <v>13137</v>
      </c>
      <c r="B79" s="177" t="s">
        <v>13138</v>
      </c>
      <c r="C79" s="206">
        <v>1</v>
      </c>
    </row>
    <row r="80" spans="1:3" ht="26.85" customHeight="1" x14ac:dyDescent="0.3">
      <c r="A80" s="175" t="s">
        <v>13139</v>
      </c>
      <c r="B80" s="177" t="s">
        <v>13140</v>
      </c>
      <c r="C80" s="206">
        <v>1</v>
      </c>
    </row>
    <row r="81" spans="1:3" ht="26.85" customHeight="1" x14ac:dyDescent="0.3">
      <c r="A81" s="175" t="s">
        <v>13141</v>
      </c>
      <c r="B81" s="177" t="s">
        <v>13142</v>
      </c>
      <c r="C81" s="206">
        <v>1</v>
      </c>
    </row>
    <row r="82" spans="1:3" ht="26.85" customHeight="1" x14ac:dyDescent="0.3">
      <c r="A82" s="175" t="s">
        <v>13143</v>
      </c>
      <c r="B82" s="177" t="s">
        <v>13144</v>
      </c>
      <c r="C82" s="206">
        <v>1</v>
      </c>
    </row>
    <row r="83" spans="1:3" ht="26.85" customHeight="1" x14ac:dyDescent="0.3">
      <c r="A83" s="175" t="s">
        <v>13145</v>
      </c>
      <c r="B83" s="177" t="s">
        <v>13146</v>
      </c>
      <c r="C83" s="206">
        <v>0.83</v>
      </c>
    </row>
    <row r="84" spans="1:3" ht="26.85" customHeight="1" x14ac:dyDescent="0.3">
      <c r="A84" s="175" t="s">
        <v>13147</v>
      </c>
      <c r="B84" s="177" t="s">
        <v>13148</v>
      </c>
      <c r="C84" s="206">
        <v>1</v>
      </c>
    </row>
    <row r="85" spans="1:3" ht="50.7" customHeight="1" x14ac:dyDescent="0.3">
      <c r="A85" s="175" t="s">
        <v>13149</v>
      </c>
      <c r="B85" s="177" t="s">
        <v>13150</v>
      </c>
      <c r="C85" s="206">
        <v>1.077</v>
      </c>
    </row>
    <row r="86" spans="1:3" ht="26.85" customHeight="1" x14ac:dyDescent="0.3">
      <c r="A86" s="175" t="s">
        <v>13151</v>
      </c>
      <c r="B86" s="177" t="s">
        <v>13152</v>
      </c>
      <c r="C86" s="206">
        <v>1</v>
      </c>
    </row>
    <row r="87" spans="1:3" ht="38.85" customHeight="1" x14ac:dyDescent="0.3">
      <c r="A87" s="175" t="s">
        <v>13153</v>
      </c>
      <c r="B87" s="177" t="s">
        <v>13154</v>
      </c>
      <c r="C87" s="206">
        <v>1.077</v>
      </c>
    </row>
    <row r="88" spans="1:3" ht="15.75" customHeight="1" x14ac:dyDescent="0.3">
      <c r="A88" s="175" t="s">
        <v>13155</v>
      </c>
      <c r="B88" s="177" t="s">
        <v>13156</v>
      </c>
      <c r="C88" s="206">
        <v>1.6</v>
      </c>
    </row>
    <row r="89" spans="1:3" ht="15.75" customHeight="1" x14ac:dyDescent="0.3">
      <c r="A89" s="175" t="s">
        <v>13157</v>
      </c>
      <c r="B89" s="177" t="s">
        <v>13158</v>
      </c>
      <c r="C89" s="206">
        <v>1.077</v>
      </c>
    </row>
    <row r="90" spans="1:3" ht="15.75" customHeight="1" x14ac:dyDescent="0.3">
      <c r="A90" s="175" t="s">
        <v>13159</v>
      </c>
      <c r="B90" s="177" t="s">
        <v>13160</v>
      </c>
      <c r="C90" s="206">
        <v>1.077</v>
      </c>
    </row>
    <row r="91" spans="1:3" ht="26.85" customHeight="1" x14ac:dyDescent="0.3">
      <c r="A91" s="175" t="s">
        <v>13161</v>
      </c>
      <c r="B91" s="177" t="s">
        <v>13162</v>
      </c>
      <c r="C91" s="206">
        <v>1.077</v>
      </c>
    </row>
    <row r="92" spans="1:3" ht="26.85" customHeight="1" x14ac:dyDescent="0.3">
      <c r="A92" s="175" t="s">
        <v>13163</v>
      </c>
      <c r="B92" s="177" t="s">
        <v>13164</v>
      </c>
      <c r="C92" s="206">
        <v>1.077</v>
      </c>
    </row>
    <row r="93" spans="1:3" ht="15.75" customHeight="1" x14ac:dyDescent="0.3">
      <c r="A93" s="175" t="s">
        <v>13165</v>
      </c>
      <c r="B93" s="177" t="s">
        <v>13166</v>
      </c>
      <c r="C93" s="206">
        <v>1.077</v>
      </c>
    </row>
    <row r="94" spans="1:3" ht="38.85" customHeight="1" x14ac:dyDescent="0.3">
      <c r="A94" s="175" t="s">
        <v>13167</v>
      </c>
      <c r="B94" s="177" t="s">
        <v>13168</v>
      </c>
      <c r="C94" s="206">
        <v>1.077</v>
      </c>
    </row>
    <row r="95" spans="1:3" ht="15.75" customHeight="1" x14ac:dyDescent="0.3">
      <c r="A95" s="175" t="s">
        <v>13169</v>
      </c>
      <c r="B95" s="177" t="s">
        <v>13170</v>
      </c>
      <c r="C95" s="206">
        <v>1</v>
      </c>
    </row>
    <row r="96" spans="1:3" ht="15.75" customHeight="1" x14ac:dyDescent="0.3">
      <c r="A96" s="175" t="s">
        <v>13171</v>
      </c>
      <c r="B96" s="177" t="s">
        <v>13172</v>
      </c>
      <c r="C96" s="206">
        <v>1</v>
      </c>
    </row>
    <row r="97" spans="1:3" ht="15.75" customHeight="1" x14ac:dyDescent="0.3">
      <c r="A97" s="175" t="s">
        <v>13173</v>
      </c>
      <c r="B97" s="177" t="s">
        <v>13174</v>
      </c>
      <c r="C97" s="206">
        <v>1.6</v>
      </c>
    </row>
    <row r="98" spans="1:3" ht="15.75" customHeight="1" x14ac:dyDescent="0.3">
      <c r="A98" s="175" t="s">
        <v>13175</v>
      </c>
      <c r="B98" s="177" t="s">
        <v>13176</v>
      </c>
      <c r="C98" s="206">
        <v>1.077</v>
      </c>
    </row>
    <row r="99" spans="1:3" ht="15.75" customHeight="1" x14ac:dyDescent="0.3">
      <c r="A99" s="175" t="s">
        <v>13177</v>
      </c>
      <c r="B99" s="177" t="s">
        <v>13178</v>
      </c>
      <c r="C99" s="206">
        <v>1.077</v>
      </c>
    </row>
    <row r="100" spans="1:3" ht="15.75" customHeight="1" x14ac:dyDescent="0.3">
      <c r="A100" s="175" t="s">
        <v>13179</v>
      </c>
      <c r="B100" s="177" t="s">
        <v>13180</v>
      </c>
      <c r="C100" s="206">
        <v>1.077</v>
      </c>
    </row>
    <row r="101" spans="1:3" ht="15.75" customHeight="1" x14ac:dyDescent="0.3">
      <c r="A101" s="175" t="s">
        <v>13181</v>
      </c>
      <c r="B101" s="177" t="s">
        <v>13182</v>
      </c>
      <c r="C101" s="206">
        <v>1.077</v>
      </c>
    </row>
    <row r="102" spans="1:3" ht="15.75" customHeight="1" x14ac:dyDescent="0.3">
      <c r="A102" s="175" t="s">
        <v>13183</v>
      </c>
      <c r="B102" s="177" t="s">
        <v>13184</v>
      </c>
      <c r="C102" s="206">
        <v>1.077</v>
      </c>
    </row>
    <row r="103" spans="1:3" ht="38.85" customHeight="1" x14ac:dyDescent="0.3">
      <c r="A103" s="175" t="s">
        <v>13185</v>
      </c>
      <c r="B103" s="177" t="s">
        <v>13186</v>
      </c>
      <c r="C103" s="206">
        <v>1.077</v>
      </c>
    </row>
    <row r="104" spans="1:3" ht="15.75" customHeight="1" x14ac:dyDescent="0.3">
      <c r="A104" s="175" t="s">
        <v>13187</v>
      </c>
      <c r="B104" s="177" t="s">
        <v>13188</v>
      </c>
      <c r="C104" s="206">
        <v>1</v>
      </c>
    </row>
    <row r="105" spans="1:3" ht="15.75" customHeight="1" x14ac:dyDescent="0.3">
      <c r="A105" s="175" t="s">
        <v>13189</v>
      </c>
      <c r="B105" s="177" t="s">
        <v>13190</v>
      </c>
      <c r="C105" s="206">
        <v>1</v>
      </c>
    </row>
    <row r="106" spans="1:3" ht="26.85" customHeight="1" x14ac:dyDescent="0.3">
      <c r="A106" s="175" t="s">
        <v>13191</v>
      </c>
      <c r="B106" s="177" t="s">
        <v>13192</v>
      </c>
      <c r="C106" s="206">
        <v>1.05</v>
      </c>
    </row>
    <row r="107" spans="1:3" ht="38.85" customHeight="1" x14ac:dyDescent="0.3">
      <c r="A107" s="175" t="s">
        <v>13193</v>
      </c>
      <c r="B107" s="177" t="s">
        <v>13194</v>
      </c>
      <c r="C107" s="206">
        <v>1.05</v>
      </c>
    </row>
    <row r="108" spans="1:3" ht="26.85" customHeight="1" x14ac:dyDescent="0.3">
      <c r="A108" s="175" t="s">
        <v>13195</v>
      </c>
      <c r="B108" s="177" t="s">
        <v>13196</v>
      </c>
      <c r="C108" s="206">
        <v>1.05</v>
      </c>
    </row>
    <row r="109" spans="1:3" ht="38.85" customHeight="1" x14ac:dyDescent="0.3">
      <c r="A109" s="175" t="s">
        <v>13197</v>
      </c>
      <c r="B109" s="177" t="s">
        <v>13198</v>
      </c>
      <c r="C109" s="206">
        <v>1.05</v>
      </c>
    </row>
    <row r="110" spans="1:3" ht="15.75" customHeight="1" x14ac:dyDescent="0.3">
      <c r="A110" s="175" t="s">
        <v>13199</v>
      </c>
      <c r="B110" s="177" t="s">
        <v>13200</v>
      </c>
      <c r="C110" s="206">
        <v>1.1379999999999999</v>
      </c>
    </row>
    <row r="111" spans="1:3" ht="15.75" customHeight="1" x14ac:dyDescent="0.3">
      <c r="A111" s="175" t="s">
        <v>13201</v>
      </c>
      <c r="B111" s="177" t="s">
        <v>13202</v>
      </c>
      <c r="C111" s="206">
        <v>1.077</v>
      </c>
    </row>
    <row r="112" spans="1:3" ht="26.85" customHeight="1" x14ac:dyDescent="0.3">
      <c r="A112" s="175" t="s">
        <v>13203</v>
      </c>
      <c r="B112" s="177" t="s">
        <v>13204</v>
      </c>
      <c r="C112" s="206">
        <v>1.05</v>
      </c>
    </row>
    <row r="113" spans="1:3" ht="26.85" customHeight="1" x14ac:dyDescent="0.3">
      <c r="A113" s="175" t="s">
        <v>13205</v>
      </c>
      <c r="B113" s="177" t="s">
        <v>13206</v>
      </c>
      <c r="C113" s="206">
        <v>1.077</v>
      </c>
    </row>
    <row r="114" spans="1:3" ht="26.85" customHeight="1" x14ac:dyDescent="0.3">
      <c r="A114" s="175" t="s">
        <v>13207</v>
      </c>
      <c r="B114" s="177" t="s">
        <v>13208</v>
      </c>
      <c r="C114" s="206">
        <v>1.05</v>
      </c>
    </row>
    <row r="115" spans="1:3" ht="26.85" customHeight="1" x14ac:dyDescent="0.3">
      <c r="A115" s="175" t="s">
        <v>13209</v>
      </c>
      <c r="B115" s="177" t="s">
        <v>13210</v>
      </c>
      <c r="C115" s="206">
        <v>1.05</v>
      </c>
    </row>
    <row r="116" spans="1:3" ht="26.85" customHeight="1" x14ac:dyDescent="0.3">
      <c r="A116" s="175" t="s">
        <v>13211</v>
      </c>
      <c r="B116" s="177" t="s">
        <v>13212</v>
      </c>
      <c r="C116" s="206">
        <v>1.05</v>
      </c>
    </row>
    <row r="117" spans="1:3" ht="38.85" customHeight="1" x14ac:dyDescent="0.3">
      <c r="A117" s="175" t="s">
        <v>13213</v>
      </c>
      <c r="B117" s="177" t="s">
        <v>13214</v>
      </c>
      <c r="C117" s="206">
        <v>1.05</v>
      </c>
    </row>
    <row r="118" spans="1:3" ht="15.75" customHeight="1" x14ac:dyDescent="0.3">
      <c r="A118" s="178" t="s">
        <v>13215</v>
      </c>
      <c r="B118" s="177" t="s">
        <v>13216</v>
      </c>
      <c r="C118" s="206">
        <v>1</v>
      </c>
    </row>
    <row r="119" spans="1:3" ht="15.75" customHeight="1" x14ac:dyDescent="0.3">
      <c r="A119" s="175" t="s">
        <v>13217</v>
      </c>
      <c r="B119" s="177" t="s">
        <v>13218</v>
      </c>
      <c r="C119" s="206">
        <v>1</v>
      </c>
    </row>
    <row r="120" spans="1:3" ht="15.75" customHeight="1" x14ac:dyDescent="0.3">
      <c r="A120" s="175" t="s">
        <v>13219</v>
      </c>
      <c r="B120" s="177" t="s">
        <v>13220</v>
      </c>
      <c r="C120" s="206">
        <v>1.1379999999999999</v>
      </c>
    </row>
    <row r="121" spans="1:3" ht="15.75" customHeight="1" x14ac:dyDescent="0.3">
      <c r="A121" s="175" t="s">
        <v>13221</v>
      </c>
      <c r="B121" s="177" t="s">
        <v>13222</v>
      </c>
      <c r="C121" s="206">
        <v>1.077</v>
      </c>
    </row>
    <row r="122" spans="1:3" ht="15.75" customHeight="1" x14ac:dyDescent="0.3">
      <c r="A122" s="175" t="s">
        <v>13223</v>
      </c>
      <c r="B122" s="177" t="s">
        <v>13224</v>
      </c>
      <c r="C122" s="206">
        <v>1.077</v>
      </c>
    </row>
    <row r="123" spans="1:3" ht="26.85" customHeight="1" x14ac:dyDescent="0.3">
      <c r="A123" s="175" t="s">
        <v>13225</v>
      </c>
      <c r="B123" s="177" t="s">
        <v>13226</v>
      </c>
      <c r="C123" s="206">
        <v>1.077</v>
      </c>
    </row>
    <row r="124" spans="1:3" ht="26.85" customHeight="1" x14ac:dyDescent="0.3">
      <c r="A124" s="175" t="s">
        <v>13227</v>
      </c>
      <c r="B124" s="177" t="s">
        <v>13228</v>
      </c>
      <c r="C124" s="206">
        <v>1.05</v>
      </c>
    </row>
    <row r="125" spans="1:3" ht="15.75" customHeight="1" x14ac:dyDescent="0.3">
      <c r="A125" s="175" t="s">
        <v>13229</v>
      </c>
      <c r="B125" s="177" t="s">
        <v>13230</v>
      </c>
      <c r="C125" s="206">
        <v>1.05</v>
      </c>
    </row>
    <row r="126" spans="1:3" ht="26.85" customHeight="1" x14ac:dyDescent="0.3">
      <c r="A126" s="175" t="s">
        <v>13231</v>
      </c>
      <c r="B126" s="177" t="s">
        <v>13232</v>
      </c>
      <c r="C126" s="206">
        <v>1.05</v>
      </c>
    </row>
    <row r="127" spans="1:3" ht="38.85" customHeight="1" x14ac:dyDescent="0.3">
      <c r="A127" s="175" t="s">
        <v>13233</v>
      </c>
      <c r="B127" s="177" t="s">
        <v>13234</v>
      </c>
      <c r="C127" s="206">
        <v>1.077</v>
      </c>
    </row>
    <row r="128" spans="1:3" ht="15.75" customHeight="1" x14ac:dyDescent="0.3">
      <c r="A128" s="175" t="s">
        <v>13235</v>
      </c>
      <c r="B128" s="177" t="s">
        <v>13236</v>
      </c>
      <c r="C128" s="206">
        <v>1</v>
      </c>
    </row>
    <row r="129" spans="1:3" ht="15.75" customHeight="1" x14ac:dyDescent="0.3">
      <c r="A129" s="175" t="s">
        <v>13237</v>
      </c>
      <c r="B129" s="177" t="s">
        <v>13238</v>
      </c>
      <c r="C129" s="206">
        <v>1</v>
      </c>
    </row>
    <row r="130" spans="1:3" ht="26.85" customHeight="1" x14ac:dyDescent="0.3">
      <c r="A130" s="175" t="s">
        <v>13239</v>
      </c>
      <c r="B130" s="177" t="s">
        <v>13240</v>
      </c>
      <c r="C130" s="206">
        <v>1</v>
      </c>
    </row>
    <row r="131" spans="1:3" ht="26.85" customHeight="1" x14ac:dyDescent="0.3">
      <c r="A131" s="175" t="s">
        <v>13241</v>
      </c>
      <c r="B131" s="177" t="s">
        <v>13242</v>
      </c>
      <c r="C131" s="206">
        <v>1</v>
      </c>
    </row>
    <row r="132" spans="1:3" ht="12" customHeight="1" x14ac:dyDescent="0.3">
      <c r="A132" s="175" t="s">
        <v>13243</v>
      </c>
      <c r="B132" s="177" t="s">
        <v>13244</v>
      </c>
      <c r="C132" s="206">
        <v>1.1100000000000001</v>
      </c>
    </row>
    <row r="133" spans="1:3" ht="26.85" customHeight="1" x14ac:dyDescent="0.3">
      <c r="A133" s="175" t="s">
        <v>13245</v>
      </c>
      <c r="B133" s="177" t="s">
        <v>13246</v>
      </c>
      <c r="C133" s="206">
        <v>1</v>
      </c>
    </row>
    <row r="134" spans="1:3" ht="26.85" customHeight="1" x14ac:dyDescent="0.3">
      <c r="A134" s="175" t="s">
        <v>13247</v>
      </c>
      <c r="B134" s="177" t="s">
        <v>13248</v>
      </c>
      <c r="C134" s="206">
        <v>1.1100000000000001</v>
      </c>
    </row>
    <row r="135" spans="1:3" ht="15.75" customHeight="1" x14ac:dyDescent="0.3">
      <c r="A135" s="175" t="s">
        <v>13249</v>
      </c>
      <c r="B135" s="177" t="s">
        <v>13250</v>
      </c>
      <c r="C135" s="206">
        <v>1</v>
      </c>
    </row>
    <row r="136" spans="1:3" ht="15.75" customHeight="1" x14ac:dyDescent="0.3">
      <c r="A136" s="179" t="s">
        <v>13251</v>
      </c>
      <c r="B136" s="180" t="s">
        <v>13252</v>
      </c>
      <c r="C136" s="207">
        <v>1.6</v>
      </c>
    </row>
    <row r="137" spans="1:3" ht="15.75" customHeight="1" x14ac:dyDescent="0.3">
      <c r="A137" s="179" t="s">
        <v>13253</v>
      </c>
      <c r="B137" s="180" t="s">
        <v>13254</v>
      </c>
      <c r="C137" s="207">
        <v>1.1000000000000001</v>
      </c>
    </row>
    <row r="138" spans="1:3" ht="15.75" customHeight="1" x14ac:dyDescent="0.3">
      <c r="A138" s="179" t="s">
        <v>13255</v>
      </c>
      <c r="B138" s="180" t="s">
        <v>13256</v>
      </c>
      <c r="C138" s="207">
        <v>1.08</v>
      </c>
    </row>
    <row r="139" spans="1:3" ht="15.75" customHeight="1" x14ac:dyDescent="0.3">
      <c r="A139" s="179" t="s">
        <v>13257</v>
      </c>
      <c r="B139" s="180" t="s">
        <v>13258</v>
      </c>
      <c r="C139" s="207">
        <v>1.08</v>
      </c>
    </row>
    <row r="140" spans="1:3" ht="15.75" customHeight="1" x14ac:dyDescent="0.3">
      <c r="A140" s="179" t="s">
        <v>13259</v>
      </c>
      <c r="B140" s="180" t="s">
        <v>13260</v>
      </c>
      <c r="C140" s="207">
        <v>1.08</v>
      </c>
    </row>
    <row r="141" spans="1:3" ht="15.75" customHeight="1" x14ac:dyDescent="0.3">
      <c r="A141" s="179" t="s">
        <v>13261</v>
      </c>
      <c r="B141" s="180" t="s">
        <v>13262</v>
      </c>
      <c r="C141" s="207">
        <v>1.08</v>
      </c>
    </row>
    <row r="142" spans="1:3" ht="15.75" customHeight="1" x14ac:dyDescent="0.3">
      <c r="A142" s="179" t="s">
        <v>13263</v>
      </c>
      <c r="B142" s="180" t="s">
        <v>13264</v>
      </c>
      <c r="C142" s="207">
        <v>1</v>
      </c>
    </row>
    <row r="143" spans="1:3" ht="15.75" customHeight="1" x14ac:dyDescent="0.3">
      <c r="A143" s="179" t="s">
        <v>13265</v>
      </c>
      <c r="B143" s="180" t="s">
        <v>13266</v>
      </c>
      <c r="C143" s="207">
        <v>1.08</v>
      </c>
    </row>
    <row r="144" spans="1:3" ht="15.75" customHeight="1" x14ac:dyDescent="0.3">
      <c r="A144" s="175" t="s">
        <v>13267</v>
      </c>
      <c r="B144" s="177" t="s">
        <v>13268</v>
      </c>
      <c r="C144" s="206">
        <v>1</v>
      </c>
    </row>
    <row r="145" spans="1:3" ht="15.75" customHeight="1" x14ac:dyDescent="0.3">
      <c r="A145" s="179" t="s">
        <v>13269</v>
      </c>
      <c r="B145" s="180" t="s">
        <v>13270</v>
      </c>
      <c r="C145" s="207">
        <v>1</v>
      </c>
    </row>
    <row r="146" spans="1:3" ht="15.75" customHeight="1" x14ac:dyDescent="0.3">
      <c r="A146" s="179" t="s">
        <v>13271</v>
      </c>
      <c r="B146" s="180" t="s">
        <v>13272</v>
      </c>
      <c r="C146" s="207">
        <v>1.6</v>
      </c>
    </row>
    <row r="147" spans="1:3" ht="15.75" customHeight="1" x14ac:dyDescent="0.3">
      <c r="A147" s="179" t="s">
        <v>13273</v>
      </c>
      <c r="B147" s="180" t="s">
        <v>13274</v>
      </c>
      <c r="C147" s="207">
        <v>1.1000000000000001</v>
      </c>
    </row>
    <row r="148" spans="1:3" ht="15.75" customHeight="1" x14ac:dyDescent="0.3">
      <c r="A148" s="179" t="s">
        <v>13275</v>
      </c>
      <c r="B148" s="180" t="s">
        <v>13276</v>
      </c>
      <c r="C148" s="207">
        <v>1.08</v>
      </c>
    </row>
    <row r="149" spans="1:3" ht="15.75" customHeight="1" x14ac:dyDescent="0.3">
      <c r="A149" s="179" t="s">
        <v>13277</v>
      </c>
      <c r="B149" s="180" t="s">
        <v>13278</v>
      </c>
      <c r="C149" s="207">
        <v>1.08</v>
      </c>
    </row>
    <row r="150" spans="1:3" ht="15.75" customHeight="1" x14ac:dyDescent="0.3">
      <c r="A150" s="179" t="s">
        <v>13279</v>
      </c>
      <c r="B150" s="180" t="s">
        <v>13280</v>
      </c>
      <c r="C150" s="207">
        <v>1.08</v>
      </c>
    </row>
    <row r="151" spans="1:3" ht="15.75" customHeight="1" x14ac:dyDescent="0.3">
      <c r="A151" s="179" t="s">
        <v>13281</v>
      </c>
      <c r="B151" s="180" t="s">
        <v>13282</v>
      </c>
      <c r="C151" s="207">
        <v>1.08</v>
      </c>
    </row>
    <row r="152" spans="1:3" ht="15.75" customHeight="1" x14ac:dyDescent="0.3">
      <c r="A152" s="179" t="s">
        <v>13283</v>
      </c>
      <c r="B152" s="180" t="s">
        <v>13284</v>
      </c>
      <c r="C152" s="207">
        <v>1</v>
      </c>
    </row>
    <row r="153" spans="1:3" ht="15.75" customHeight="1" x14ac:dyDescent="0.3">
      <c r="A153" s="179" t="s">
        <v>13285</v>
      </c>
      <c r="B153" s="180" t="s">
        <v>13286</v>
      </c>
      <c r="C153" s="207">
        <v>1</v>
      </c>
    </row>
    <row r="154" spans="1:3" ht="15.75" customHeight="1" x14ac:dyDescent="0.3">
      <c r="A154" s="179" t="s">
        <v>13287</v>
      </c>
      <c r="B154" s="180" t="s">
        <v>13288</v>
      </c>
      <c r="C154" s="207">
        <v>1</v>
      </c>
    </row>
    <row r="155" spans="1:3" ht="15.75" customHeight="1" x14ac:dyDescent="0.3">
      <c r="A155" s="179" t="s">
        <v>13289</v>
      </c>
      <c r="B155" s="180" t="s">
        <v>13290</v>
      </c>
      <c r="C155" s="207">
        <v>1</v>
      </c>
    </row>
    <row r="156" spans="1:3" ht="15.75" customHeight="1" x14ac:dyDescent="0.3">
      <c r="A156" s="179" t="s">
        <v>13291</v>
      </c>
      <c r="B156" s="180" t="s">
        <v>13292</v>
      </c>
      <c r="C156" s="207">
        <v>1</v>
      </c>
    </row>
    <row r="157" spans="1:3" ht="26.85" customHeight="1" x14ac:dyDescent="0.3">
      <c r="A157" s="179" t="s">
        <v>13293</v>
      </c>
      <c r="B157" s="180" t="s">
        <v>13294</v>
      </c>
      <c r="C157" s="207">
        <v>1</v>
      </c>
    </row>
    <row r="158" spans="1:3" ht="26.85" customHeight="1" x14ac:dyDescent="0.3">
      <c r="A158" s="179" t="s">
        <v>13295</v>
      </c>
      <c r="B158" s="180" t="s">
        <v>13296</v>
      </c>
      <c r="C158" s="207">
        <v>1</v>
      </c>
    </row>
    <row r="159" spans="1:3" ht="26.85" customHeight="1" x14ac:dyDescent="0.3">
      <c r="A159" s="179" t="s">
        <v>13297</v>
      </c>
      <c r="B159" s="180" t="s">
        <v>13298</v>
      </c>
      <c r="C159" s="207">
        <v>1</v>
      </c>
    </row>
    <row r="160" spans="1:3" ht="26.85" customHeight="1" x14ac:dyDescent="0.3">
      <c r="A160" s="179" t="s">
        <v>13299</v>
      </c>
      <c r="B160" s="180" t="s">
        <v>13300</v>
      </c>
      <c r="C160" s="207">
        <v>1</v>
      </c>
    </row>
    <row r="161" spans="1:3" ht="15.75" customHeight="1" x14ac:dyDescent="0.3">
      <c r="A161" s="179" t="s">
        <v>13301</v>
      </c>
      <c r="B161" s="180" t="s">
        <v>13302</v>
      </c>
      <c r="C161" s="207">
        <v>1</v>
      </c>
    </row>
    <row r="162" spans="1:3" ht="15.75" customHeight="1" x14ac:dyDescent="0.3">
      <c r="A162" s="179" t="s">
        <v>13303</v>
      </c>
      <c r="B162" s="180" t="s">
        <v>13304</v>
      </c>
      <c r="C162" s="207">
        <v>1.6</v>
      </c>
    </row>
    <row r="163" spans="1:3" ht="15.75" customHeight="1" x14ac:dyDescent="0.3">
      <c r="A163" s="179" t="s">
        <v>13305</v>
      </c>
      <c r="B163" s="180" t="s">
        <v>13306</v>
      </c>
      <c r="C163" s="207">
        <v>1</v>
      </c>
    </row>
    <row r="164" spans="1:3" ht="15.75" customHeight="1" x14ac:dyDescent="0.3">
      <c r="A164" s="179" t="s">
        <v>13307</v>
      </c>
      <c r="B164" s="180" t="s">
        <v>13308</v>
      </c>
      <c r="C164" s="207">
        <v>1.08</v>
      </c>
    </row>
    <row r="165" spans="1:3" ht="15.75" customHeight="1" x14ac:dyDescent="0.3">
      <c r="A165" s="179" t="s">
        <v>13309</v>
      </c>
      <c r="B165" s="180" t="s">
        <v>13310</v>
      </c>
      <c r="C165" s="207">
        <v>1.08</v>
      </c>
    </row>
    <row r="166" spans="1:3" ht="15.75" customHeight="1" x14ac:dyDescent="0.3">
      <c r="A166" s="179" t="s">
        <v>13311</v>
      </c>
      <c r="B166" s="180" t="s">
        <v>13312</v>
      </c>
      <c r="C166" s="207">
        <v>1</v>
      </c>
    </row>
    <row r="167" spans="1:3" ht="15.75" customHeight="1" x14ac:dyDescent="0.3">
      <c r="A167" s="179" t="s">
        <v>13313</v>
      </c>
      <c r="B167" s="180" t="s">
        <v>13314</v>
      </c>
      <c r="C167" s="207">
        <v>1</v>
      </c>
    </row>
    <row r="168" spans="1:3" ht="15.75" customHeight="1" x14ac:dyDescent="0.3">
      <c r="A168" s="179" t="s">
        <v>13315</v>
      </c>
      <c r="B168" s="180" t="s">
        <v>13316</v>
      </c>
      <c r="C168" s="207">
        <v>1</v>
      </c>
    </row>
    <row r="169" spans="1:3" ht="15.75" customHeight="1" x14ac:dyDescent="0.3">
      <c r="A169" s="179" t="s">
        <v>13317</v>
      </c>
      <c r="B169" s="180" t="s">
        <v>13318</v>
      </c>
      <c r="C169" s="207">
        <v>1.08</v>
      </c>
    </row>
    <row r="170" spans="1:3" ht="15.75" customHeight="1" x14ac:dyDescent="0.3">
      <c r="A170" s="179" t="s">
        <v>13319</v>
      </c>
      <c r="B170" s="180" t="s">
        <v>13320</v>
      </c>
      <c r="C170" s="207">
        <v>1</v>
      </c>
    </row>
    <row r="171" spans="1:3" ht="15.75" customHeight="1" x14ac:dyDescent="0.3">
      <c r="A171" s="179" t="s">
        <v>13321</v>
      </c>
      <c r="B171" s="180" t="s">
        <v>13322</v>
      </c>
      <c r="C171" s="207">
        <v>1</v>
      </c>
    </row>
    <row r="172" spans="1:3" ht="15.75" customHeight="1" x14ac:dyDescent="0.3">
      <c r="A172" s="179" t="s">
        <v>13323</v>
      </c>
      <c r="B172" s="180" t="s">
        <v>13324</v>
      </c>
      <c r="C172" s="207">
        <v>1.6</v>
      </c>
    </row>
    <row r="173" spans="1:3" ht="15.75" customHeight="1" x14ac:dyDescent="0.3">
      <c r="A173" s="179" t="s">
        <v>13325</v>
      </c>
      <c r="B173" s="180" t="s">
        <v>13326</v>
      </c>
      <c r="C173" s="207">
        <v>1</v>
      </c>
    </row>
    <row r="174" spans="1:3" ht="15.75" customHeight="1" x14ac:dyDescent="0.3">
      <c r="A174" s="179" t="s">
        <v>13327</v>
      </c>
      <c r="B174" s="180" t="s">
        <v>13328</v>
      </c>
      <c r="C174" s="207">
        <v>1.08</v>
      </c>
    </row>
    <row r="175" spans="1:3" ht="15.75" customHeight="1" x14ac:dyDescent="0.3">
      <c r="A175" s="179" t="s">
        <v>13329</v>
      </c>
      <c r="B175" s="180" t="s">
        <v>13330</v>
      </c>
      <c r="C175" s="207">
        <v>1.08</v>
      </c>
    </row>
    <row r="176" spans="1:3" ht="15.75" customHeight="1" x14ac:dyDescent="0.3">
      <c r="A176" s="179" t="s">
        <v>13331</v>
      </c>
      <c r="B176" s="180" t="s">
        <v>13332</v>
      </c>
      <c r="C176" s="207">
        <v>1</v>
      </c>
    </row>
    <row r="177" spans="1:3" ht="15.75" customHeight="1" x14ac:dyDescent="0.3">
      <c r="A177" s="179" t="s">
        <v>13333</v>
      </c>
      <c r="B177" s="180" t="s">
        <v>13334</v>
      </c>
      <c r="C177" s="207">
        <v>1</v>
      </c>
    </row>
    <row r="178" spans="1:3" ht="15.75" customHeight="1" x14ac:dyDescent="0.3">
      <c r="A178" s="179" t="s">
        <v>13335</v>
      </c>
      <c r="B178" s="180" t="s">
        <v>13336</v>
      </c>
      <c r="C178" s="207">
        <v>1</v>
      </c>
    </row>
    <row r="179" spans="1:3" ht="15.75" customHeight="1" x14ac:dyDescent="0.3">
      <c r="A179" s="179" t="s">
        <v>13337</v>
      </c>
      <c r="B179" s="180" t="s">
        <v>13338</v>
      </c>
      <c r="C179" s="207">
        <v>1.08</v>
      </c>
    </row>
    <row r="180" spans="1:3" ht="15.75" customHeight="1" x14ac:dyDescent="0.3">
      <c r="A180" s="179" t="s">
        <v>13339</v>
      </c>
      <c r="B180" s="180" t="s">
        <v>13340</v>
      </c>
      <c r="C180" s="207">
        <v>1</v>
      </c>
    </row>
    <row r="181" spans="1:3" ht="15.75" customHeight="1" x14ac:dyDescent="0.3">
      <c r="A181" s="179" t="s">
        <v>13341</v>
      </c>
      <c r="B181" s="180" t="s">
        <v>13342</v>
      </c>
      <c r="C181" s="207">
        <v>1</v>
      </c>
    </row>
    <row r="182" spans="1:3" ht="15.75" customHeight="1" x14ac:dyDescent="0.3">
      <c r="A182" s="179" t="s">
        <v>13343</v>
      </c>
      <c r="B182" s="180" t="s">
        <v>13344</v>
      </c>
      <c r="C182" s="207">
        <v>1</v>
      </c>
    </row>
    <row r="183" spans="1:3" ht="15.75" customHeight="1" x14ac:dyDescent="0.3">
      <c r="A183" s="179" t="s">
        <v>13345</v>
      </c>
      <c r="B183" s="180" t="s">
        <v>13346</v>
      </c>
      <c r="C183" s="207">
        <v>1</v>
      </c>
    </row>
    <row r="184" spans="1:3" ht="15.75" customHeight="1" x14ac:dyDescent="0.3">
      <c r="A184" s="179" t="s">
        <v>13347</v>
      </c>
      <c r="B184" s="180" t="s">
        <v>13348</v>
      </c>
      <c r="C184" s="207">
        <v>1.6</v>
      </c>
    </row>
    <row r="185" spans="1:3" ht="15.75" customHeight="1" x14ac:dyDescent="0.3">
      <c r="A185" s="179" t="s">
        <v>13349</v>
      </c>
      <c r="B185" s="180" t="s">
        <v>13350</v>
      </c>
      <c r="C185" s="207">
        <v>1</v>
      </c>
    </row>
    <row r="186" spans="1:3" ht="15.75" customHeight="1" x14ac:dyDescent="0.3">
      <c r="A186" s="179" t="s">
        <v>13351</v>
      </c>
      <c r="B186" s="180" t="s">
        <v>13352</v>
      </c>
      <c r="C186" s="207">
        <v>1.08</v>
      </c>
    </row>
    <row r="187" spans="1:3" ht="15.75" customHeight="1" x14ac:dyDescent="0.3">
      <c r="A187" s="179" t="s">
        <v>13353</v>
      </c>
      <c r="B187" s="180" t="s">
        <v>13354</v>
      </c>
      <c r="C187" s="207">
        <v>1.08</v>
      </c>
    </row>
    <row r="188" spans="1:3" ht="15.75" customHeight="1" x14ac:dyDescent="0.3">
      <c r="A188" s="179" t="s">
        <v>13355</v>
      </c>
      <c r="B188" s="180" t="s">
        <v>13356</v>
      </c>
      <c r="C188" s="207">
        <v>1.08</v>
      </c>
    </row>
    <row r="189" spans="1:3" ht="15.75" customHeight="1" x14ac:dyDescent="0.3">
      <c r="A189" s="179" t="s">
        <v>13357</v>
      </c>
      <c r="B189" s="180" t="s">
        <v>13358</v>
      </c>
      <c r="C189" s="207">
        <v>1.08</v>
      </c>
    </row>
    <row r="190" spans="1:3" ht="15.75" customHeight="1" x14ac:dyDescent="0.3">
      <c r="A190" s="179" t="s">
        <v>13359</v>
      </c>
      <c r="B190" s="180" t="s">
        <v>13360</v>
      </c>
      <c r="C190" s="207">
        <v>1.08</v>
      </c>
    </row>
    <row r="191" spans="1:3" ht="15.75" customHeight="1" x14ac:dyDescent="0.3">
      <c r="A191" s="175" t="s">
        <v>13361</v>
      </c>
      <c r="B191" s="177" t="s">
        <v>13362</v>
      </c>
      <c r="C191" s="206">
        <v>1</v>
      </c>
    </row>
    <row r="192" spans="1:3" ht="15.75" customHeight="1" x14ac:dyDescent="0.3">
      <c r="A192" s="175" t="s">
        <v>13363</v>
      </c>
      <c r="B192" s="177" t="s">
        <v>13364</v>
      </c>
      <c r="C192" s="206">
        <v>1</v>
      </c>
    </row>
    <row r="193" spans="1:3" ht="15.75" customHeight="1" x14ac:dyDescent="0.3">
      <c r="A193" s="175" t="s">
        <v>13365</v>
      </c>
      <c r="B193" s="177" t="s">
        <v>13366</v>
      </c>
      <c r="C193" s="206">
        <v>1</v>
      </c>
    </row>
    <row r="194" spans="1:3" ht="26.85" customHeight="1" x14ac:dyDescent="0.3">
      <c r="A194" s="175" t="s">
        <v>13367</v>
      </c>
      <c r="B194" s="177" t="s">
        <v>13368</v>
      </c>
      <c r="C194" s="206">
        <v>1</v>
      </c>
    </row>
    <row r="195" spans="1:3" ht="15.75" customHeight="1" x14ac:dyDescent="0.3">
      <c r="A195" s="175" t="s">
        <v>13369</v>
      </c>
      <c r="B195" s="177" t="s">
        <v>13370</v>
      </c>
      <c r="C195" s="206">
        <v>0.65</v>
      </c>
    </row>
    <row r="196" spans="1:3" ht="26.85" customHeight="1" x14ac:dyDescent="0.3">
      <c r="A196" s="175" t="s">
        <v>13371</v>
      </c>
      <c r="B196" s="177" t="s">
        <v>13372</v>
      </c>
      <c r="C196" s="206">
        <v>1</v>
      </c>
    </row>
    <row r="197" spans="1:3" ht="15.75" customHeight="1" x14ac:dyDescent="0.3">
      <c r="A197" s="175" t="s">
        <v>13373</v>
      </c>
      <c r="B197" s="177" t="s">
        <v>13374</v>
      </c>
      <c r="C197" s="206">
        <v>1</v>
      </c>
    </row>
    <row r="198" spans="1:3" ht="15.75" customHeight="1" x14ac:dyDescent="0.3">
      <c r="A198" s="175" t="s">
        <v>13375</v>
      </c>
      <c r="B198" s="177" t="s">
        <v>13376</v>
      </c>
      <c r="C198" s="206">
        <v>1</v>
      </c>
    </row>
    <row r="199" spans="1:3" ht="15.75" customHeight="1" x14ac:dyDescent="0.3">
      <c r="A199" s="175" t="s">
        <v>13377</v>
      </c>
      <c r="B199" s="177" t="s">
        <v>13378</v>
      </c>
      <c r="C199" s="206">
        <v>1</v>
      </c>
    </row>
    <row r="200" spans="1:3" ht="26.85" customHeight="1" x14ac:dyDescent="0.3">
      <c r="A200" s="175" t="s">
        <v>13379</v>
      </c>
      <c r="B200" s="177" t="s">
        <v>13380</v>
      </c>
      <c r="C200" s="206">
        <v>1.2</v>
      </c>
    </row>
    <row r="201" spans="1:3" ht="26.85" customHeight="1" x14ac:dyDescent="0.3">
      <c r="A201" s="175" t="s">
        <v>13381</v>
      </c>
      <c r="B201" s="177" t="s">
        <v>13382</v>
      </c>
      <c r="C201" s="206">
        <v>0.75</v>
      </c>
    </row>
    <row r="202" spans="1:3" ht="15.75" customHeight="1" x14ac:dyDescent="0.3">
      <c r="A202" s="175" t="s">
        <v>13383</v>
      </c>
      <c r="B202" s="177" t="s">
        <v>13384</v>
      </c>
      <c r="C202" s="206">
        <v>1</v>
      </c>
    </row>
    <row r="203" spans="1:3" ht="15.75" customHeight="1" x14ac:dyDescent="0.3">
      <c r="A203" s="175" t="s">
        <v>13385</v>
      </c>
      <c r="B203" s="177" t="s">
        <v>13386</v>
      </c>
      <c r="C203" s="206">
        <v>1</v>
      </c>
    </row>
    <row r="204" spans="1:3" ht="15.75" customHeight="1" x14ac:dyDescent="0.3">
      <c r="A204" s="175" t="s">
        <v>13387</v>
      </c>
      <c r="B204" s="177" t="s">
        <v>13388</v>
      </c>
      <c r="C204" s="206">
        <v>1.2</v>
      </c>
    </row>
    <row r="205" spans="1:3" ht="15.75" customHeight="1" x14ac:dyDescent="0.3">
      <c r="A205" s="175" t="s">
        <v>13389</v>
      </c>
      <c r="B205" s="177" t="s">
        <v>13390</v>
      </c>
      <c r="C205" s="206">
        <v>1.2</v>
      </c>
    </row>
    <row r="206" spans="1:3" ht="26.85" customHeight="1" x14ac:dyDescent="0.3">
      <c r="A206" s="175" t="s">
        <v>13391</v>
      </c>
      <c r="B206" s="177" t="s">
        <v>13392</v>
      </c>
      <c r="C206" s="206">
        <v>1.2</v>
      </c>
    </row>
    <row r="207" spans="1:3" ht="15.75" customHeight="1" x14ac:dyDescent="0.3">
      <c r="A207" s="175" t="s">
        <v>13393</v>
      </c>
      <c r="B207" s="177" t="s">
        <v>13394</v>
      </c>
      <c r="C207" s="206">
        <v>1</v>
      </c>
    </row>
    <row r="208" spans="1:3" ht="15.75" customHeight="1" x14ac:dyDescent="0.3">
      <c r="A208" s="175" t="s">
        <v>13395</v>
      </c>
      <c r="B208" s="177" t="s">
        <v>13396</v>
      </c>
      <c r="C208" s="206">
        <v>1.2</v>
      </c>
    </row>
    <row r="209" spans="1:3" ht="26.85" customHeight="1" x14ac:dyDescent="0.3">
      <c r="A209" s="175" t="s">
        <v>13397</v>
      </c>
      <c r="B209" s="177" t="s">
        <v>13398</v>
      </c>
      <c r="C209" s="206">
        <v>1.2</v>
      </c>
    </row>
    <row r="210" spans="1:3" ht="15.75" customHeight="1" x14ac:dyDescent="0.3">
      <c r="A210" s="175" t="s">
        <v>13399</v>
      </c>
      <c r="B210" s="177" t="s">
        <v>13400</v>
      </c>
      <c r="C210" s="206">
        <v>1</v>
      </c>
    </row>
    <row r="211" spans="1:3" ht="15.75" customHeight="1" x14ac:dyDescent="0.3">
      <c r="A211" s="175" t="s">
        <v>13401</v>
      </c>
      <c r="B211" s="177" t="s">
        <v>13402</v>
      </c>
      <c r="C211" s="206">
        <v>1</v>
      </c>
    </row>
    <row r="212" spans="1:3" ht="15.75" customHeight="1" x14ac:dyDescent="0.3">
      <c r="A212" s="175" t="s">
        <v>13403</v>
      </c>
      <c r="B212" s="177" t="s">
        <v>13404</v>
      </c>
      <c r="C212" s="206">
        <v>1</v>
      </c>
    </row>
    <row r="213" spans="1:3" ht="15.75" customHeight="1" x14ac:dyDescent="0.3">
      <c r="A213" s="175" t="s">
        <v>13405</v>
      </c>
      <c r="B213" s="177" t="s">
        <v>13406</v>
      </c>
      <c r="C213" s="206">
        <v>1</v>
      </c>
    </row>
    <row r="214" spans="1:3" ht="38.85" customHeight="1" x14ac:dyDescent="0.3">
      <c r="A214" s="175" t="s">
        <v>13407</v>
      </c>
      <c r="B214" s="177" t="s">
        <v>13408</v>
      </c>
      <c r="C214" s="206">
        <v>1</v>
      </c>
    </row>
    <row r="215" spans="1:3" ht="15.75" customHeight="1" x14ac:dyDescent="0.3">
      <c r="A215" s="175" t="s">
        <v>13409</v>
      </c>
      <c r="B215" s="177" t="s">
        <v>13410</v>
      </c>
      <c r="C215" s="206">
        <v>1.2</v>
      </c>
    </row>
    <row r="216" spans="1:3" ht="15.75" customHeight="1" x14ac:dyDescent="0.3">
      <c r="A216" s="175" t="s">
        <v>13411</v>
      </c>
      <c r="B216" s="177" t="s">
        <v>13412</v>
      </c>
      <c r="C216" s="206">
        <v>1.2</v>
      </c>
    </row>
    <row r="217" spans="1:3" ht="26.85" customHeight="1" x14ac:dyDescent="0.3">
      <c r="A217" s="175" t="s">
        <v>13413</v>
      </c>
      <c r="B217" s="177" t="s">
        <v>13414</v>
      </c>
      <c r="C217" s="206">
        <v>1.56</v>
      </c>
    </row>
    <row r="218" spans="1:3" ht="38.85" customHeight="1" x14ac:dyDescent="0.3">
      <c r="A218" s="175" t="s">
        <v>13415</v>
      </c>
      <c r="B218" s="177" t="s">
        <v>13416</v>
      </c>
      <c r="C218" s="206">
        <v>1.2</v>
      </c>
    </row>
    <row r="219" spans="1:3" ht="26.85" customHeight="1" x14ac:dyDescent="0.3">
      <c r="A219" s="175" t="s">
        <v>13417</v>
      </c>
      <c r="B219" s="177" t="s">
        <v>13418</v>
      </c>
      <c r="C219" s="206">
        <v>1.2</v>
      </c>
    </row>
    <row r="220" spans="1:3" ht="15.75" customHeight="1" x14ac:dyDescent="0.3">
      <c r="A220" s="175" t="s">
        <v>13419</v>
      </c>
      <c r="B220" s="177" t="s">
        <v>13420</v>
      </c>
      <c r="C220" s="206">
        <v>1.3</v>
      </c>
    </row>
    <row r="221" spans="1:3" ht="15.75" customHeight="1" x14ac:dyDescent="0.3">
      <c r="A221" s="175" t="s">
        <v>13421</v>
      </c>
      <c r="B221" s="177" t="s">
        <v>13422</v>
      </c>
      <c r="C221" s="206">
        <v>1.69</v>
      </c>
    </row>
    <row r="222" spans="1:3" ht="26.85" customHeight="1" x14ac:dyDescent="0.3">
      <c r="A222" s="175" t="s">
        <v>13423</v>
      </c>
      <c r="B222" s="177" t="s">
        <v>13424</v>
      </c>
      <c r="C222" s="206">
        <v>1.45</v>
      </c>
    </row>
    <row r="223" spans="1:3" ht="15.75" customHeight="1" x14ac:dyDescent="0.3">
      <c r="A223" s="175" t="s">
        <v>13425</v>
      </c>
      <c r="B223" s="177" t="s">
        <v>13426</v>
      </c>
      <c r="C223" s="206">
        <v>1</v>
      </c>
    </row>
    <row r="224" spans="1:3" ht="15.75" customHeight="1" x14ac:dyDescent="0.3">
      <c r="A224" s="175" t="s">
        <v>13427</v>
      </c>
      <c r="B224" s="177" t="s">
        <v>13428</v>
      </c>
      <c r="C224" s="206">
        <v>1</v>
      </c>
    </row>
    <row r="225" spans="1:3" ht="15.75" customHeight="1" x14ac:dyDescent="0.3">
      <c r="A225" s="175" t="s">
        <v>13429</v>
      </c>
      <c r="B225" s="177" t="s">
        <v>13430</v>
      </c>
      <c r="C225" s="206">
        <v>1.3</v>
      </c>
    </row>
    <row r="226" spans="1:3" ht="15.75" customHeight="1" x14ac:dyDescent="0.3">
      <c r="A226" s="175" t="s">
        <v>13431</v>
      </c>
      <c r="B226" s="177" t="s">
        <v>13432</v>
      </c>
      <c r="C226" s="206">
        <v>1</v>
      </c>
    </row>
    <row r="227" spans="1:3" ht="15.75" customHeight="1" x14ac:dyDescent="0.3">
      <c r="A227" s="175" t="s">
        <v>13433</v>
      </c>
      <c r="B227" s="177" t="s">
        <v>13434</v>
      </c>
      <c r="C227" s="206">
        <v>1.3</v>
      </c>
    </row>
    <row r="228" spans="1:3" ht="15.75" customHeight="1" x14ac:dyDescent="0.3">
      <c r="A228" s="175" t="s">
        <v>13435</v>
      </c>
      <c r="B228" s="177" t="s">
        <v>13436</v>
      </c>
      <c r="C228" s="206">
        <v>1</v>
      </c>
    </row>
    <row r="229" spans="1:3" ht="15.75" customHeight="1" x14ac:dyDescent="0.3">
      <c r="A229" s="175" t="s">
        <v>13437</v>
      </c>
      <c r="B229" s="177" t="s">
        <v>13438</v>
      </c>
      <c r="C229" s="206">
        <v>1</v>
      </c>
    </row>
    <row r="230" spans="1:3" ht="26.85" customHeight="1" x14ac:dyDescent="0.3">
      <c r="A230" s="175" t="s">
        <v>13439</v>
      </c>
      <c r="B230" s="177" t="s">
        <v>13440</v>
      </c>
      <c r="C230" s="206">
        <v>1</v>
      </c>
    </row>
    <row r="231" spans="1:3" ht="26.85" customHeight="1" x14ac:dyDescent="0.3">
      <c r="A231" s="175" t="s">
        <v>13441</v>
      </c>
      <c r="B231" s="177" t="s">
        <v>13442</v>
      </c>
      <c r="C231" s="206">
        <v>1</v>
      </c>
    </row>
    <row r="232" spans="1:3" ht="26.85" customHeight="1" x14ac:dyDescent="0.3">
      <c r="A232" s="175" t="s">
        <v>13443</v>
      </c>
      <c r="B232" s="177" t="s">
        <v>13444</v>
      </c>
      <c r="C232" s="206">
        <v>1.2</v>
      </c>
    </row>
    <row r="233" spans="1:3" ht="26.85" customHeight="1" x14ac:dyDescent="0.3">
      <c r="A233" s="175" t="s">
        <v>13445</v>
      </c>
      <c r="B233" s="177" t="s">
        <v>13446</v>
      </c>
      <c r="C233" s="206">
        <v>1.2</v>
      </c>
    </row>
    <row r="234" spans="1:3" ht="26.85" customHeight="1" x14ac:dyDescent="0.3">
      <c r="A234" s="175" t="s">
        <v>13447</v>
      </c>
      <c r="B234" s="177" t="s">
        <v>13448</v>
      </c>
      <c r="C234" s="206">
        <v>0.75</v>
      </c>
    </row>
    <row r="235" spans="1:3" ht="38.85" customHeight="1" x14ac:dyDescent="0.3">
      <c r="A235" s="175" t="s">
        <v>13449</v>
      </c>
      <c r="B235" s="177" t="s">
        <v>13450</v>
      </c>
      <c r="C235" s="206">
        <v>0.75</v>
      </c>
    </row>
    <row r="236" spans="1:3" ht="26.85" customHeight="1" x14ac:dyDescent="0.3">
      <c r="A236" s="175" t="s">
        <v>13451</v>
      </c>
      <c r="B236" s="177" t="s">
        <v>13452</v>
      </c>
      <c r="C236" s="206">
        <v>0.75</v>
      </c>
    </row>
    <row r="237" spans="1:3" ht="26.85" customHeight="1" x14ac:dyDescent="0.3">
      <c r="A237" s="175" t="s">
        <v>13453</v>
      </c>
      <c r="B237" s="177" t="s">
        <v>13454</v>
      </c>
      <c r="C237" s="206">
        <v>1.2</v>
      </c>
    </row>
    <row r="238" spans="1:3" ht="15.75" customHeight="1" x14ac:dyDescent="0.3">
      <c r="A238" s="175" t="s">
        <v>13455</v>
      </c>
      <c r="B238" s="177" t="s">
        <v>13456</v>
      </c>
      <c r="C238" s="206">
        <v>1</v>
      </c>
    </row>
    <row r="239" spans="1:3" ht="26.85" customHeight="1" x14ac:dyDescent="0.3">
      <c r="A239" s="175" t="s">
        <v>13457</v>
      </c>
      <c r="B239" s="177" t="s">
        <v>13458</v>
      </c>
      <c r="C239" s="206">
        <v>1.8</v>
      </c>
    </row>
    <row r="240" spans="1:3" ht="38.85" customHeight="1" x14ac:dyDescent="0.3">
      <c r="A240" s="175" t="s">
        <v>13459</v>
      </c>
      <c r="B240" s="177" t="s">
        <v>13460</v>
      </c>
      <c r="C240" s="206">
        <v>1.8</v>
      </c>
    </row>
    <row r="241" spans="1:3" ht="38.85" customHeight="1" x14ac:dyDescent="0.3">
      <c r="A241" s="175" t="s">
        <v>13461</v>
      </c>
      <c r="B241" s="177" t="s">
        <v>13462</v>
      </c>
      <c r="C241" s="206">
        <v>1</v>
      </c>
    </row>
    <row r="242" spans="1:3" ht="38.85" customHeight="1" x14ac:dyDescent="0.3">
      <c r="A242" s="175" t="s">
        <v>13463</v>
      </c>
      <c r="B242" s="177" t="s">
        <v>13464</v>
      </c>
      <c r="C242" s="206">
        <v>1</v>
      </c>
    </row>
    <row r="243" spans="1:3" ht="26.85" customHeight="1" x14ac:dyDescent="0.3">
      <c r="A243" s="175" t="s">
        <v>13465</v>
      </c>
      <c r="B243" s="177" t="s">
        <v>13466</v>
      </c>
      <c r="C243" s="206">
        <v>1.5</v>
      </c>
    </row>
    <row r="244" spans="1:3" ht="62.7" customHeight="1" x14ac:dyDescent="0.3">
      <c r="A244" s="175" t="s">
        <v>13467</v>
      </c>
      <c r="B244" s="177" t="s">
        <v>13468</v>
      </c>
      <c r="C244" s="206">
        <v>1.5</v>
      </c>
    </row>
    <row r="245" spans="1:3" ht="50.7" customHeight="1" x14ac:dyDescent="0.3">
      <c r="A245" s="175" t="s">
        <v>13469</v>
      </c>
      <c r="B245" s="177" t="s">
        <v>13470</v>
      </c>
      <c r="C245" s="206">
        <v>0.75</v>
      </c>
    </row>
    <row r="246" spans="1:3" ht="38.85" customHeight="1" x14ac:dyDescent="0.3">
      <c r="A246" s="175" t="s">
        <v>13471</v>
      </c>
      <c r="B246" s="177" t="s">
        <v>13472</v>
      </c>
      <c r="C246" s="206">
        <v>1.5</v>
      </c>
    </row>
    <row r="247" spans="1:3" ht="62.7" customHeight="1" x14ac:dyDescent="0.3">
      <c r="A247" s="175" t="s">
        <v>13473</v>
      </c>
      <c r="B247" s="177" t="s">
        <v>13474</v>
      </c>
      <c r="C247" s="206">
        <v>1.5</v>
      </c>
    </row>
    <row r="248" spans="1:3" ht="62.7" customHeight="1" x14ac:dyDescent="0.3">
      <c r="A248" s="175" t="s">
        <v>13475</v>
      </c>
      <c r="B248" s="177" t="s">
        <v>13476</v>
      </c>
      <c r="C248" s="206">
        <v>0.75</v>
      </c>
    </row>
    <row r="249" spans="1:3" ht="62.7" customHeight="1" x14ac:dyDescent="0.3">
      <c r="A249" s="175" t="s">
        <v>13477</v>
      </c>
      <c r="B249" s="177" t="s">
        <v>13478</v>
      </c>
      <c r="C249" s="206">
        <v>0.4</v>
      </c>
    </row>
    <row r="250" spans="1:3" ht="38.85" customHeight="1" x14ac:dyDescent="0.3">
      <c r="A250" s="175" t="s">
        <v>13479</v>
      </c>
      <c r="B250" s="177" t="s">
        <v>13480</v>
      </c>
      <c r="C250" s="206">
        <v>1.5</v>
      </c>
    </row>
    <row r="251" spans="1:3" ht="62.7" customHeight="1" x14ac:dyDescent="0.3">
      <c r="A251" s="175" t="s">
        <v>13481</v>
      </c>
      <c r="B251" s="177" t="s">
        <v>13482</v>
      </c>
      <c r="C251" s="206">
        <v>1.5</v>
      </c>
    </row>
    <row r="252" spans="1:3" ht="62.7" customHeight="1" x14ac:dyDescent="0.3">
      <c r="A252" s="175" t="s">
        <v>13483</v>
      </c>
      <c r="B252" s="177" t="s">
        <v>13484</v>
      </c>
      <c r="C252" s="206">
        <v>0.75</v>
      </c>
    </row>
    <row r="253" spans="1:3" ht="26.85" customHeight="1" x14ac:dyDescent="0.3">
      <c r="A253" s="175" t="s">
        <v>13485</v>
      </c>
      <c r="B253" s="177" t="s">
        <v>13486</v>
      </c>
      <c r="C253" s="206">
        <v>0.96</v>
      </c>
    </row>
    <row r="254" spans="1:3" ht="26.85" customHeight="1" x14ac:dyDescent="0.3">
      <c r="A254" s="175" t="s">
        <v>13487</v>
      </c>
      <c r="B254" s="177" t="s">
        <v>13488</v>
      </c>
      <c r="C254" s="206">
        <v>0.96</v>
      </c>
    </row>
    <row r="255" spans="1:3" ht="15.75" customHeight="1" x14ac:dyDescent="0.3">
      <c r="A255" s="175" t="s">
        <v>13489</v>
      </c>
      <c r="B255" s="177" t="s">
        <v>13490</v>
      </c>
      <c r="C255" s="206">
        <v>0.96</v>
      </c>
    </row>
    <row r="256" spans="1:3" ht="26.85" customHeight="1" x14ac:dyDescent="0.3">
      <c r="A256" s="175" t="s">
        <v>13491</v>
      </c>
      <c r="B256" s="177" t="s">
        <v>13492</v>
      </c>
      <c r="C256" s="206">
        <v>0.96</v>
      </c>
    </row>
    <row r="257" spans="1:3" ht="26.85" customHeight="1" x14ac:dyDescent="0.3">
      <c r="A257" s="175" t="s">
        <v>13493</v>
      </c>
      <c r="B257" s="177" t="s">
        <v>13494</v>
      </c>
      <c r="C257" s="206">
        <v>0.96</v>
      </c>
    </row>
    <row r="258" spans="1:3" ht="26.85" customHeight="1" x14ac:dyDescent="0.3">
      <c r="A258" s="175" t="s">
        <v>13495</v>
      </c>
      <c r="B258" s="177" t="s">
        <v>13496</v>
      </c>
      <c r="C258" s="206">
        <v>0.96</v>
      </c>
    </row>
    <row r="259" spans="1:3" ht="38.85" customHeight="1" x14ac:dyDescent="0.3">
      <c r="A259" s="175" t="s">
        <v>13497</v>
      </c>
      <c r="B259" s="177" t="s">
        <v>13498</v>
      </c>
      <c r="C259" s="206">
        <v>0.96</v>
      </c>
    </row>
    <row r="260" spans="1:3" ht="74.7" customHeight="1" x14ac:dyDescent="0.3">
      <c r="A260" s="175" t="s">
        <v>13499</v>
      </c>
      <c r="B260" s="177" t="s">
        <v>13500</v>
      </c>
      <c r="C260" s="206">
        <v>0.96</v>
      </c>
    </row>
    <row r="261" spans="1:3" ht="74.7" customHeight="1" x14ac:dyDescent="0.3">
      <c r="A261" s="175" t="s">
        <v>13501</v>
      </c>
      <c r="B261" s="177" t="s">
        <v>13502</v>
      </c>
      <c r="C261" s="206">
        <v>0.48</v>
      </c>
    </row>
    <row r="262" spans="1:3" ht="62.7" customHeight="1" x14ac:dyDescent="0.3">
      <c r="A262" s="175" t="s">
        <v>13503</v>
      </c>
      <c r="B262" s="177" t="s">
        <v>13504</v>
      </c>
      <c r="C262" s="206">
        <v>0.48</v>
      </c>
    </row>
    <row r="263" spans="1:3" ht="74.7" customHeight="1" x14ac:dyDescent="0.3">
      <c r="A263" s="175" t="s">
        <v>13505</v>
      </c>
      <c r="B263" s="177" t="s">
        <v>13506</v>
      </c>
      <c r="C263" s="206">
        <v>0.48</v>
      </c>
    </row>
    <row r="264" spans="1:3" ht="38.85" customHeight="1" x14ac:dyDescent="0.3">
      <c r="A264" s="175" t="s">
        <v>13507</v>
      </c>
      <c r="B264" s="177" t="s">
        <v>13508</v>
      </c>
      <c r="C264" s="206">
        <v>1</v>
      </c>
    </row>
    <row r="265" spans="1:3" ht="15.75" customHeight="1" x14ac:dyDescent="0.3">
      <c r="A265" s="175" t="s">
        <v>13509</v>
      </c>
      <c r="B265" s="181" t="s">
        <v>13510</v>
      </c>
      <c r="C265" s="206">
        <v>1</v>
      </c>
    </row>
    <row r="266" spans="1:3" ht="62.7" customHeight="1" x14ac:dyDescent="0.3">
      <c r="A266" s="175" t="s">
        <v>13511</v>
      </c>
      <c r="B266" s="177" t="s">
        <v>13512</v>
      </c>
      <c r="C266" s="206">
        <v>1</v>
      </c>
    </row>
    <row r="267" spans="1:3" ht="15.75" customHeight="1" x14ac:dyDescent="0.3">
      <c r="A267" s="175" t="s">
        <v>13513</v>
      </c>
      <c r="B267" s="177" t="s">
        <v>13514</v>
      </c>
      <c r="C267" s="206">
        <v>1</v>
      </c>
    </row>
    <row r="268" spans="1:3" ht="62.7" customHeight="1" x14ac:dyDescent="0.3">
      <c r="A268" s="175" t="s">
        <v>13515</v>
      </c>
      <c r="B268" s="177" t="s">
        <v>13516</v>
      </c>
      <c r="C268" s="206">
        <v>1</v>
      </c>
    </row>
    <row r="269" spans="1:3" ht="74.7" customHeight="1" x14ac:dyDescent="0.3">
      <c r="A269" s="175" t="s">
        <v>13517</v>
      </c>
      <c r="B269" s="177" t="s">
        <v>13518</v>
      </c>
      <c r="C269" s="206">
        <v>0.96</v>
      </c>
    </row>
    <row r="270" spans="1:3" ht="74.7" customHeight="1" x14ac:dyDescent="0.3">
      <c r="A270" s="175" t="s">
        <v>13519</v>
      </c>
      <c r="B270" s="177" t="s">
        <v>13520</v>
      </c>
      <c r="C270" s="206">
        <v>1</v>
      </c>
    </row>
    <row r="271" spans="1:3" ht="74.7" customHeight="1" x14ac:dyDescent="0.3">
      <c r="A271" s="175" t="s">
        <v>13521</v>
      </c>
      <c r="B271" s="177" t="s">
        <v>13522</v>
      </c>
      <c r="C271" s="206">
        <v>1</v>
      </c>
    </row>
    <row r="272" spans="1:3" ht="50.7" customHeight="1" x14ac:dyDescent="0.3">
      <c r="A272" s="175" t="s">
        <v>13523</v>
      </c>
      <c r="B272" s="177" t="s">
        <v>13524</v>
      </c>
      <c r="C272" s="206">
        <v>1</v>
      </c>
    </row>
    <row r="273" spans="1:3" ht="50.7" customHeight="1" x14ac:dyDescent="0.3">
      <c r="A273" s="175" t="s">
        <v>13525</v>
      </c>
      <c r="B273" s="177" t="s">
        <v>13526</v>
      </c>
      <c r="C273" s="206">
        <v>1</v>
      </c>
    </row>
    <row r="274" spans="1:3" ht="62.7" customHeight="1" x14ac:dyDescent="0.3">
      <c r="A274" s="175" t="s">
        <v>13527</v>
      </c>
      <c r="B274" s="177" t="s">
        <v>13528</v>
      </c>
      <c r="C274" s="206">
        <v>1</v>
      </c>
    </row>
    <row r="275" spans="1:3" ht="15.75" customHeight="1" x14ac:dyDescent="0.3">
      <c r="A275" s="182" t="s">
        <v>13529</v>
      </c>
    </row>
  </sheetData>
  <mergeCells count="2">
    <mergeCell ref="A1:C1"/>
    <mergeCell ref="A2:C2"/>
  </mergeCells>
  <pageMargins left="0.78750000000000009" right="0.78750000000000009" top="1.0249999999999999" bottom="1.0249999999999999" header="0.78750000000000009" footer="0.78750000000000009"/>
  <pageSetup paperSize="9" firstPageNumber="0" orientation="portrait" horizontalDpi="300" verticalDpi="300"/>
  <headerFooter>
    <oddHeader>&amp;C&amp;"Arial,Regular"&amp;10 &amp;A</oddHeader>
    <oddFooter>&amp;C&amp;"Arial,Regular"&amp;10 Page &amp;P</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27</vt:i4>
      </vt:variant>
      <vt:variant>
        <vt:lpstr>Plages nommées</vt:lpstr>
      </vt:variant>
      <vt:variant>
        <vt:i4>4</vt:i4>
      </vt:variant>
    </vt:vector>
  </HeadingPairs>
  <TitlesOfParts>
    <vt:vector size="31" baseType="lpstr">
      <vt:lpstr>READ ME</vt:lpstr>
      <vt:lpstr>Etiquettes</vt:lpstr>
      <vt:lpstr>Produits</vt:lpstr>
      <vt:lpstr>Secteurs</vt:lpstr>
      <vt:lpstr>Echanges territoires</vt:lpstr>
      <vt:lpstr>Table emplois ressources</vt:lpstr>
      <vt:lpstr>Données</vt:lpstr>
      <vt:lpstr>Min Max</vt:lpstr>
      <vt:lpstr>Contraintes</vt:lpstr>
      <vt:lpstr>Abattages + solde I;X - SAA</vt:lpstr>
      <vt:lpstr>Source n°2 - Prodcom</vt:lpstr>
      <vt:lpstr>Foies gras - Agreste</vt:lpstr>
      <vt:lpstr>Source n°3 - Comtrade</vt:lpstr>
      <vt:lpstr>Ajout Comtrade</vt:lpstr>
      <vt:lpstr>Schéma 2015</vt:lpstr>
      <vt:lpstr>Schéma_2019</vt:lpstr>
      <vt:lpstr>Schéma poulet 2019</vt:lpstr>
      <vt:lpstr>Volumes élaborés GMS</vt:lpstr>
      <vt:lpstr>Synthèse étude AND 15-19</vt:lpstr>
      <vt:lpstr>Feuil7</vt:lpstr>
      <vt:lpstr>Agreste_SAA_2015</vt:lpstr>
      <vt:lpstr>PRODCOM_CSV_2015_Extracted</vt:lpstr>
      <vt:lpstr>PRODCOM_PROCESSED</vt:lpstr>
      <vt:lpstr>BASIC_Consommation</vt:lpstr>
      <vt:lpstr>AnciennesC</vt:lpstr>
      <vt:lpstr>PRC2CN_2015</vt:lpstr>
      <vt:lpstr>Coef kg-&gt;tec</vt:lpstr>
      <vt:lpstr>BASIC_Consommation!_FilterDatabase_0_0</vt:lpstr>
      <vt:lpstr>Fin_source_de_donnes</vt:lpstr>
      <vt:lpstr>'Coef kg-&gt;tec'!PRC2CN_2015</vt:lpstr>
      <vt:lpstr>Sources_de_donnees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Cecile Cordier</dc:creator>
  <cp:lastModifiedBy>alexbis</cp:lastModifiedBy>
  <cp:revision>210</cp:revision>
  <dcterms:created xsi:type="dcterms:W3CDTF">2015-06-05T18:19:34Z</dcterms:created>
  <dcterms:modified xsi:type="dcterms:W3CDTF">2023-02-09T22:35:07Z</dcterms:modified>
  <dc:language>en-US</dc:language>
</cp:coreProperties>
</file>